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109.90.14\s\06_大野田\民有林の現況\"/>
    </mc:Choice>
  </mc:AlternateContent>
  <xr:revisionPtr revIDLastSave="0" documentId="8_{6DDF43F7-970A-4ED6-9E95-DADE312832F1}" xr6:coauthVersionLast="47" xr6:coauthVersionMax="47" xr10:uidLastSave="{00000000-0000-0000-0000-000000000000}"/>
  <bookViews>
    <workbookView xWindow="1170" yWindow="1170" windowWidth="21600" windowHeight="11295" xr2:uid="{71CEF822-B65F-4F3E-85CD-F90C767EE531}"/>
  </bookViews>
  <sheets>
    <sheet name="小諸市" sheetId="2" r:id="rId1"/>
    <sheet name="佐久市" sheetId="3" r:id="rId2"/>
    <sheet name="小海町" sheetId="4" r:id="rId3"/>
    <sheet name="川上村" sheetId="5" r:id="rId4"/>
    <sheet name="南牧村" sheetId="6" r:id="rId5"/>
    <sheet name="南相木村" sheetId="7" r:id="rId6"/>
    <sheet name="北相木村" sheetId="8" r:id="rId7"/>
    <sheet name="佐久穂町" sheetId="9" r:id="rId8"/>
    <sheet name="軽井沢町" sheetId="10" r:id="rId9"/>
    <sheet name="御代田町" sheetId="11" r:id="rId10"/>
    <sheet name="立科町" sheetId="12" r:id="rId11"/>
    <sheet name="上田市" sheetId="13" r:id="rId12"/>
    <sheet name="東御市" sheetId="14" r:id="rId13"/>
    <sheet name="青木村" sheetId="15" r:id="rId14"/>
    <sheet name="長和町" sheetId="16" r:id="rId15"/>
    <sheet name="長野市" sheetId="17" r:id="rId16"/>
    <sheet name="須坂市" sheetId="18" r:id="rId17"/>
    <sheet name="千曲市" sheetId="19" r:id="rId18"/>
    <sheet name="坂城町" sheetId="20" r:id="rId19"/>
    <sheet name="小布施町" sheetId="21" r:id="rId20"/>
    <sheet name="高山村" sheetId="22" r:id="rId21"/>
    <sheet name="信濃町" sheetId="23" r:id="rId22"/>
    <sheet name="小川村" sheetId="24" r:id="rId23"/>
    <sheet name="飯綱町" sheetId="25" r:id="rId24"/>
    <sheet name="中野市" sheetId="26" r:id="rId25"/>
    <sheet name="飯山市" sheetId="27" r:id="rId26"/>
    <sheet name="山ノ内町" sheetId="28" r:id="rId27"/>
    <sheet name="木島平村" sheetId="29" r:id="rId28"/>
    <sheet name="野沢温泉村" sheetId="30" r:id="rId29"/>
    <sheet name="栄村" sheetId="31" r:id="rId30"/>
    <sheet name="松本市" sheetId="32" r:id="rId31"/>
    <sheet name="塩尻市" sheetId="33" r:id="rId32"/>
    <sheet name="安曇野市" sheetId="34" r:id="rId33"/>
    <sheet name="麻績村" sheetId="35" r:id="rId34"/>
    <sheet name="生坂村" sheetId="36" r:id="rId35"/>
    <sheet name="山形村" sheetId="37" r:id="rId36"/>
    <sheet name="朝日村" sheetId="38" r:id="rId37"/>
    <sheet name="筑北村" sheetId="39" r:id="rId38"/>
    <sheet name="大町市" sheetId="40" r:id="rId39"/>
    <sheet name="池田町" sheetId="41" r:id="rId40"/>
    <sheet name="松川村" sheetId="42" r:id="rId41"/>
    <sheet name="白馬村" sheetId="43" r:id="rId42"/>
    <sheet name="小谷村" sheetId="44" r:id="rId43"/>
    <sheet name="上松町" sheetId="45" r:id="rId44"/>
    <sheet name="南木曽町" sheetId="46" r:id="rId45"/>
    <sheet name="木祖村" sheetId="47" r:id="rId46"/>
    <sheet name="王滝村" sheetId="48" r:id="rId47"/>
    <sheet name="大桑村" sheetId="49" r:id="rId48"/>
    <sheet name="木曽町" sheetId="50" r:id="rId49"/>
    <sheet name="岡谷市" sheetId="51" r:id="rId50"/>
    <sheet name="諏訪市" sheetId="52" r:id="rId51"/>
    <sheet name="茅野市" sheetId="53" r:id="rId52"/>
    <sheet name="下諏訪町" sheetId="54" r:id="rId53"/>
    <sheet name="富士見町" sheetId="55" r:id="rId54"/>
    <sheet name="原村" sheetId="56" r:id="rId55"/>
    <sheet name="伊那市" sheetId="57" r:id="rId56"/>
    <sheet name="駒ヶ根市" sheetId="58" r:id="rId57"/>
    <sheet name="辰野町" sheetId="59" r:id="rId58"/>
    <sheet name="箕輪町" sheetId="60" r:id="rId59"/>
    <sheet name="飯島町" sheetId="61" r:id="rId60"/>
    <sheet name="南箕輪村" sheetId="62" r:id="rId61"/>
    <sheet name="中川村" sheetId="63" r:id="rId62"/>
    <sheet name="宮田村" sheetId="64" r:id="rId63"/>
    <sheet name="飯田市" sheetId="65" r:id="rId64"/>
    <sheet name="松川町" sheetId="66" r:id="rId65"/>
    <sheet name="高森町" sheetId="67" r:id="rId66"/>
    <sheet name="阿南町" sheetId="68" r:id="rId67"/>
    <sheet name="阿智村" sheetId="69" r:id="rId68"/>
    <sheet name="平谷村" sheetId="70" r:id="rId69"/>
    <sheet name="根羽村" sheetId="71" r:id="rId70"/>
    <sheet name="下條村" sheetId="72" r:id="rId71"/>
    <sheet name="売木村" sheetId="73" r:id="rId72"/>
    <sheet name="天龍村" sheetId="74" r:id="rId73"/>
    <sheet name="泰阜村" sheetId="75" r:id="rId74"/>
    <sheet name="喬木村" sheetId="76" r:id="rId75"/>
    <sheet name="豊丘村" sheetId="77" r:id="rId76"/>
    <sheet name="大鹿村" sheetId="78" r:id="rId7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38" i="78" l="1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H136" i="78"/>
  <c r="G136" i="78"/>
  <c r="F136" i="78"/>
  <c r="E136" i="78"/>
  <c r="D136" i="78"/>
  <c r="C136" i="78"/>
  <c r="N135" i="78"/>
  <c r="O135" i="78" s="1"/>
  <c r="I135" i="78"/>
  <c r="N134" i="78"/>
  <c r="I134" i="78"/>
  <c r="O134" i="78" s="1"/>
  <c r="N133" i="78"/>
  <c r="I133" i="78"/>
  <c r="N132" i="78"/>
  <c r="I132" i="78"/>
  <c r="N131" i="78"/>
  <c r="O131" i="78" s="1"/>
  <c r="I131" i="78"/>
  <c r="N130" i="78"/>
  <c r="I130" i="78"/>
  <c r="N129" i="78"/>
  <c r="I129" i="78"/>
  <c r="O129" i="78" s="1"/>
  <c r="N128" i="78"/>
  <c r="I128" i="78"/>
  <c r="N127" i="78"/>
  <c r="I127" i="78"/>
  <c r="N126" i="78"/>
  <c r="I126" i="78"/>
  <c r="O126" i="78" s="1"/>
  <c r="N125" i="78"/>
  <c r="I125" i="78"/>
  <c r="N124" i="78"/>
  <c r="O124" i="78" s="1"/>
  <c r="I124" i="78"/>
  <c r="N123" i="78"/>
  <c r="I123" i="78"/>
  <c r="N122" i="78"/>
  <c r="I122" i="78"/>
  <c r="N121" i="78"/>
  <c r="I121" i="78"/>
  <c r="O121" i="78" s="1"/>
  <c r="N116" i="78"/>
  <c r="O116" i="78" s="1"/>
  <c r="I116" i="78"/>
  <c r="N115" i="78"/>
  <c r="I115" i="78"/>
  <c r="N114" i="78"/>
  <c r="I114" i="78"/>
  <c r="N113" i="78"/>
  <c r="I113" i="78"/>
  <c r="N112" i="78"/>
  <c r="O112" i="78" s="1"/>
  <c r="I112" i="78"/>
  <c r="P111" i="78"/>
  <c r="N111" i="78"/>
  <c r="I111" i="78"/>
  <c r="N110" i="78"/>
  <c r="I110" i="78"/>
  <c r="N109" i="78"/>
  <c r="O109" i="78" s="1"/>
  <c r="I109" i="78"/>
  <c r="N108" i="78"/>
  <c r="I108" i="78"/>
  <c r="N107" i="78"/>
  <c r="I107" i="78"/>
  <c r="O107" i="78" s="1"/>
  <c r="N106" i="78"/>
  <c r="O106" i="78" s="1"/>
  <c r="I106" i="78"/>
  <c r="N105" i="78"/>
  <c r="I105" i="78"/>
  <c r="O105" i="78" s="1"/>
  <c r="N104" i="78"/>
  <c r="I104" i="78"/>
  <c r="N103" i="78"/>
  <c r="O103" i="78" s="1"/>
  <c r="I103" i="78"/>
  <c r="N102" i="78"/>
  <c r="O102" i="78" s="1"/>
  <c r="I102" i="78"/>
  <c r="N101" i="78"/>
  <c r="I101" i="78"/>
  <c r="N100" i="78"/>
  <c r="I100" i="78"/>
  <c r="N99" i="78"/>
  <c r="O99" i="78" s="1"/>
  <c r="I99" i="78"/>
  <c r="N98" i="78"/>
  <c r="I98" i="78"/>
  <c r="N97" i="78"/>
  <c r="I97" i="78"/>
  <c r="O97" i="78" s="1"/>
  <c r="N96" i="78"/>
  <c r="I96" i="78"/>
  <c r="N95" i="78"/>
  <c r="O95" i="78" s="1"/>
  <c r="I95" i="78"/>
  <c r="N94" i="78"/>
  <c r="I94" i="78"/>
  <c r="N93" i="78"/>
  <c r="I93" i="78"/>
  <c r="N92" i="78"/>
  <c r="I92" i="78"/>
  <c r="N91" i="78"/>
  <c r="O91" i="78" s="1"/>
  <c r="I91" i="78"/>
  <c r="N90" i="78"/>
  <c r="I90" i="78"/>
  <c r="N89" i="78"/>
  <c r="I89" i="78"/>
  <c r="N88" i="78"/>
  <c r="I88" i="78"/>
  <c r="O88" i="78" s="1"/>
  <c r="N87" i="78"/>
  <c r="I87" i="78"/>
  <c r="N86" i="78"/>
  <c r="I86" i="78"/>
  <c r="N85" i="78"/>
  <c r="I85" i="78"/>
  <c r="N84" i="78"/>
  <c r="O84" i="78" s="1"/>
  <c r="I84" i="78"/>
  <c r="N83" i="78"/>
  <c r="I83" i="78"/>
  <c r="N82" i="78"/>
  <c r="I82" i="78"/>
  <c r="O81" i="78"/>
  <c r="N81" i="78"/>
  <c r="I81" i="78"/>
  <c r="N80" i="78"/>
  <c r="I80" i="78"/>
  <c r="O80" i="78" s="1"/>
  <c r="N79" i="78"/>
  <c r="I79" i="78"/>
  <c r="N78" i="78"/>
  <c r="I78" i="78"/>
  <c r="N77" i="78"/>
  <c r="O77" i="78" s="1"/>
  <c r="I77" i="78"/>
  <c r="N76" i="78"/>
  <c r="I76" i="78"/>
  <c r="N75" i="78"/>
  <c r="I75" i="78"/>
  <c r="N74" i="78"/>
  <c r="O74" i="78" s="1"/>
  <c r="I74" i="78"/>
  <c r="N73" i="78"/>
  <c r="I73" i="78"/>
  <c r="N72" i="78"/>
  <c r="I72" i="78"/>
  <c r="O72" i="78" s="1"/>
  <c r="N71" i="78"/>
  <c r="I71" i="78"/>
  <c r="N70" i="78"/>
  <c r="O70" i="78" s="1"/>
  <c r="I70" i="78"/>
  <c r="N69" i="78"/>
  <c r="I69" i="78"/>
  <c r="N68" i="78"/>
  <c r="I68" i="78"/>
  <c r="O67" i="78"/>
  <c r="N67" i="78"/>
  <c r="I67" i="78"/>
  <c r="N66" i="78"/>
  <c r="O66" i="78" s="1"/>
  <c r="I66" i="78"/>
  <c r="N65" i="78"/>
  <c r="I65" i="78"/>
  <c r="O65" i="78" s="1"/>
  <c r="N64" i="78"/>
  <c r="I64" i="78"/>
  <c r="N63" i="78"/>
  <c r="O63" i="78" s="1"/>
  <c r="I63" i="78"/>
  <c r="M58" i="78"/>
  <c r="L58" i="78"/>
  <c r="K58" i="78"/>
  <c r="J58" i="78"/>
  <c r="N58" i="78" s="1"/>
  <c r="H58" i="78"/>
  <c r="G58" i="78"/>
  <c r="F58" i="78"/>
  <c r="E58" i="78"/>
  <c r="D58" i="78"/>
  <c r="C58" i="78"/>
  <c r="I58" i="78" s="1"/>
  <c r="M57" i="78"/>
  <c r="L57" i="78"/>
  <c r="K57" i="78"/>
  <c r="J57" i="78"/>
  <c r="N57" i="78" s="1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I55" i="78"/>
  <c r="N54" i="78"/>
  <c r="O54" i="78" s="1"/>
  <c r="I54" i="78"/>
  <c r="P53" i="78"/>
  <c r="N53" i="78"/>
  <c r="O53" i="78" s="1"/>
  <c r="I53" i="78"/>
  <c r="N52" i="78"/>
  <c r="I52" i="78"/>
  <c r="O52" i="78" s="1"/>
  <c r="N51" i="78"/>
  <c r="O51" i="78" s="1"/>
  <c r="I51" i="78"/>
  <c r="N50" i="78"/>
  <c r="I50" i="78"/>
  <c r="N49" i="78"/>
  <c r="I49" i="78"/>
  <c r="N48" i="78"/>
  <c r="I48" i="78"/>
  <c r="N47" i="78"/>
  <c r="O47" i="78" s="1"/>
  <c r="I47" i="78"/>
  <c r="N46" i="78"/>
  <c r="I46" i="78"/>
  <c r="O45" i="78"/>
  <c r="N45" i="78"/>
  <c r="I45" i="78"/>
  <c r="N44" i="78"/>
  <c r="I44" i="78"/>
  <c r="N43" i="78"/>
  <c r="O43" i="78" s="1"/>
  <c r="I43" i="78"/>
  <c r="N42" i="78"/>
  <c r="O42" i="78" s="1"/>
  <c r="I42" i="78"/>
  <c r="N41" i="78"/>
  <c r="O41" i="78" s="1"/>
  <c r="I41" i="78"/>
  <c r="N40" i="78"/>
  <c r="I40" i="78"/>
  <c r="N39" i="78"/>
  <c r="O39" i="78" s="1"/>
  <c r="I39" i="78"/>
  <c r="N38" i="78"/>
  <c r="O38" i="78" s="1"/>
  <c r="I38" i="78"/>
  <c r="O37" i="78"/>
  <c r="N37" i="78"/>
  <c r="I37" i="78"/>
  <c r="N36" i="78"/>
  <c r="I36" i="78"/>
  <c r="O36" i="78" s="1"/>
  <c r="N35" i="78"/>
  <c r="I35" i="78"/>
  <c r="N34" i="78"/>
  <c r="I34" i="78"/>
  <c r="N33" i="78"/>
  <c r="I33" i="78"/>
  <c r="N32" i="78"/>
  <c r="O32" i="78" s="1"/>
  <c r="I32" i="78"/>
  <c r="N31" i="78"/>
  <c r="I31" i="78"/>
  <c r="N30" i="78"/>
  <c r="I30" i="78"/>
  <c r="N29" i="78"/>
  <c r="I29" i="78"/>
  <c r="O29" i="78" s="1"/>
  <c r="N28" i="78"/>
  <c r="I28" i="78"/>
  <c r="O28" i="78" s="1"/>
  <c r="N27" i="78"/>
  <c r="O27" i="78" s="1"/>
  <c r="I27" i="78"/>
  <c r="N26" i="78"/>
  <c r="O26" i="78" s="1"/>
  <c r="I26" i="78"/>
  <c r="N25" i="78"/>
  <c r="I25" i="78"/>
  <c r="N24" i="78"/>
  <c r="O24" i="78" s="1"/>
  <c r="I24" i="78"/>
  <c r="N23" i="78"/>
  <c r="O23" i="78" s="1"/>
  <c r="I23" i="78"/>
  <c r="N22" i="78"/>
  <c r="O22" i="78" s="1"/>
  <c r="I22" i="78"/>
  <c r="N21" i="78"/>
  <c r="I21" i="78"/>
  <c r="O21" i="78" s="1"/>
  <c r="N20" i="78"/>
  <c r="I20" i="78"/>
  <c r="O20" i="78" s="1"/>
  <c r="N19" i="78"/>
  <c r="I19" i="78"/>
  <c r="N18" i="78"/>
  <c r="I18" i="78"/>
  <c r="N17" i="78"/>
  <c r="O17" i="78" s="1"/>
  <c r="I17" i="78"/>
  <c r="N16" i="78"/>
  <c r="I16" i="78"/>
  <c r="N15" i="78"/>
  <c r="O15" i="78" s="1"/>
  <c r="I15" i="78"/>
  <c r="N14" i="78"/>
  <c r="I14" i="78"/>
  <c r="N13" i="78"/>
  <c r="O13" i="78" s="1"/>
  <c r="I13" i="78"/>
  <c r="N12" i="78"/>
  <c r="I12" i="78"/>
  <c r="O12" i="78" s="1"/>
  <c r="N11" i="78"/>
  <c r="O11" i="78" s="1"/>
  <c r="I11" i="78"/>
  <c r="N10" i="78"/>
  <c r="I10" i="78"/>
  <c r="N9" i="78"/>
  <c r="O9" i="78" s="1"/>
  <c r="I9" i="78"/>
  <c r="N8" i="78"/>
  <c r="O8" i="78" s="1"/>
  <c r="I8" i="78"/>
  <c r="N7" i="78"/>
  <c r="O7" i="78" s="1"/>
  <c r="I7" i="78"/>
  <c r="N6" i="78"/>
  <c r="I6" i="78"/>
  <c r="N5" i="78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N137" i="77" s="1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I136" i="77" s="1"/>
  <c r="N135" i="77"/>
  <c r="O135" i="77" s="1"/>
  <c r="I135" i="77"/>
  <c r="N134" i="77"/>
  <c r="I134" i="77"/>
  <c r="O134" i="77" s="1"/>
  <c r="N133" i="77"/>
  <c r="I133" i="77"/>
  <c r="N132" i="77"/>
  <c r="I132" i="77"/>
  <c r="N131" i="77"/>
  <c r="O131" i="77" s="1"/>
  <c r="I131" i="77"/>
  <c r="N130" i="77"/>
  <c r="I130" i="77"/>
  <c r="N129" i="77"/>
  <c r="I129" i="77"/>
  <c r="N128" i="77"/>
  <c r="I128" i="77"/>
  <c r="O127" i="77"/>
  <c r="N127" i="77"/>
  <c r="I127" i="77"/>
  <c r="N126" i="77"/>
  <c r="I126" i="77"/>
  <c r="N125" i="77"/>
  <c r="I125" i="77"/>
  <c r="N124" i="77"/>
  <c r="O124" i="77" s="1"/>
  <c r="I124" i="77"/>
  <c r="N123" i="77"/>
  <c r="I123" i="77"/>
  <c r="N122" i="77"/>
  <c r="I122" i="77"/>
  <c r="N121" i="77"/>
  <c r="I121" i="77"/>
  <c r="N116" i="77"/>
  <c r="I116" i="77"/>
  <c r="N115" i="77"/>
  <c r="I115" i="77"/>
  <c r="N114" i="77"/>
  <c r="I114" i="77"/>
  <c r="N113" i="77"/>
  <c r="I113" i="77"/>
  <c r="N112" i="77"/>
  <c r="I112" i="77"/>
  <c r="P111" i="77"/>
  <c r="N111" i="77"/>
  <c r="O111" i="77" s="1"/>
  <c r="I111" i="77"/>
  <c r="N110" i="77"/>
  <c r="O110" i="77" s="1"/>
  <c r="I110" i="77"/>
  <c r="N109" i="77"/>
  <c r="O109" i="77" s="1"/>
  <c r="I109" i="77"/>
  <c r="N108" i="77"/>
  <c r="O108" i="77" s="1"/>
  <c r="I108" i="77"/>
  <c r="N107" i="77"/>
  <c r="O107" i="77" s="1"/>
  <c r="I107" i="77"/>
  <c r="N106" i="77"/>
  <c r="O106" i="77" s="1"/>
  <c r="I106" i="77"/>
  <c r="N105" i="77"/>
  <c r="I105" i="77"/>
  <c r="O105" i="77" s="1"/>
  <c r="N104" i="77"/>
  <c r="I104" i="77"/>
  <c r="N103" i="77"/>
  <c r="I103" i="77"/>
  <c r="N102" i="77"/>
  <c r="I102" i="77"/>
  <c r="N101" i="77"/>
  <c r="I101" i="77"/>
  <c r="N100" i="77"/>
  <c r="I100" i="77"/>
  <c r="N99" i="77"/>
  <c r="I99" i="77"/>
  <c r="N98" i="77"/>
  <c r="I98" i="77"/>
  <c r="N97" i="77"/>
  <c r="O97" i="77" s="1"/>
  <c r="I97" i="77"/>
  <c r="N96" i="77"/>
  <c r="I96" i="77"/>
  <c r="O96" i="77" s="1"/>
  <c r="N95" i="77"/>
  <c r="O95" i="77" s="1"/>
  <c r="I95" i="77"/>
  <c r="N94" i="77"/>
  <c r="O94" i="77" s="1"/>
  <c r="I94" i="77"/>
  <c r="N93" i="77"/>
  <c r="O93" i="77" s="1"/>
  <c r="I93" i="77"/>
  <c r="N92" i="77"/>
  <c r="I92" i="77"/>
  <c r="N91" i="77"/>
  <c r="O91" i="77" s="1"/>
  <c r="I91" i="77"/>
  <c r="N90" i="77"/>
  <c r="O90" i="77" s="1"/>
  <c r="I90" i="77"/>
  <c r="O89" i="77"/>
  <c r="N89" i="77"/>
  <c r="I89" i="77"/>
  <c r="N88" i="77"/>
  <c r="I88" i="77"/>
  <c r="O88" i="77" s="1"/>
  <c r="N87" i="77"/>
  <c r="I87" i="77"/>
  <c r="N86" i="77"/>
  <c r="I86" i="77"/>
  <c r="N85" i="77"/>
  <c r="I85" i="77"/>
  <c r="N84" i="77"/>
  <c r="I84" i="77"/>
  <c r="N83" i="77"/>
  <c r="I83" i="77"/>
  <c r="N82" i="77"/>
  <c r="I82" i="77"/>
  <c r="N81" i="77"/>
  <c r="I81" i="77"/>
  <c r="N80" i="77"/>
  <c r="I80" i="77"/>
  <c r="O80" i="77" s="1"/>
  <c r="N79" i="77"/>
  <c r="O79" i="77" s="1"/>
  <c r="I79" i="77"/>
  <c r="N78" i="77"/>
  <c r="O78" i="77" s="1"/>
  <c r="I78" i="77"/>
  <c r="N77" i="77"/>
  <c r="O77" i="77" s="1"/>
  <c r="I77" i="77"/>
  <c r="N76" i="77"/>
  <c r="O76" i="77" s="1"/>
  <c r="I76" i="77"/>
  <c r="N75" i="77"/>
  <c r="O75" i="77" s="1"/>
  <c r="I75" i="77"/>
  <c r="N74" i="77"/>
  <c r="O74" i="77" s="1"/>
  <c r="I74" i="77"/>
  <c r="N73" i="77"/>
  <c r="I73" i="77"/>
  <c r="N72" i="77"/>
  <c r="I72" i="77"/>
  <c r="O72" i="77" s="1"/>
  <c r="N71" i="77"/>
  <c r="I71" i="77"/>
  <c r="N70" i="77"/>
  <c r="I70" i="77"/>
  <c r="N69" i="77"/>
  <c r="I69" i="77"/>
  <c r="N68" i="77"/>
  <c r="I68" i="77"/>
  <c r="N67" i="77"/>
  <c r="I67" i="77"/>
  <c r="N66" i="77"/>
  <c r="I66" i="77"/>
  <c r="N65" i="77"/>
  <c r="I65" i="77"/>
  <c r="N64" i="77"/>
  <c r="I64" i="77"/>
  <c r="O64" i="77" s="1"/>
  <c r="N63" i="77"/>
  <c r="O63" i="77" s="1"/>
  <c r="I63" i="77"/>
  <c r="M58" i="77"/>
  <c r="L58" i="77"/>
  <c r="K58" i="77"/>
  <c r="J58" i="77"/>
  <c r="H58" i="77"/>
  <c r="G58" i="77"/>
  <c r="F58" i="77"/>
  <c r="E58" i="77"/>
  <c r="D58" i="77"/>
  <c r="C58" i="77"/>
  <c r="I58" i="77" s="1"/>
  <c r="M57" i="77"/>
  <c r="L57" i="77"/>
  <c r="K57" i="77"/>
  <c r="J57" i="77"/>
  <c r="N57" i="77" s="1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N54" i="77"/>
  <c r="I54" i="77"/>
  <c r="P53" i="77"/>
  <c r="N53" i="77"/>
  <c r="O53" i="77" s="1"/>
  <c r="I53" i="77"/>
  <c r="N52" i="77"/>
  <c r="I52" i="77"/>
  <c r="O52" i="77" s="1"/>
  <c r="N51" i="77"/>
  <c r="I51" i="77"/>
  <c r="N50" i="77"/>
  <c r="I50" i="77"/>
  <c r="N49" i="77"/>
  <c r="O49" i="77" s="1"/>
  <c r="I49" i="77"/>
  <c r="N48" i="77"/>
  <c r="I48" i="77"/>
  <c r="N47" i="77"/>
  <c r="I47" i="77"/>
  <c r="N46" i="77"/>
  <c r="I46" i="77"/>
  <c r="O45" i="77"/>
  <c r="N45" i="77"/>
  <c r="I45" i="77"/>
  <c r="N44" i="77"/>
  <c r="I44" i="77"/>
  <c r="O44" i="77" s="1"/>
  <c r="N43" i="77"/>
  <c r="O43" i="77" s="1"/>
  <c r="I43" i="77"/>
  <c r="N42" i="77"/>
  <c r="I42" i="77"/>
  <c r="N41" i="77"/>
  <c r="O41" i="77" s="1"/>
  <c r="I41" i="77"/>
  <c r="N40" i="77"/>
  <c r="O40" i="77" s="1"/>
  <c r="I40" i="77"/>
  <c r="N39" i="77"/>
  <c r="O39" i="77" s="1"/>
  <c r="I39" i="77"/>
  <c r="N38" i="77"/>
  <c r="I38" i="77"/>
  <c r="N37" i="77"/>
  <c r="I37" i="77"/>
  <c r="N36" i="77"/>
  <c r="I36" i="77"/>
  <c r="N35" i="77"/>
  <c r="I35" i="77"/>
  <c r="N34" i="77"/>
  <c r="O34" i="77" s="1"/>
  <c r="I34" i="77"/>
  <c r="N33" i="77"/>
  <c r="I33" i="77"/>
  <c r="N32" i="77"/>
  <c r="I32" i="77"/>
  <c r="N31" i="77"/>
  <c r="I31" i="77"/>
  <c r="N30" i="77"/>
  <c r="O30" i="77" s="1"/>
  <c r="I30" i="77"/>
  <c r="N29" i="77"/>
  <c r="I29" i="77"/>
  <c r="N28" i="77"/>
  <c r="O28" i="77" s="1"/>
  <c r="I28" i="77"/>
  <c r="N27" i="77"/>
  <c r="I27" i="77"/>
  <c r="N26" i="77"/>
  <c r="O26" i="77" s="1"/>
  <c r="I26" i="77"/>
  <c r="N25" i="77"/>
  <c r="O25" i="77" s="1"/>
  <c r="I25" i="77"/>
  <c r="N24" i="77"/>
  <c r="O24" i="77" s="1"/>
  <c r="I24" i="77"/>
  <c r="O23" i="77"/>
  <c r="N23" i="77"/>
  <c r="I23" i="77"/>
  <c r="N22" i="77"/>
  <c r="I22" i="77"/>
  <c r="N21" i="77"/>
  <c r="O21" i="77" s="1"/>
  <c r="I21" i="77"/>
  <c r="N20" i="77"/>
  <c r="I20" i="77"/>
  <c r="N19" i="77"/>
  <c r="O19" i="77" s="1"/>
  <c r="I19" i="77"/>
  <c r="N18" i="77"/>
  <c r="O18" i="77" s="1"/>
  <c r="I18" i="77"/>
  <c r="N17" i="77"/>
  <c r="O17" i="77" s="1"/>
  <c r="I17" i="77"/>
  <c r="N16" i="77"/>
  <c r="I16" i="77"/>
  <c r="N15" i="77"/>
  <c r="O15" i="77" s="1"/>
  <c r="I15" i="77"/>
  <c r="N14" i="77"/>
  <c r="I14" i="77"/>
  <c r="N13" i="77"/>
  <c r="I13" i="77"/>
  <c r="O13" i="77" s="1"/>
  <c r="N12" i="77"/>
  <c r="O12" i="77" s="1"/>
  <c r="I12" i="77"/>
  <c r="N11" i="77"/>
  <c r="O11" i="77" s="1"/>
  <c r="I11" i="77"/>
  <c r="N10" i="77"/>
  <c r="O10" i="77" s="1"/>
  <c r="I10" i="77"/>
  <c r="N9" i="77"/>
  <c r="I9" i="77"/>
  <c r="N8" i="77"/>
  <c r="O8" i="77" s="1"/>
  <c r="I8" i="77"/>
  <c r="N7" i="77"/>
  <c r="I7" i="77"/>
  <c r="O7" i="77" s="1"/>
  <c r="N6" i="77"/>
  <c r="I6" i="77"/>
  <c r="N5" i="77"/>
  <c r="O5" i="77" s="1"/>
  <c r="I5" i="77"/>
  <c r="M138" i="76"/>
  <c r="L138" i="76"/>
  <c r="K138" i="76"/>
  <c r="J138" i="76"/>
  <c r="N138" i="76" s="1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N136" i="76" s="1"/>
  <c r="H136" i="76"/>
  <c r="G136" i="76"/>
  <c r="F136" i="76"/>
  <c r="E136" i="76"/>
  <c r="D136" i="76"/>
  <c r="C136" i="76"/>
  <c r="N135" i="76"/>
  <c r="I135" i="76"/>
  <c r="O135" i="76" s="1"/>
  <c r="N134" i="76"/>
  <c r="I134" i="76"/>
  <c r="O134" i="76" s="1"/>
  <c r="N133" i="76"/>
  <c r="O133" i="76" s="1"/>
  <c r="I133" i="76"/>
  <c r="N132" i="76"/>
  <c r="I132" i="76"/>
  <c r="N131" i="76"/>
  <c r="I131" i="76"/>
  <c r="N130" i="76"/>
  <c r="O130" i="76" s="1"/>
  <c r="I130" i="76"/>
  <c r="N129" i="76"/>
  <c r="O129" i="76" s="1"/>
  <c r="I129" i="76"/>
  <c r="N128" i="76"/>
  <c r="I128" i="76"/>
  <c r="N127" i="76"/>
  <c r="I127" i="76"/>
  <c r="N126" i="76"/>
  <c r="I126" i="76"/>
  <c r="O126" i="76" s="1"/>
  <c r="N125" i="76"/>
  <c r="O125" i="76" s="1"/>
  <c r="I125" i="76"/>
  <c r="N124" i="76"/>
  <c r="I124" i="76"/>
  <c r="N123" i="76"/>
  <c r="I123" i="76"/>
  <c r="N122" i="76"/>
  <c r="O122" i="76" s="1"/>
  <c r="I122" i="76"/>
  <c r="N121" i="76"/>
  <c r="I121" i="76"/>
  <c r="O121" i="76" s="1"/>
  <c r="N116" i="76"/>
  <c r="I116" i="76"/>
  <c r="N115" i="76"/>
  <c r="I115" i="76"/>
  <c r="N114" i="76"/>
  <c r="I114" i="76"/>
  <c r="N113" i="76"/>
  <c r="O113" i="76" s="1"/>
  <c r="I113" i="76"/>
  <c r="O112" i="76"/>
  <c r="N112" i="76"/>
  <c r="I112" i="76"/>
  <c r="P111" i="76"/>
  <c r="N111" i="76"/>
  <c r="I111" i="76"/>
  <c r="N110" i="76"/>
  <c r="O110" i="76" s="1"/>
  <c r="I110" i="76"/>
  <c r="N109" i="76"/>
  <c r="I109" i="76"/>
  <c r="N108" i="76"/>
  <c r="I108" i="76"/>
  <c r="N107" i="76"/>
  <c r="I107" i="76"/>
  <c r="N106" i="76"/>
  <c r="I106" i="76"/>
  <c r="O105" i="76"/>
  <c r="N105" i="76"/>
  <c r="I105" i="76"/>
  <c r="N104" i="76"/>
  <c r="I104" i="76"/>
  <c r="O104" i="76" s="1"/>
  <c r="N103" i="76"/>
  <c r="I103" i="76"/>
  <c r="N102" i="76"/>
  <c r="O102" i="76" s="1"/>
  <c r="I102" i="76"/>
  <c r="N101" i="76"/>
  <c r="O101" i="76" s="1"/>
  <c r="I101" i="76"/>
  <c r="N100" i="76"/>
  <c r="I100" i="76"/>
  <c r="N99" i="76"/>
  <c r="I99" i="76"/>
  <c r="O99" i="76" s="1"/>
  <c r="N98" i="76"/>
  <c r="O98" i="76" s="1"/>
  <c r="I98" i="76"/>
  <c r="O97" i="76"/>
  <c r="N97" i="76"/>
  <c r="I97" i="76"/>
  <c r="N96" i="76"/>
  <c r="I96" i="76"/>
  <c r="O96" i="76" s="1"/>
  <c r="N95" i="76"/>
  <c r="I95" i="76"/>
  <c r="N94" i="76"/>
  <c r="I94" i="76"/>
  <c r="N93" i="76"/>
  <c r="O93" i="76" s="1"/>
  <c r="I93" i="76"/>
  <c r="N92" i="76"/>
  <c r="I92" i="76"/>
  <c r="N91" i="76"/>
  <c r="O91" i="76" s="1"/>
  <c r="I91" i="76"/>
  <c r="O90" i="76"/>
  <c r="N90" i="76"/>
  <c r="I90" i="76"/>
  <c r="N89" i="76"/>
  <c r="I89" i="76"/>
  <c r="O89" i="76" s="1"/>
  <c r="N88" i="76"/>
  <c r="I88" i="76"/>
  <c r="O88" i="76" s="1"/>
  <c r="N87" i="76"/>
  <c r="I87" i="76"/>
  <c r="N86" i="76"/>
  <c r="I86" i="76"/>
  <c r="N85" i="76"/>
  <c r="O85" i="76" s="1"/>
  <c r="I85" i="76"/>
  <c r="N84" i="76"/>
  <c r="O84" i="76" s="1"/>
  <c r="I84" i="76"/>
  <c r="N83" i="76"/>
  <c r="O83" i="76" s="1"/>
  <c r="I83" i="76"/>
  <c r="O82" i="76"/>
  <c r="N82" i="76"/>
  <c r="I82" i="76"/>
  <c r="N81" i="76"/>
  <c r="I81" i="76"/>
  <c r="O81" i="76" s="1"/>
  <c r="N80" i="76"/>
  <c r="I80" i="76"/>
  <c r="O80" i="76" s="1"/>
  <c r="N79" i="76"/>
  <c r="I79" i="76"/>
  <c r="N78" i="76"/>
  <c r="I78" i="76"/>
  <c r="N77" i="76"/>
  <c r="I77" i="76"/>
  <c r="N76" i="76"/>
  <c r="O76" i="76" s="1"/>
  <c r="I76" i="76"/>
  <c r="N75" i="76"/>
  <c r="O75" i="76" s="1"/>
  <c r="I75" i="76"/>
  <c r="N74" i="76"/>
  <c r="I74" i="76"/>
  <c r="N73" i="76"/>
  <c r="O73" i="76" s="1"/>
  <c r="I73" i="76"/>
  <c r="N72" i="76"/>
  <c r="I72" i="76"/>
  <c r="O72" i="76" s="1"/>
  <c r="N71" i="76"/>
  <c r="O71" i="76" s="1"/>
  <c r="I71" i="76"/>
  <c r="N70" i="76"/>
  <c r="O70" i="76" s="1"/>
  <c r="I70" i="76"/>
  <c r="N69" i="76"/>
  <c r="I69" i="76"/>
  <c r="N68" i="76"/>
  <c r="O68" i="76" s="1"/>
  <c r="I68" i="76"/>
  <c r="N67" i="76"/>
  <c r="O67" i="76" s="1"/>
  <c r="I67" i="76"/>
  <c r="N66" i="76"/>
  <c r="O66" i="76" s="1"/>
  <c r="I66" i="76"/>
  <c r="N65" i="76"/>
  <c r="I65" i="76"/>
  <c r="N64" i="76"/>
  <c r="I64" i="76"/>
  <c r="N63" i="76"/>
  <c r="O63" i="76" s="1"/>
  <c r="I63" i="76"/>
  <c r="M58" i="76"/>
  <c r="L58" i="76"/>
  <c r="K58" i="76"/>
  <c r="J58" i="76"/>
  <c r="N58" i="76" s="1"/>
  <c r="H58" i="76"/>
  <c r="G58" i="76"/>
  <c r="F58" i="76"/>
  <c r="I58" i="76" s="1"/>
  <c r="E58" i="76"/>
  <c r="D58" i="76"/>
  <c r="C58" i="76"/>
  <c r="M57" i="76"/>
  <c r="L57" i="76"/>
  <c r="K57" i="76"/>
  <c r="J57" i="76"/>
  <c r="N57" i="76" s="1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I56" i="76" s="1"/>
  <c r="N55" i="76"/>
  <c r="I55" i="76"/>
  <c r="N54" i="76"/>
  <c r="O54" i="76" s="1"/>
  <c r="I54" i="76"/>
  <c r="P53" i="76"/>
  <c r="N53" i="76"/>
  <c r="I53" i="76"/>
  <c r="O53" i="76" s="1"/>
  <c r="N52" i="76"/>
  <c r="I52" i="76"/>
  <c r="N51" i="76"/>
  <c r="O51" i="76" s="1"/>
  <c r="I51" i="76"/>
  <c r="N50" i="76"/>
  <c r="I50" i="76"/>
  <c r="N49" i="76"/>
  <c r="I49" i="76"/>
  <c r="N48" i="76"/>
  <c r="I48" i="76"/>
  <c r="N47" i="76"/>
  <c r="O47" i="76" s="1"/>
  <c r="I47" i="76"/>
  <c r="N46" i="76"/>
  <c r="I46" i="76"/>
  <c r="N45" i="76"/>
  <c r="O45" i="76" s="1"/>
  <c r="I45" i="76"/>
  <c r="N44" i="76"/>
  <c r="I44" i="76"/>
  <c r="N43" i="76"/>
  <c r="I43" i="76"/>
  <c r="N42" i="76"/>
  <c r="I42" i="76"/>
  <c r="N41" i="76"/>
  <c r="I41" i="76"/>
  <c r="N40" i="76"/>
  <c r="O40" i="76" s="1"/>
  <c r="I40" i="76"/>
  <c r="N39" i="76"/>
  <c r="I39" i="76"/>
  <c r="N38" i="76"/>
  <c r="O38" i="76" s="1"/>
  <c r="I38" i="76"/>
  <c r="O37" i="76"/>
  <c r="N37" i="76"/>
  <c r="I37" i="76"/>
  <c r="N36" i="76"/>
  <c r="I36" i="76"/>
  <c r="O36" i="76" s="1"/>
  <c r="N35" i="76"/>
  <c r="I35" i="76"/>
  <c r="N34" i="76"/>
  <c r="I34" i="76"/>
  <c r="N33" i="76"/>
  <c r="O33" i="76" s="1"/>
  <c r="I33" i="76"/>
  <c r="N32" i="76"/>
  <c r="I32" i="76"/>
  <c r="N31" i="76"/>
  <c r="I31" i="76"/>
  <c r="O30" i="76"/>
  <c r="N30" i="76"/>
  <c r="I30" i="76"/>
  <c r="N29" i="76"/>
  <c r="I29" i="76"/>
  <c r="N28" i="76"/>
  <c r="I28" i="76"/>
  <c r="O28" i="76" s="1"/>
  <c r="N27" i="76"/>
  <c r="O27" i="76" s="1"/>
  <c r="I27" i="76"/>
  <c r="N26" i="76"/>
  <c r="O26" i="76" s="1"/>
  <c r="I26" i="76"/>
  <c r="N25" i="76"/>
  <c r="I25" i="76"/>
  <c r="N24" i="76"/>
  <c r="I24" i="76"/>
  <c r="N23" i="76"/>
  <c r="O23" i="76" s="1"/>
  <c r="I23" i="76"/>
  <c r="N22" i="76"/>
  <c r="I22" i="76"/>
  <c r="N21" i="76"/>
  <c r="I21" i="76"/>
  <c r="N20" i="76"/>
  <c r="I20" i="76"/>
  <c r="O20" i="76" s="1"/>
  <c r="N19" i="76"/>
  <c r="O19" i="76" s="1"/>
  <c r="I19" i="76"/>
  <c r="N18" i="76"/>
  <c r="I18" i="76"/>
  <c r="N17" i="76"/>
  <c r="I17" i="76"/>
  <c r="N16" i="76"/>
  <c r="I16" i="76"/>
  <c r="N15" i="76"/>
  <c r="O15" i="76" s="1"/>
  <c r="I15" i="76"/>
  <c r="N14" i="76"/>
  <c r="I14" i="76"/>
  <c r="O13" i="76"/>
  <c r="N13" i="76"/>
  <c r="I13" i="76"/>
  <c r="N12" i="76"/>
  <c r="I12" i="76"/>
  <c r="O12" i="76" s="1"/>
  <c r="N11" i="76"/>
  <c r="I11" i="76"/>
  <c r="N10" i="76"/>
  <c r="I10" i="76"/>
  <c r="N9" i="76"/>
  <c r="I9" i="76"/>
  <c r="N8" i="76"/>
  <c r="O8" i="76" s="1"/>
  <c r="I8" i="76"/>
  <c r="N7" i="76"/>
  <c r="I7" i="76"/>
  <c r="O6" i="76"/>
  <c r="N6" i="76"/>
  <c r="I6" i="76"/>
  <c r="N5" i="76"/>
  <c r="O5" i="76" s="1"/>
  <c r="I5" i="76"/>
  <c r="M138" i="75"/>
  <c r="L138" i="75"/>
  <c r="K138" i="75"/>
  <c r="J138" i="75"/>
  <c r="N138" i="75" s="1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H136" i="75"/>
  <c r="G136" i="75"/>
  <c r="F136" i="75"/>
  <c r="E136" i="75"/>
  <c r="D136" i="75"/>
  <c r="C136" i="75"/>
  <c r="I136" i="75" s="1"/>
  <c r="O135" i="75"/>
  <c r="N135" i="75"/>
  <c r="I135" i="75"/>
  <c r="N134" i="75"/>
  <c r="O134" i="75" s="1"/>
  <c r="I134" i="75"/>
  <c r="N133" i="75"/>
  <c r="O133" i="75" s="1"/>
  <c r="I133" i="75"/>
  <c r="N132" i="75"/>
  <c r="O132" i="75" s="1"/>
  <c r="I132" i="75"/>
  <c r="N131" i="75"/>
  <c r="O131" i="75" s="1"/>
  <c r="I131" i="75"/>
  <c r="N130" i="75"/>
  <c r="O130" i="75" s="1"/>
  <c r="I130" i="75"/>
  <c r="N129" i="75"/>
  <c r="I129" i="75"/>
  <c r="N128" i="75"/>
  <c r="I128" i="75"/>
  <c r="N127" i="75"/>
  <c r="I127" i="75"/>
  <c r="N126" i="75"/>
  <c r="O126" i="75" s="1"/>
  <c r="I126" i="75"/>
  <c r="N125" i="75"/>
  <c r="O125" i="75" s="1"/>
  <c r="I125" i="75"/>
  <c r="N124" i="75"/>
  <c r="O124" i="75" s="1"/>
  <c r="I124" i="75"/>
  <c r="N123" i="75"/>
  <c r="O123" i="75" s="1"/>
  <c r="I123" i="75"/>
  <c r="N122" i="75"/>
  <c r="O122" i="75" s="1"/>
  <c r="I122" i="75"/>
  <c r="N121" i="75"/>
  <c r="I121" i="75"/>
  <c r="N116" i="75"/>
  <c r="I116" i="75"/>
  <c r="N115" i="75"/>
  <c r="I115" i="75"/>
  <c r="N114" i="75"/>
  <c r="I114" i="75"/>
  <c r="N113" i="75"/>
  <c r="O113" i="75" s="1"/>
  <c r="I113" i="75"/>
  <c r="N112" i="75"/>
  <c r="I112" i="75"/>
  <c r="O112" i="75" s="1"/>
  <c r="P111" i="75"/>
  <c r="N111" i="75"/>
  <c r="I111" i="75"/>
  <c r="N110" i="75"/>
  <c r="O110" i="75" s="1"/>
  <c r="I110" i="75"/>
  <c r="N109" i="75"/>
  <c r="I109" i="75"/>
  <c r="N108" i="75"/>
  <c r="I108" i="75"/>
  <c r="N107" i="75"/>
  <c r="I107" i="75"/>
  <c r="N106" i="75"/>
  <c r="O106" i="75" s="1"/>
  <c r="I106" i="75"/>
  <c r="N105" i="75"/>
  <c r="I105" i="75"/>
  <c r="N104" i="75"/>
  <c r="I104" i="75"/>
  <c r="N103" i="75"/>
  <c r="O103" i="75" s="1"/>
  <c r="I103" i="75"/>
  <c r="N102" i="75"/>
  <c r="I102" i="75"/>
  <c r="N101" i="75"/>
  <c r="I101" i="75"/>
  <c r="N100" i="75"/>
  <c r="I100" i="75"/>
  <c r="O99" i="75"/>
  <c r="N99" i="75"/>
  <c r="I99" i="75"/>
  <c r="N98" i="75"/>
  <c r="O98" i="75" s="1"/>
  <c r="I98" i="75"/>
  <c r="N97" i="75"/>
  <c r="I97" i="75"/>
  <c r="O97" i="75" s="1"/>
  <c r="N96" i="75"/>
  <c r="O96" i="75" s="1"/>
  <c r="I96" i="75"/>
  <c r="N95" i="75"/>
  <c r="I95" i="75"/>
  <c r="N94" i="75"/>
  <c r="I94" i="75"/>
  <c r="N93" i="75"/>
  <c r="I93" i="75"/>
  <c r="N92" i="75"/>
  <c r="O92" i="75" s="1"/>
  <c r="I92" i="75"/>
  <c r="N91" i="75"/>
  <c r="I91" i="75"/>
  <c r="N90" i="75"/>
  <c r="I90" i="75"/>
  <c r="N89" i="75"/>
  <c r="I89" i="75"/>
  <c r="O89" i="75" s="1"/>
  <c r="N88" i="75"/>
  <c r="I88" i="75"/>
  <c r="N87" i="75"/>
  <c r="I87" i="75"/>
  <c r="N86" i="75"/>
  <c r="I86" i="75"/>
  <c r="N85" i="75"/>
  <c r="O85" i="75" s="1"/>
  <c r="I85" i="75"/>
  <c r="N84" i="75"/>
  <c r="I84" i="75"/>
  <c r="N83" i="75"/>
  <c r="I83" i="75"/>
  <c r="N82" i="75"/>
  <c r="I82" i="75"/>
  <c r="N81" i="75"/>
  <c r="O81" i="75" s="1"/>
  <c r="I81" i="75"/>
  <c r="N80" i="75"/>
  <c r="I80" i="75"/>
  <c r="N79" i="75"/>
  <c r="I79" i="75"/>
  <c r="N78" i="75"/>
  <c r="O78" i="75" s="1"/>
  <c r="I78" i="75"/>
  <c r="N77" i="75"/>
  <c r="I77" i="75"/>
  <c r="N76" i="75"/>
  <c r="I76" i="75"/>
  <c r="N75" i="75"/>
  <c r="I75" i="75"/>
  <c r="O75" i="75" s="1"/>
  <c r="N74" i="75"/>
  <c r="O74" i="75" s="1"/>
  <c r="I74" i="75"/>
  <c r="N73" i="75"/>
  <c r="I73" i="75"/>
  <c r="O73" i="75" s="1"/>
  <c r="N72" i="75"/>
  <c r="I72" i="75"/>
  <c r="N71" i="75"/>
  <c r="O71" i="75" s="1"/>
  <c r="I71" i="75"/>
  <c r="N70" i="75"/>
  <c r="I70" i="75"/>
  <c r="N69" i="75"/>
  <c r="I69" i="75"/>
  <c r="N68" i="75"/>
  <c r="I68" i="75"/>
  <c r="N67" i="75"/>
  <c r="O67" i="75" s="1"/>
  <c r="I67" i="75"/>
  <c r="N66" i="75"/>
  <c r="O66" i="75" s="1"/>
  <c r="I66" i="75"/>
  <c r="N65" i="75"/>
  <c r="I65" i="75"/>
  <c r="N64" i="75"/>
  <c r="O64" i="75" s="1"/>
  <c r="I64" i="75"/>
  <c r="N63" i="75"/>
  <c r="I63" i="75"/>
  <c r="M58" i="75"/>
  <c r="L58" i="75"/>
  <c r="K58" i="75"/>
  <c r="J58" i="75"/>
  <c r="H58" i="75"/>
  <c r="I58" i="75" s="1"/>
  <c r="G58" i="75"/>
  <c r="F58" i="75"/>
  <c r="E58" i="75"/>
  <c r="D58" i="75"/>
  <c r="C58" i="75"/>
  <c r="M57" i="75"/>
  <c r="L57" i="75"/>
  <c r="K57" i="75"/>
  <c r="N57" i="75" s="1"/>
  <c r="J57" i="75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O55" i="75" s="1"/>
  <c r="I55" i="75"/>
  <c r="N54" i="75"/>
  <c r="I54" i="75"/>
  <c r="P53" i="75"/>
  <c r="N53" i="75"/>
  <c r="O53" i="75" s="1"/>
  <c r="I53" i="75"/>
  <c r="N52" i="75"/>
  <c r="O52" i="75" s="1"/>
  <c r="I52" i="75"/>
  <c r="N51" i="75"/>
  <c r="I51" i="75"/>
  <c r="N50" i="75"/>
  <c r="I50" i="75"/>
  <c r="N49" i="75"/>
  <c r="I49" i="75"/>
  <c r="N48" i="75"/>
  <c r="O48" i="75" s="1"/>
  <c r="I48" i="75"/>
  <c r="N47" i="75"/>
  <c r="I47" i="75"/>
  <c r="N46" i="75"/>
  <c r="O46" i="75" s="1"/>
  <c r="I46" i="75"/>
  <c r="O45" i="75"/>
  <c r="N45" i="75"/>
  <c r="I45" i="75"/>
  <c r="N44" i="75"/>
  <c r="I44" i="75"/>
  <c r="N43" i="75"/>
  <c r="I43" i="75"/>
  <c r="N42" i="75"/>
  <c r="I42" i="75"/>
  <c r="N41" i="75"/>
  <c r="O41" i="75" s="1"/>
  <c r="I41" i="75"/>
  <c r="N40" i="75"/>
  <c r="I40" i="75"/>
  <c r="O39" i="75"/>
  <c r="N39" i="75"/>
  <c r="I39" i="75"/>
  <c r="N38" i="75"/>
  <c r="O38" i="75" s="1"/>
  <c r="I38" i="75"/>
  <c r="N37" i="75"/>
  <c r="I37" i="75"/>
  <c r="N36" i="75"/>
  <c r="I36" i="75"/>
  <c r="N35" i="75"/>
  <c r="I35" i="75"/>
  <c r="N34" i="75"/>
  <c r="O34" i="75" s="1"/>
  <c r="I34" i="75"/>
  <c r="N33" i="75"/>
  <c r="I33" i="75"/>
  <c r="N32" i="75"/>
  <c r="I32" i="75"/>
  <c r="N31" i="75"/>
  <c r="O31" i="75" s="1"/>
  <c r="I31" i="75"/>
  <c r="N30" i="75"/>
  <c r="I30" i="75"/>
  <c r="N29" i="75"/>
  <c r="I29" i="75"/>
  <c r="O29" i="75" s="1"/>
  <c r="N28" i="75"/>
  <c r="I28" i="75"/>
  <c r="N27" i="75"/>
  <c r="I27" i="75"/>
  <c r="N26" i="75"/>
  <c r="I26" i="75"/>
  <c r="N25" i="75"/>
  <c r="I25" i="75"/>
  <c r="N24" i="75"/>
  <c r="I24" i="75"/>
  <c r="N23" i="75"/>
  <c r="I23" i="75"/>
  <c r="O23" i="75" s="1"/>
  <c r="N22" i="75"/>
  <c r="I22" i="75"/>
  <c r="N21" i="75"/>
  <c r="O21" i="75" s="1"/>
  <c r="I21" i="75"/>
  <c r="N20" i="75"/>
  <c r="O20" i="75" s="1"/>
  <c r="I20" i="75"/>
  <c r="N19" i="75"/>
  <c r="I19" i="75"/>
  <c r="N18" i="75"/>
  <c r="I18" i="75"/>
  <c r="N17" i="75"/>
  <c r="I17" i="75"/>
  <c r="N16" i="75"/>
  <c r="O16" i="75" s="1"/>
  <c r="I16" i="75"/>
  <c r="N15" i="75"/>
  <c r="I15" i="75"/>
  <c r="N14" i="75"/>
  <c r="O14" i="75" s="1"/>
  <c r="I14" i="75"/>
  <c r="N13" i="75"/>
  <c r="O13" i="75" s="1"/>
  <c r="I13" i="75"/>
  <c r="N12" i="75"/>
  <c r="I12" i="75"/>
  <c r="N11" i="75"/>
  <c r="I11" i="75"/>
  <c r="N10" i="75"/>
  <c r="I10" i="75"/>
  <c r="N9" i="75"/>
  <c r="O9" i="75" s="1"/>
  <c r="I9" i="75"/>
  <c r="N8" i="75"/>
  <c r="I8" i="75"/>
  <c r="N7" i="75"/>
  <c r="I7" i="75"/>
  <c r="O7" i="75" s="1"/>
  <c r="N6" i="75"/>
  <c r="I6" i="75"/>
  <c r="N5" i="75"/>
  <c r="I5" i="75"/>
  <c r="M138" i="74"/>
  <c r="L138" i="74"/>
  <c r="K138" i="74"/>
  <c r="J138" i="74"/>
  <c r="N138" i="74" s="1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N136" i="74" s="1"/>
  <c r="H136" i="74"/>
  <c r="G136" i="74"/>
  <c r="F136" i="74"/>
  <c r="E136" i="74"/>
  <c r="D136" i="74"/>
  <c r="C136" i="74"/>
  <c r="I136" i="74" s="1"/>
  <c r="N135" i="74"/>
  <c r="O135" i="74" s="1"/>
  <c r="I135" i="74"/>
  <c r="N134" i="74"/>
  <c r="I134" i="74"/>
  <c r="N133" i="74"/>
  <c r="I133" i="74"/>
  <c r="N132" i="74"/>
  <c r="I132" i="74"/>
  <c r="N131" i="74"/>
  <c r="O131" i="74" s="1"/>
  <c r="I131" i="74"/>
  <c r="N130" i="74"/>
  <c r="O130" i="74" s="1"/>
  <c r="I130" i="74"/>
  <c r="N129" i="74"/>
  <c r="I129" i="74"/>
  <c r="N128" i="74"/>
  <c r="I128" i="74"/>
  <c r="O128" i="74" s="1"/>
  <c r="N127" i="74"/>
  <c r="I127" i="74"/>
  <c r="N126" i="74"/>
  <c r="I126" i="74"/>
  <c r="N125" i="74"/>
  <c r="I125" i="74"/>
  <c r="N124" i="74"/>
  <c r="O124" i="74" s="1"/>
  <c r="I124" i="74"/>
  <c r="N123" i="74"/>
  <c r="O123" i="74" s="1"/>
  <c r="I123" i="74"/>
  <c r="N122" i="74"/>
  <c r="I122" i="74"/>
  <c r="N121" i="74"/>
  <c r="I121" i="74"/>
  <c r="N116" i="74"/>
  <c r="O116" i="74" s="1"/>
  <c r="I116" i="74"/>
  <c r="N115" i="74"/>
  <c r="O115" i="74" s="1"/>
  <c r="I115" i="74"/>
  <c r="N114" i="74"/>
  <c r="I114" i="74"/>
  <c r="N113" i="74"/>
  <c r="I113" i="74"/>
  <c r="N112" i="74"/>
  <c r="O112" i="74" s="1"/>
  <c r="I112" i="74"/>
  <c r="P111" i="74"/>
  <c r="N111" i="74"/>
  <c r="I111" i="74"/>
  <c r="N110" i="74"/>
  <c r="I110" i="74"/>
  <c r="N109" i="74"/>
  <c r="O109" i="74" s="1"/>
  <c r="I109" i="74"/>
  <c r="N108" i="74"/>
  <c r="I108" i="74"/>
  <c r="N107" i="74"/>
  <c r="O107" i="74" s="1"/>
  <c r="I107" i="74"/>
  <c r="N106" i="74"/>
  <c r="I106" i="74"/>
  <c r="N105" i="74"/>
  <c r="O105" i="74" s="1"/>
  <c r="I105" i="74"/>
  <c r="N104" i="74"/>
  <c r="O104" i="74" s="1"/>
  <c r="I104" i="74"/>
  <c r="N103" i="74"/>
  <c r="I103" i="74"/>
  <c r="N102" i="74"/>
  <c r="O102" i="74" s="1"/>
  <c r="I102" i="74"/>
  <c r="N101" i="74"/>
  <c r="I101" i="74"/>
  <c r="N100" i="74"/>
  <c r="O100" i="74" s="1"/>
  <c r="I100" i="74"/>
  <c r="N99" i="74"/>
  <c r="I99" i="74"/>
  <c r="N98" i="74"/>
  <c r="O98" i="74" s="1"/>
  <c r="I98" i="74"/>
  <c r="N97" i="74"/>
  <c r="O97" i="74" s="1"/>
  <c r="I97" i="74"/>
  <c r="N96" i="74"/>
  <c r="I96" i="74"/>
  <c r="N95" i="74"/>
  <c r="O95" i="74" s="1"/>
  <c r="I95" i="74"/>
  <c r="N94" i="74"/>
  <c r="I94" i="74"/>
  <c r="N93" i="74"/>
  <c r="O93" i="74" s="1"/>
  <c r="I93" i="74"/>
  <c r="N92" i="74"/>
  <c r="I92" i="74"/>
  <c r="N91" i="74"/>
  <c r="O91" i="74" s="1"/>
  <c r="I91" i="74"/>
  <c r="N90" i="74"/>
  <c r="I90" i="74"/>
  <c r="N89" i="74"/>
  <c r="I89" i="74"/>
  <c r="O89" i="74" s="1"/>
  <c r="N88" i="74"/>
  <c r="O88" i="74" s="1"/>
  <c r="I88" i="74"/>
  <c r="N87" i="74"/>
  <c r="I87" i="74"/>
  <c r="N86" i="74"/>
  <c r="O86" i="74" s="1"/>
  <c r="I86" i="74"/>
  <c r="N85" i="74"/>
  <c r="I85" i="74"/>
  <c r="N84" i="74"/>
  <c r="O84" i="74" s="1"/>
  <c r="I84" i="74"/>
  <c r="N83" i="74"/>
  <c r="I83" i="74"/>
  <c r="N82" i="74"/>
  <c r="I82" i="74"/>
  <c r="N81" i="74"/>
  <c r="I81" i="74"/>
  <c r="O81" i="74" s="1"/>
  <c r="N80" i="74"/>
  <c r="I80" i="74"/>
  <c r="N79" i="74"/>
  <c r="O79" i="74" s="1"/>
  <c r="I79" i="74"/>
  <c r="N78" i="74"/>
  <c r="I78" i="74"/>
  <c r="N77" i="74"/>
  <c r="O77" i="74" s="1"/>
  <c r="I77" i="74"/>
  <c r="N76" i="74"/>
  <c r="I76" i="74"/>
  <c r="N75" i="74"/>
  <c r="O75" i="74" s="1"/>
  <c r="I75" i="74"/>
  <c r="N74" i="74"/>
  <c r="I74" i="74"/>
  <c r="N73" i="74"/>
  <c r="O73" i="74" s="1"/>
  <c r="I73" i="74"/>
  <c r="N72" i="74"/>
  <c r="O72" i="74" s="1"/>
  <c r="I72" i="74"/>
  <c r="N71" i="74"/>
  <c r="I71" i="74"/>
  <c r="N70" i="74"/>
  <c r="O70" i="74" s="1"/>
  <c r="I70" i="74"/>
  <c r="N69" i="74"/>
  <c r="I69" i="74"/>
  <c r="N68" i="74"/>
  <c r="O68" i="74" s="1"/>
  <c r="I68" i="74"/>
  <c r="N67" i="74"/>
  <c r="I67" i="74"/>
  <c r="N66" i="74"/>
  <c r="O66" i="74" s="1"/>
  <c r="I66" i="74"/>
  <c r="N65" i="74"/>
  <c r="O65" i="74" s="1"/>
  <c r="I65" i="74"/>
  <c r="N64" i="74"/>
  <c r="I64" i="74"/>
  <c r="N63" i="74"/>
  <c r="O63" i="74" s="1"/>
  <c r="I63" i="74"/>
  <c r="M58" i="74"/>
  <c r="L58" i="74"/>
  <c r="K58" i="74"/>
  <c r="J58" i="74"/>
  <c r="H58" i="74"/>
  <c r="G58" i="74"/>
  <c r="F58" i="74"/>
  <c r="I58" i="74" s="1"/>
  <c r="E58" i="74"/>
  <c r="D58" i="74"/>
  <c r="C58" i="74"/>
  <c r="M57" i="74"/>
  <c r="L57" i="74"/>
  <c r="K57" i="74"/>
  <c r="J57" i="74"/>
  <c r="N57" i="74" s="1"/>
  <c r="H57" i="74"/>
  <c r="G57" i="74"/>
  <c r="F57" i="74"/>
  <c r="E57" i="74"/>
  <c r="D57" i="74"/>
  <c r="C57" i="74"/>
  <c r="M56" i="74"/>
  <c r="L56" i="74"/>
  <c r="K56" i="74"/>
  <c r="N56" i="74" s="1"/>
  <c r="J56" i="74"/>
  <c r="H56" i="74"/>
  <c r="G56" i="74"/>
  <c r="F56" i="74"/>
  <c r="E56" i="74"/>
  <c r="D56" i="74"/>
  <c r="C56" i="74"/>
  <c r="I56" i="74" s="1"/>
  <c r="N55" i="74"/>
  <c r="I55" i="74"/>
  <c r="N54" i="74"/>
  <c r="I54" i="74"/>
  <c r="P53" i="74"/>
  <c r="N53" i="74"/>
  <c r="I53" i="74"/>
  <c r="O53" i="74" s="1"/>
  <c r="N52" i="74"/>
  <c r="I52" i="74"/>
  <c r="N51" i="74"/>
  <c r="I51" i="74"/>
  <c r="N50" i="74"/>
  <c r="I50" i="74"/>
  <c r="O50" i="74" s="1"/>
  <c r="N49" i="74"/>
  <c r="I49" i="74"/>
  <c r="N48" i="74"/>
  <c r="O48" i="74" s="1"/>
  <c r="I48" i="74"/>
  <c r="N47" i="74"/>
  <c r="I47" i="74"/>
  <c r="N46" i="74"/>
  <c r="O46" i="74" s="1"/>
  <c r="I46" i="74"/>
  <c r="N45" i="74"/>
  <c r="O45" i="74" s="1"/>
  <c r="I45" i="74"/>
  <c r="N44" i="74"/>
  <c r="I44" i="74"/>
  <c r="N43" i="74"/>
  <c r="O43" i="74" s="1"/>
  <c r="I43" i="74"/>
  <c r="N42" i="74"/>
  <c r="I42" i="74"/>
  <c r="O42" i="74" s="1"/>
  <c r="N41" i="74"/>
  <c r="O41" i="74" s="1"/>
  <c r="I41" i="74"/>
  <c r="N40" i="74"/>
  <c r="I40" i="74"/>
  <c r="N39" i="74"/>
  <c r="O39" i="74" s="1"/>
  <c r="I39" i="74"/>
  <c r="N38" i="74"/>
  <c r="O38" i="74" s="1"/>
  <c r="I38" i="74"/>
  <c r="N37" i="74"/>
  <c r="I37" i="74"/>
  <c r="N36" i="74"/>
  <c r="O36" i="74" s="1"/>
  <c r="I36" i="74"/>
  <c r="N35" i="74"/>
  <c r="I35" i="74"/>
  <c r="N34" i="74"/>
  <c r="I34" i="74"/>
  <c r="N33" i="74"/>
  <c r="I33" i="74"/>
  <c r="N32" i="74"/>
  <c r="O32" i="74" s="1"/>
  <c r="I32" i="74"/>
  <c r="N31" i="74"/>
  <c r="I31" i="74"/>
  <c r="N30" i="74"/>
  <c r="I30" i="74"/>
  <c r="O30" i="74" s="1"/>
  <c r="N29" i="74"/>
  <c r="I29" i="74"/>
  <c r="N28" i="74"/>
  <c r="I28" i="74"/>
  <c r="N27" i="74"/>
  <c r="I27" i="74"/>
  <c r="N26" i="74"/>
  <c r="I26" i="74"/>
  <c r="O26" i="74" s="1"/>
  <c r="N25" i="74"/>
  <c r="O25" i="74" s="1"/>
  <c r="I25" i="74"/>
  <c r="N24" i="74"/>
  <c r="I24" i="74"/>
  <c r="N23" i="74"/>
  <c r="O23" i="74" s="1"/>
  <c r="I23" i="74"/>
  <c r="N22" i="74"/>
  <c r="I22" i="74"/>
  <c r="O22" i="74" s="1"/>
  <c r="N21" i="74"/>
  <c r="I21" i="74"/>
  <c r="N20" i="74"/>
  <c r="O20" i="74" s="1"/>
  <c r="I20" i="74"/>
  <c r="N19" i="74"/>
  <c r="I19" i="74"/>
  <c r="N18" i="74"/>
  <c r="I18" i="74"/>
  <c r="O18" i="74" s="1"/>
  <c r="N17" i="74"/>
  <c r="I17" i="74"/>
  <c r="N16" i="74"/>
  <c r="O16" i="74" s="1"/>
  <c r="I16" i="74"/>
  <c r="N15" i="74"/>
  <c r="I15" i="74"/>
  <c r="N14" i="74"/>
  <c r="O14" i="74" s="1"/>
  <c r="I14" i="74"/>
  <c r="O13" i="74"/>
  <c r="N13" i="74"/>
  <c r="I13" i="74"/>
  <c r="N12" i="74"/>
  <c r="I12" i="74"/>
  <c r="N11" i="74"/>
  <c r="O11" i="74" s="1"/>
  <c r="I11" i="74"/>
  <c r="N10" i="74"/>
  <c r="I10" i="74"/>
  <c r="N9" i="74"/>
  <c r="O9" i="74" s="1"/>
  <c r="I9" i="74"/>
  <c r="N8" i="74"/>
  <c r="I8" i="74"/>
  <c r="N7" i="74"/>
  <c r="O7" i="74" s="1"/>
  <c r="I7" i="74"/>
  <c r="O6" i="74"/>
  <c r="N6" i="74"/>
  <c r="I6" i="74"/>
  <c r="N5" i="74"/>
  <c r="I5" i="74"/>
  <c r="O5" i="74" s="1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I136" i="73" s="1"/>
  <c r="O135" i="73"/>
  <c r="N135" i="73"/>
  <c r="I135" i="73"/>
  <c r="N134" i="73"/>
  <c r="I134" i="73"/>
  <c r="O134" i="73" s="1"/>
  <c r="N133" i="73"/>
  <c r="I133" i="73"/>
  <c r="N132" i="73"/>
  <c r="O132" i="73" s="1"/>
  <c r="I132" i="73"/>
  <c r="N131" i="73"/>
  <c r="O131" i="73" s="1"/>
  <c r="I131" i="73"/>
  <c r="N130" i="73"/>
  <c r="I130" i="73"/>
  <c r="N129" i="73"/>
  <c r="I129" i="73"/>
  <c r="N128" i="73"/>
  <c r="O128" i="73" s="1"/>
  <c r="I128" i="73"/>
  <c r="N127" i="73"/>
  <c r="I127" i="73"/>
  <c r="O127" i="73" s="1"/>
  <c r="N126" i="73"/>
  <c r="I126" i="73"/>
  <c r="O126" i="73" s="1"/>
  <c r="N125" i="73"/>
  <c r="O125" i="73" s="1"/>
  <c r="I125" i="73"/>
  <c r="N124" i="73"/>
  <c r="I124" i="73"/>
  <c r="N123" i="73"/>
  <c r="I123" i="73"/>
  <c r="N122" i="73"/>
  <c r="O122" i="73" s="1"/>
  <c r="I122" i="73"/>
  <c r="N121" i="73"/>
  <c r="I121" i="73"/>
  <c r="N116" i="73"/>
  <c r="O116" i="73" s="1"/>
  <c r="I116" i="73"/>
  <c r="N115" i="73"/>
  <c r="O115" i="73" s="1"/>
  <c r="I115" i="73"/>
  <c r="N114" i="73"/>
  <c r="O114" i="73" s="1"/>
  <c r="I114" i="73"/>
  <c r="N113" i="73"/>
  <c r="I113" i="73"/>
  <c r="N112" i="73"/>
  <c r="I112" i="73"/>
  <c r="P111" i="73"/>
  <c r="N111" i="73"/>
  <c r="I111" i="73"/>
  <c r="N110" i="73"/>
  <c r="I110" i="73"/>
  <c r="O110" i="73" s="1"/>
  <c r="N109" i="73"/>
  <c r="I109" i="73"/>
  <c r="N108" i="73"/>
  <c r="O108" i="73" s="1"/>
  <c r="I108" i="73"/>
  <c r="N107" i="73"/>
  <c r="O107" i="73" s="1"/>
  <c r="I107" i="73"/>
  <c r="N106" i="73"/>
  <c r="I106" i="73"/>
  <c r="N105" i="73"/>
  <c r="I105" i="73"/>
  <c r="N104" i="73"/>
  <c r="O104" i="73" s="1"/>
  <c r="I104" i="73"/>
  <c r="N103" i="73"/>
  <c r="I103" i="73"/>
  <c r="N102" i="73"/>
  <c r="I102" i="73"/>
  <c r="O102" i="73" s="1"/>
  <c r="N101" i="73"/>
  <c r="I101" i="73"/>
  <c r="N100" i="73"/>
  <c r="I100" i="73"/>
  <c r="N99" i="73"/>
  <c r="O99" i="73" s="1"/>
  <c r="I99" i="73"/>
  <c r="N98" i="73"/>
  <c r="I98" i="73"/>
  <c r="N97" i="73"/>
  <c r="O97" i="73" s="1"/>
  <c r="I97" i="73"/>
  <c r="N96" i="73"/>
  <c r="O96" i="73" s="1"/>
  <c r="I96" i="73"/>
  <c r="N95" i="73"/>
  <c r="I95" i="73"/>
  <c r="N94" i="73"/>
  <c r="O94" i="73" s="1"/>
  <c r="I94" i="73"/>
  <c r="N93" i="73"/>
  <c r="I93" i="73"/>
  <c r="N92" i="73"/>
  <c r="I92" i="73"/>
  <c r="N91" i="73"/>
  <c r="O91" i="73" s="1"/>
  <c r="I91" i="73"/>
  <c r="N90" i="73"/>
  <c r="O90" i="73" s="1"/>
  <c r="I90" i="73"/>
  <c r="O89" i="73"/>
  <c r="N89" i="73"/>
  <c r="I89" i="73"/>
  <c r="N88" i="73"/>
  <c r="O88" i="73" s="1"/>
  <c r="I88" i="73"/>
  <c r="N87" i="73"/>
  <c r="O87" i="73" s="1"/>
  <c r="I87" i="73"/>
  <c r="O86" i="73"/>
  <c r="N86" i="73"/>
  <c r="I86" i="73"/>
  <c r="N85" i="73"/>
  <c r="I85" i="73"/>
  <c r="N84" i="73"/>
  <c r="I84" i="73"/>
  <c r="N83" i="73"/>
  <c r="I83" i="73"/>
  <c r="N82" i="73"/>
  <c r="O82" i="73" s="1"/>
  <c r="I82" i="73"/>
  <c r="N81" i="73"/>
  <c r="O81" i="73" s="1"/>
  <c r="I81" i="73"/>
  <c r="N80" i="73"/>
  <c r="O80" i="73" s="1"/>
  <c r="I80" i="73"/>
  <c r="N79" i="73"/>
  <c r="O79" i="73" s="1"/>
  <c r="I79" i="73"/>
  <c r="N78" i="73"/>
  <c r="O78" i="73" s="1"/>
  <c r="I78" i="73"/>
  <c r="N77" i="73"/>
  <c r="O77" i="73" s="1"/>
  <c r="I77" i="73"/>
  <c r="N76" i="73"/>
  <c r="I76" i="73"/>
  <c r="N75" i="73"/>
  <c r="I75" i="73"/>
  <c r="N74" i="73"/>
  <c r="O74" i="73" s="1"/>
  <c r="I74" i="73"/>
  <c r="N73" i="73"/>
  <c r="O73" i="73" s="1"/>
  <c r="I73" i="73"/>
  <c r="N72" i="73"/>
  <c r="I72" i="73"/>
  <c r="N71" i="73"/>
  <c r="O71" i="73" s="1"/>
  <c r="I71" i="73"/>
  <c r="N70" i="73"/>
  <c r="O70" i="73" s="1"/>
  <c r="I70" i="73"/>
  <c r="N69" i="73"/>
  <c r="O69" i="73" s="1"/>
  <c r="I69" i="73"/>
  <c r="N68" i="73"/>
  <c r="I68" i="73"/>
  <c r="N67" i="73"/>
  <c r="I67" i="73"/>
  <c r="N66" i="73"/>
  <c r="I66" i="73"/>
  <c r="N65" i="73"/>
  <c r="I65" i="73"/>
  <c r="N64" i="73"/>
  <c r="I64" i="73"/>
  <c r="O64" i="73" s="1"/>
  <c r="N63" i="73"/>
  <c r="I63" i="73"/>
  <c r="M58" i="73"/>
  <c r="L58" i="73"/>
  <c r="K58" i="73"/>
  <c r="J58" i="73"/>
  <c r="H58" i="73"/>
  <c r="I58" i="73" s="1"/>
  <c r="G58" i="73"/>
  <c r="F58" i="73"/>
  <c r="E58" i="73"/>
  <c r="D58" i="73"/>
  <c r="C58" i="73"/>
  <c r="M57" i="73"/>
  <c r="L57" i="73"/>
  <c r="K57" i="73"/>
  <c r="N57" i="73" s="1"/>
  <c r="J57" i="73"/>
  <c r="H57" i="73"/>
  <c r="G57" i="73"/>
  <c r="F57" i="73"/>
  <c r="E57" i="73"/>
  <c r="D57" i="73"/>
  <c r="C57" i="73"/>
  <c r="I57" i="73" s="1"/>
  <c r="M56" i="73"/>
  <c r="L56" i="73"/>
  <c r="K56" i="73"/>
  <c r="J56" i="73"/>
  <c r="H56" i="73"/>
  <c r="G56" i="73"/>
  <c r="F56" i="73"/>
  <c r="E56" i="73"/>
  <c r="D56" i="73"/>
  <c r="C56" i="73"/>
  <c r="N55" i="73"/>
  <c r="I55" i="73"/>
  <c r="N54" i="73"/>
  <c r="I54" i="73"/>
  <c r="P53" i="73"/>
  <c r="N53" i="73"/>
  <c r="I53" i="73"/>
  <c r="O53" i="73" s="1"/>
  <c r="N52" i="73"/>
  <c r="I52" i="73"/>
  <c r="N51" i="73"/>
  <c r="I51" i="73"/>
  <c r="N50" i="73"/>
  <c r="I50" i="73"/>
  <c r="N49" i="73"/>
  <c r="I49" i="73"/>
  <c r="N48" i="73"/>
  <c r="I48" i="73"/>
  <c r="N47" i="73"/>
  <c r="O47" i="73" s="1"/>
  <c r="I47" i="73"/>
  <c r="N46" i="73"/>
  <c r="I46" i="73"/>
  <c r="N45" i="73"/>
  <c r="I45" i="73"/>
  <c r="O45" i="73" s="1"/>
  <c r="N44" i="73"/>
  <c r="O44" i="73" s="1"/>
  <c r="I44" i="73"/>
  <c r="N43" i="73"/>
  <c r="I43" i="73"/>
  <c r="N42" i="73"/>
  <c r="I42" i="73"/>
  <c r="O42" i="73" s="1"/>
  <c r="N41" i="73"/>
  <c r="I41" i="73"/>
  <c r="N40" i="73"/>
  <c r="O40" i="73" s="1"/>
  <c r="I40" i="73"/>
  <c r="N39" i="73"/>
  <c r="O39" i="73" s="1"/>
  <c r="I39" i="73"/>
  <c r="N38" i="73"/>
  <c r="I38" i="73"/>
  <c r="O37" i="73"/>
  <c r="N37" i="73"/>
  <c r="I37" i="73"/>
  <c r="N36" i="73"/>
  <c r="I36" i="73"/>
  <c r="O36" i="73" s="1"/>
  <c r="N35" i="73"/>
  <c r="I35" i="73"/>
  <c r="N34" i="73"/>
  <c r="O34" i="73" s="1"/>
  <c r="I34" i="73"/>
  <c r="N33" i="73"/>
  <c r="I33" i="73"/>
  <c r="N32" i="73"/>
  <c r="I32" i="73"/>
  <c r="N31" i="73"/>
  <c r="I31" i="73"/>
  <c r="N30" i="73"/>
  <c r="O30" i="73" s="1"/>
  <c r="I30" i="73"/>
  <c r="N29" i="73"/>
  <c r="I29" i="73"/>
  <c r="N28" i="73"/>
  <c r="I28" i="73"/>
  <c r="O28" i="73" s="1"/>
  <c r="N27" i="73"/>
  <c r="O27" i="73" s="1"/>
  <c r="I27" i="73"/>
  <c r="N26" i="73"/>
  <c r="I26" i="73"/>
  <c r="N25" i="73"/>
  <c r="I25" i="73"/>
  <c r="N24" i="73"/>
  <c r="I24" i="73"/>
  <c r="N23" i="73"/>
  <c r="O23" i="73" s="1"/>
  <c r="I23" i="73"/>
  <c r="N22" i="73"/>
  <c r="O22" i="73" s="1"/>
  <c r="I22" i="73"/>
  <c r="N21" i="73"/>
  <c r="I21" i="73"/>
  <c r="N20" i="73"/>
  <c r="O20" i="73" s="1"/>
  <c r="I20" i="73"/>
  <c r="N19" i="73"/>
  <c r="O19" i="73" s="1"/>
  <c r="I19" i="73"/>
  <c r="N18" i="73"/>
  <c r="I18" i="73"/>
  <c r="O18" i="73" s="1"/>
  <c r="N17" i="73"/>
  <c r="O17" i="73" s="1"/>
  <c r="I17" i="73"/>
  <c r="N16" i="73"/>
  <c r="I16" i="73"/>
  <c r="N15" i="73"/>
  <c r="I15" i="73"/>
  <c r="N14" i="73"/>
  <c r="I14" i="73"/>
  <c r="N13" i="73"/>
  <c r="O13" i="73" s="1"/>
  <c r="I13" i="73"/>
  <c r="N12" i="73"/>
  <c r="I12" i="73"/>
  <c r="O12" i="73" s="1"/>
  <c r="N11" i="73"/>
  <c r="I11" i="73"/>
  <c r="O10" i="73"/>
  <c r="N10" i="73"/>
  <c r="I10" i="73"/>
  <c r="N9" i="73"/>
  <c r="O9" i="73" s="1"/>
  <c r="I9" i="73"/>
  <c r="N8" i="73"/>
  <c r="I8" i="73"/>
  <c r="N7" i="73"/>
  <c r="I7" i="73"/>
  <c r="N6" i="73"/>
  <c r="O6" i="73" s="1"/>
  <c r="I6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I137" i="72" s="1"/>
  <c r="M136" i="72"/>
  <c r="L136" i="72"/>
  <c r="K136" i="72"/>
  <c r="J136" i="72"/>
  <c r="H136" i="72"/>
  <c r="G136" i="72"/>
  <c r="F136" i="72"/>
  <c r="E136" i="72"/>
  <c r="D136" i="72"/>
  <c r="C136" i="72"/>
  <c r="N135" i="72"/>
  <c r="O135" i="72" s="1"/>
  <c r="I135" i="72"/>
  <c r="N134" i="72"/>
  <c r="I134" i="72"/>
  <c r="N133" i="72"/>
  <c r="O133" i="72" s="1"/>
  <c r="I133" i="72"/>
  <c r="N132" i="72"/>
  <c r="I132" i="72"/>
  <c r="N131" i="72"/>
  <c r="I131" i="72"/>
  <c r="N130" i="72"/>
  <c r="I130" i="72"/>
  <c r="N129" i="72"/>
  <c r="O129" i="72" s="1"/>
  <c r="I129" i="72"/>
  <c r="N128" i="72"/>
  <c r="O128" i="72" s="1"/>
  <c r="I128" i="72"/>
  <c r="N127" i="72"/>
  <c r="I127" i="72"/>
  <c r="O127" i="72" s="1"/>
  <c r="N126" i="72"/>
  <c r="I126" i="72"/>
  <c r="O126" i="72" s="1"/>
  <c r="N125" i="72"/>
  <c r="I125" i="72"/>
  <c r="N124" i="72"/>
  <c r="I124" i="72"/>
  <c r="N123" i="72"/>
  <c r="I123" i="72"/>
  <c r="N122" i="72"/>
  <c r="O122" i="72" s="1"/>
  <c r="I122" i="72"/>
  <c r="N121" i="72"/>
  <c r="O121" i="72" s="1"/>
  <c r="I121" i="72"/>
  <c r="N116" i="72"/>
  <c r="I116" i="72"/>
  <c r="N115" i="72"/>
  <c r="I115" i="72"/>
  <c r="N114" i="72"/>
  <c r="I114" i="72"/>
  <c r="N113" i="72"/>
  <c r="O113" i="72" s="1"/>
  <c r="I113" i="72"/>
  <c r="N112" i="72"/>
  <c r="I112" i="72"/>
  <c r="O112" i="72" s="1"/>
  <c r="P111" i="72"/>
  <c r="N111" i="72"/>
  <c r="I111" i="72"/>
  <c r="N110" i="72"/>
  <c r="O110" i="72" s="1"/>
  <c r="I110" i="72"/>
  <c r="N109" i="72"/>
  <c r="I109" i="72"/>
  <c r="N108" i="72"/>
  <c r="O108" i="72" s="1"/>
  <c r="I108" i="72"/>
  <c r="N107" i="72"/>
  <c r="I107" i="72"/>
  <c r="N106" i="72"/>
  <c r="I106" i="72"/>
  <c r="N105" i="72"/>
  <c r="I105" i="72"/>
  <c r="N104" i="72"/>
  <c r="I104" i="72"/>
  <c r="O104" i="72" s="1"/>
  <c r="N103" i="72"/>
  <c r="O103" i="72" s="1"/>
  <c r="I103" i="72"/>
  <c r="N102" i="72"/>
  <c r="I102" i="72"/>
  <c r="N101" i="72"/>
  <c r="O101" i="72" s="1"/>
  <c r="I101" i="72"/>
  <c r="N100" i="72"/>
  <c r="I100" i="72"/>
  <c r="O99" i="72"/>
  <c r="N99" i="72"/>
  <c r="I99" i="72"/>
  <c r="N98" i="72"/>
  <c r="I98" i="72"/>
  <c r="N97" i="72"/>
  <c r="O97" i="72" s="1"/>
  <c r="I97" i="72"/>
  <c r="N96" i="72"/>
  <c r="I96" i="72"/>
  <c r="N95" i="72"/>
  <c r="I95" i="72"/>
  <c r="N94" i="72"/>
  <c r="O94" i="72" s="1"/>
  <c r="I94" i="72"/>
  <c r="N93" i="72"/>
  <c r="I93" i="72"/>
  <c r="N92" i="72"/>
  <c r="O92" i="72" s="1"/>
  <c r="I92" i="72"/>
  <c r="N91" i="72"/>
  <c r="I91" i="72"/>
  <c r="O91" i="72" s="1"/>
  <c r="N90" i="72"/>
  <c r="O90" i="72" s="1"/>
  <c r="I90" i="72"/>
  <c r="N89" i="72"/>
  <c r="O89" i="72" s="1"/>
  <c r="I89" i="72"/>
  <c r="N88" i="72"/>
  <c r="I88" i="72"/>
  <c r="O88" i="72" s="1"/>
  <c r="N87" i="72"/>
  <c r="O87" i="72" s="1"/>
  <c r="I87" i="72"/>
  <c r="N86" i="72"/>
  <c r="I86" i="72"/>
  <c r="N85" i="72"/>
  <c r="O85" i="72" s="1"/>
  <c r="I85" i="72"/>
  <c r="N84" i="72"/>
  <c r="I84" i="72"/>
  <c r="O83" i="72"/>
  <c r="N83" i="72"/>
  <c r="I83" i="72"/>
  <c r="N82" i="72"/>
  <c r="I82" i="72"/>
  <c r="N81" i="72"/>
  <c r="I81" i="72"/>
  <c r="N80" i="72"/>
  <c r="I80" i="72"/>
  <c r="O80" i="72" s="1"/>
  <c r="N79" i="72"/>
  <c r="I79" i="72"/>
  <c r="N78" i="72"/>
  <c r="O78" i="72" s="1"/>
  <c r="I78" i="72"/>
  <c r="N77" i="72"/>
  <c r="I77" i="72"/>
  <c r="N76" i="72"/>
  <c r="I76" i="72"/>
  <c r="N75" i="72"/>
  <c r="I75" i="72"/>
  <c r="N74" i="72"/>
  <c r="I74" i="72"/>
  <c r="N73" i="72"/>
  <c r="I73" i="72"/>
  <c r="N72" i="72"/>
  <c r="I72" i="72"/>
  <c r="O72" i="72" s="1"/>
  <c r="N71" i="72"/>
  <c r="O71" i="72" s="1"/>
  <c r="I71" i="72"/>
  <c r="N70" i="72"/>
  <c r="I70" i="72"/>
  <c r="N69" i="72"/>
  <c r="O69" i="72" s="1"/>
  <c r="I69" i="72"/>
  <c r="N68" i="72"/>
  <c r="I68" i="72"/>
  <c r="O67" i="72"/>
  <c r="N67" i="72"/>
  <c r="I67" i="72"/>
  <c r="N66" i="72"/>
  <c r="I66" i="72"/>
  <c r="N65" i="72"/>
  <c r="O65" i="72" s="1"/>
  <c r="I65" i="72"/>
  <c r="N64" i="72"/>
  <c r="I64" i="72"/>
  <c r="N63" i="72"/>
  <c r="I63" i="72"/>
  <c r="M58" i="72"/>
  <c r="L58" i="72"/>
  <c r="K58" i="72"/>
  <c r="J58" i="72"/>
  <c r="H58" i="72"/>
  <c r="G58" i="72"/>
  <c r="F58" i="72"/>
  <c r="E58" i="72"/>
  <c r="D58" i="72"/>
  <c r="C58" i="72"/>
  <c r="I58" i="72" s="1"/>
  <c r="M57" i="72"/>
  <c r="L57" i="72"/>
  <c r="K57" i="72"/>
  <c r="N57" i="72" s="1"/>
  <c r="J57" i="72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O54" i="72" s="1"/>
  <c r="I54" i="72"/>
  <c r="P53" i="72"/>
  <c r="N53" i="72"/>
  <c r="O53" i="72" s="1"/>
  <c r="I53" i="72"/>
  <c r="N52" i="72"/>
  <c r="I52" i="72"/>
  <c r="O52" i="72" s="1"/>
  <c r="N51" i="72"/>
  <c r="O51" i="72" s="1"/>
  <c r="I51" i="72"/>
  <c r="N50" i="72"/>
  <c r="I50" i="72"/>
  <c r="N49" i="72"/>
  <c r="I49" i="72"/>
  <c r="N48" i="72"/>
  <c r="I48" i="72"/>
  <c r="N47" i="72"/>
  <c r="O47" i="72" s="1"/>
  <c r="I47" i="72"/>
  <c r="N46" i="72"/>
  <c r="I46" i="72"/>
  <c r="N45" i="72"/>
  <c r="I45" i="72"/>
  <c r="N44" i="72"/>
  <c r="I44" i="72"/>
  <c r="O44" i="72" s="1"/>
  <c r="N43" i="72"/>
  <c r="I43" i="72"/>
  <c r="N42" i="72"/>
  <c r="O42" i="72" s="1"/>
  <c r="I42" i="72"/>
  <c r="N41" i="72"/>
  <c r="I41" i="72"/>
  <c r="N40" i="72"/>
  <c r="I40" i="72"/>
  <c r="N39" i="72"/>
  <c r="I39" i="72"/>
  <c r="N38" i="72"/>
  <c r="O38" i="72" s="1"/>
  <c r="I38" i="72"/>
  <c r="N37" i="72"/>
  <c r="I37" i="72"/>
  <c r="N36" i="72"/>
  <c r="I36" i="72"/>
  <c r="O36" i="72" s="1"/>
  <c r="N35" i="72"/>
  <c r="I35" i="72"/>
  <c r="N34" i="72"/>
  <c r="I34" i="72"/>
  <c r="N33" i="72"/>
  <c r="I33" i="72"/>
  <c r="N32" i="72"/>
  <c r="O32" i="72" s="1"/>
  <c r="I32" i="72"/>
  <c r="N31" i="72"/>
  <c r="I31" i="72"/>
  <c r="N30" i="72"/>
  <c r="I30" i="72"/>
  <c r="N29" i="72"/>
  <c r="I29" i="72"/>
  <c r="N28" i="72"/>
  <c r="I28" i="72"/>
  <c r="O28" i="72" s="1"/>
  <c r="N27" i="72"/>
  <c r="O27" i="72" s="1"/>
  <c r="I27" i="72"/>
  <c r="N26" i="72"/>
  <c r="I26" i="72"/>
  <c r="N25" i="72"/>
  <c r="I25" i="72"/>
  <c r="N24" i="72"/>
  <c r="I24" i="72"/>
  <c r="N23" i="72"/>
  <c r="O23" i="72" s="1"/>
  <c r="I23" i="72"/>
  <c r="N22" i="72"/>
  <c r="I22" i="72"/>
  <c r="N21" i="72"/>
  <c r="I21" i="72"/>
  <c r="N20" i="72"/>
  <c r="I20" i="72"/>
  <c r="O20" i="72" s="1"/>
  <c r="N19" i="72"/>
  <c r="I19" i="72"/>
  <c r="N18" i="72"/>
  <c r="I18" i="72"/>
  <c r="N17" i="72"/>
  <c r="O17" i="72" s="1"/>
  <c r="I17" i="72"/>
  <c r="N16" i="72"/>
  <c r="I16" i="72"/>
  <c r="N15" i="72"/>
  <c r="I15" i="72"/>
  <c r="N14" i="72"/>
  <c r="I14" i="72"/>
  <c r="O13" i="72"/>
  <c r="N13" i="72"/>
  <c r="I13" i="72"/>
  <c r="N12" i="72"/>
  <c r="I12" i="72"/>
  <c r="O12" i="72" s="1"/>
  <c r="N11" i="72"/>
  <c r="I11" i="72"/>
  <c r="N10" i="72"/>
  <c r="I10" i="72"/>
  <c r="N9" i="72"/>
  <c r="I9" i="72"/>
  <c r="N8" i="72"/>
  <c r="O8" i="72" s="1"/>
  <c r="I8" i="72"/>
  <c r="N7" i="72"/>
  <c r="I7" i="72"/>
  <c r="N6" i="72"/>
  <c r="I6" i="72"/>
  <c r="N5" i="72"/>
  <c r="I5" i="72"/>
  <c r="O5" i="72" s="1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H136" i="71"/>
  <c r="G136" i="71"/>
  <c r="F136" i="71"/>
  <c r="E136" i="71"/>
  <c r="D136" i="71"/>
  <c r="C136" i="71"/>
  <c r="N135" i="71"/>
  <c r="O135" i="71" s="1"/>
  <c r="I135" i="71"/>
  <c r="N134" i="71"/>
  <c r="I134" i="71"/>
  <c r="O134" i="71" s="1"/>
  <c r="N133" i="71"/>
  <c r="I133" i="71"/>
  <c r="N132" i="71"/>
  <c r="I132" i="71"/>
  <c r="N131" i="71"/>
  <c r="O131" i="71" s="1"/>
  <c r="I131" i="71"/>
  <c r="N130" i="71"/>
  <c r="I130" i="71"/>
  <c r="N129" i="71"/>
  <c r="I129" i="71"/>
  <c r="N128" i="71"/>
  <c r="I128" i="71"/>
  <c r="O127" i="71"/>
  <c r="N127" i="71"/>
  <c r="I127" i="71"/>
  <c r="N126" i="71"/>
  <c r="I126" i="71"/>
  <c r="N125" i="71"/>
  <c r="O125" i="71" s="1"/>
  <c r="I125" i="71"/>
  <c r="N124" i="71"/>
  <c r="I124" i="71"/>
  <c r="N123" i="71"/>
  <c r="I123" i="71"/>
  <c r="N122" i="71"/>
  <c r="O122" i="71" s="1"/>
  <c r="I122" i="71"/>
  <c r="N121" i="71"/>
  <c r="O121" i="71" s="1"/>
  <c r="I121" i="71"/>
  <c r="N116" i="71"/>
  <c r="I116" i="71"/>
  <c r="N115" i="71"/>
  <c r="I115" i="71"/>
  <c r="N114" i="71"/>
  <c r="O114" i="71" s="1"/>
  <c r="I114" i="71"/>
  <c r="N113" i="71"/>
  <c r="I113" i="71"/>
  <c r="N112" i="71"/>
  <c r="I112" i="71"/>
  <c r="P111" i="71"/>
  <c r="N111" i="71"/>
  <c r="O111" i="71" s="1"/>
  <c r="I111" i="71"/>
  <c r="N110" i="71"/>
  <c r="O110" i="71" s="1"/>
  <c r="I110" i="71"/>
  <c r="N109" i="71"/>
  <c r="O109" i="71" s="1"/>
  <c r="I109" i="71"/>
  <c r="N108" i="71"/>
  <c r="O108" i="71" s="1"/>
  <c r="I108" i="71"/>
  <c r="N107" i="71"/>
  <c r="O107" i="71" s="1"/>
  <c r="I107" i="71"/>
  <c r="N106" i="71"/>
  <c r="O106" i="71" s="1"/>
  <c r="I106" i="71"/>
  <c r="N105" i="71"/>
  <c r="I105" i="71"/>
  <c r="O105" i="71" s="1"/>
  <c r="N104" i="71"/>
  <c r="I104" i="71"/>
  <c r="N103" i="71"/>
  <c r="O103" i="71" s="1"/>
  <c r="I103" i="71"/>
  <c r="N102" i="71"/>
  <c r="I102" i="71"/>
  <c r="N101" i="71"/>
  <c r="I101" i="71"/>
  <c r="N100" i="71"/>
  <c r="I100" i="71"/>
  <c r="N99" i="71"/>
  <c r="O99" i="71" s="1"/>
  <c r="I99" i="71"/>
  <c r="N98" i="71"/>
  <c r="I98" i="71"/>
  <c r="N97" i="71"/>
  <c r="O97" i="71" s="1"/>
  <c r="I97" i="71"/>
  <c r="N96" i="71"/>
  <c r="I96" i="71"/>
  <c r="N95" i="71"/>
  <c r="O95" i="71" s="1"/>
  <c r="I95" i="71"/>
  <c r="N94" i="71"/>
  <c r="O94" i="71" s="1"/>
  <c r="I94" i="71"/>
  <c r="N93" i="71"/>
  <c r="O93" i="71" s="1"/>
  <c r="I93" i="71"/>
  <c r="N92" i="71"/>
  <c r="O92" i="71" s="1"/>
  <c r="I92" i="71"/>
  <c r="N91" i="71"/>
  <c r="O91" i="71" s="1"/>
  <c r="I91" i="71"/>
  <c r="N90" i="71"/>
  <c r="O90" i="71" s="1"/>
  <c r="I90" i="71"/>
  <c r="N89" i="71"/>
  <c r="O89" i="71" s="1"/>
  <c r="I89" i="71"/>
  <c r="N88" i="71"/>
  <c r="I88" i="71"/>
  <c r="O88" i="71" s="1"/>
  <c r="N87" i="71"/>
  <c r="I87" i="71"/>
  <c r="N86" i="71"/>
  <c r="I86" i="71"/>
  <c r="N85" i="71"/>
  <c r="I85" i="71"/>
  <c r="N84" i="71"/>
  <c r="O84" i="71" s="1"/>
  <c r="I84" i="71"/>
  <c r="N83" i="71"/>
  <c r="I83" i="71"/>
  <c r="N82" i="71"/>
  <c r="I82" i="71"/>
  <c r="N81" i="71"/>
  <c r="I81" i="71"/>
  <c r="N80" i="71"/>
  <c r="I80" i="71"/>
  <c r="O80" i="71" s="1"/>
  <c r="N79" i="71"/>
  <c r="O79" i="71" s="1"/>
  <c r="I79" i="71"/>
  <c r="N78" i="71"/>
  <c r="O78" i="71" s="1"/>
  <c r="I78" i="71"/>
  <c r="N77" i="71"/>
  <c r="O77" i="71" s="1"/>
  <c r="I77" i="71"/>
  <c r="N76" i="71"/>
  <c r="O76" i="71" s="1"/>
  <c r="I76" i="71"/>
  <c r="N75" i="71"/>
  <c r="O75" i="71" s="1"/>
  <c r="I75" i="71"/>
  <c r="N74" i="71"/>
  <c r="O74" i="71" s="1"/>
  <c r="I74" i="71"/>
  <c r="O73" i="71"/>
  <c r="N73" i="71"/>
  <c r="I73" i="71"/>
  <c r="N72" i="71"/>
  <c r="I72" i="71"/>
  <c r="O72" i="71" s="1"/>
  <c r="N71" i="71"/>
  <c r="I71" i="71"/>
  <c r="N70" i="71"/>
  <c r="I70" i="71"/>
  <c r="N69" i="71"/>
  <c r="I69" i="71"/>
  <c r="N68" i="71"/>
  <c r="I68" i="71"/>
  <c r="N67" i="71"/>
  <c r="I67" i="71"/>
  <c r="N66" i="71"/>
  <c r="I66" i="71"/>
  <c r="O65" i="71"/>
  <c r="N65" i="71"/>
  <c r="I65" i="71"/>
  <c r="N64" i="71"/>
  <c r="I64" i="71"/>
  <c r="O64" i="71" s="1"/>
  <c r="N63" i="71"/>
  <c r="O63" i="71" s="1"/>
  <c r="I63" i="71"/>
  <c r="M58" i="71"/>
  <c r="L58" i="71"/>
  <c r="K58" i="71"/>
  <c r="J58" i="71"/>
  <c r="N58" i="71" s="1"/>
  <c r="H58" i="71"/>
  <c r="G58" i="71"/>
  <c r="I58" i="71" s="1"/>
  <c r="F58" i="71"/>
  <c r="E58" i="71"/>
  <c r="D58" i="71"/>
  <c r="C58" i="71"/>
  <c r="M57" i="71"/>
  <c r="L57" i="71"/>
  <c r="K57" i="71"/>
  <c r="J57" i="71"/>
  <c r="N57" i="71" s="1"/>
  <c r="H57" i="71"/>
  <c r="G57" i="71"/>
  <c r="F57" i="71"/>
  <c r="E57" i="71"/>
  <c r="D57" i="71"/>
  <c r="C57" i="71"/>
  <c r="M56" i="71"/>
  <c r="L56" i="71"/>
  <c r="K56" i="71"/>
  <c r="N56" i="71" s="1"/>
  <c r="J56" i="71"/>
  <c r="H56" i="71"/>
  <c r="G56" i="71"/>
  <c r="F56" i="71"/>
  <c r="E56" i="71"/>
  <c r="D56" i="71"/>
  <c r="C56" i="71"/>
  <c r="N55" i="71"/>
  <c r="I55" i="71"/>
  <c r="N54" i="71"/>
  <c r="I54" i="71"/>
  <c r="P53" i="71"/>
  <c r="N53" i="71"/>
  <c r="O53" i="71" s="1"/>
  <c r="I53" i="71"/>
  <c r="N52" i="71"/>
  <c r="I52" i="71"/>
  <c r="N51" i="71"/>
  <c r="I51" i="71"/>
  <c r="N50" i="71"/>
  <c r="I50" i="71"/>
  <c r="N49" i="71"/>
  <c r="O49" i="71" s="1"/>
  <c r="I49" i="71"/>
  <c r="N48" i="71"/>
  <c r="I48" i="71"/>
  <c r="N47" i="71"/>
  <c r="I47" i="71"/>
  <c r="N46" i="71"/>
  <c r="O46" i="71" s="1"/>
  <c r="I46" i="71"/>
  <c r="O45" i="71"/>
  <c r="N45" i="71"/>
  <c r="I45" i="71"/>
  <c r="N44" i="71"/>
  <c r="I44" i="71"/>
  <c r="N43" i="71"/>
  <c r="O43" i="71" s="1"/>
  <c r="I43" i="71"/>
  <c r="N42" i="71"/>
  <c r="I42" i="71"/>
  <c r="O42" i="71" s="1"/>
  <c r="N41" i="71"/>
  <c r="I41" i="71"/>
  <c r="N40" i="71"/>
  <c r="I40" i="71"/>
  <c r="N39" i="71"/>
  <c r="O39" i="71" s="1"/>
  <c r="I39" i="71"/>
  <c r="N38" i="71"/>
  <c r="I38" i="71"/>
  <c r="N37" i="71"/>
  <c r="I37" i="71"/>
  <c r="O37" i="71" s="1"/>
  <c r="N36" i="71"/>
  <c r="I36" i="71"/>
  <c r="N35" i="71"/>
  <c r="O35" i="71" s="1"/>
  <c r="I35" i="71"/>
  <c r="N34" i="71"/>
  <c r="I34" i="71"/>
  <c r="O34" i="71" s="1"/>
  <c r="N33" i="71"/>
  <c r="I33" i="71"/>
  <c r="N32" i="71"/>
  <c r="I32" i="71"/>
  <c r="N31" i="71"/>
  <c r="O31" i="71" s="1"/>
  <c r="I31" i="71"/>
  <c r="N30" i="71"/>
  <c r="O30" i="71" s="1"/>
  <c r="I30" i="71"/>
  <c r="N29" i="71"/>
  <c r="I29" i="71"/>
  <c r="O29" i="71" s="1"/>
  <c r="N28" i="71"/>
  <c r="I28" i="71"/>
  <c r="N27" i="71"/>
  <c r="I27" i="71"/>
  <c r="N26" i="71"/>
  <c r="I26" i="71"/>
  <c r="O26" i="71" s="1"/>
  <c r="N25" i="71"/>
  <c r="I25" i="71"/>
  <c r="N24" i="71"/>
  <c r="O24" i="71" s="1"/>
  <c r="I24" i="71"/>
  <c r="N23" i="71"/>
  <c r="I23" i="71"/>
  <c r="N22" i="71"/>
  <c r="O22" i="71" s="1"/>
  <c r="I22" i="71"/>
  <c r="N21" i="71"/>
  <c r="I21" i="71"/>
  <c r="O21" i="71" s="1"/>
  <c r="N20" i="71"/>
  <c r="I20" i="71"/>
  <c r="N19" i="71"/>
  <c r="O19" i="71" s="1"/>
  <c r="I19" i="71"/>
  <c r="N18" i="71"/>
  <c r="I18" i="71"/>
  <c r="O18" i="71" s="1"/>
  <c r="N17" i="71"/>
  <c r="I17" i="71"/>
  <c r="N16" i="71"/>
  <c r="O16" i="71" s="1"/>
  <c r="I16" i="71"/>
  <c r="N15" i="71"/>
  <c r="O15" i="71" s="1"/>
  <c r="I15" i="71"/>
  <c r="N14" i="71"/>
  <c r="I14" i="71"/>
  <c r="N13" i="71"/>
  <c r="I13" i="71"/>
  <c r="O13" i="71" s="1"/>
  <c r="N12" i="71"/>
  <c r="I12" i="71"/>
  <c r="N11" i="71"/>
  <c r="O11" i="71" s="1"/>
  <c r="I11" i="71"/>
  <c r="N10" i="71"/>
  <c r="I10" i="71"/>
  <c r="N9" i="71"/>
  <c r="O9" i="71" s="1"/>
  <c r="I9" i="71"/>
  <c r="N8" i="71"/>
  <c r="I8" i="71"/>
  <c r="N7" i="71"/>
  <c r="O7" i="71" s="1"/>
  <c r="I7" i="71"/>
  <c r="N6" i="71"/>
  <c r="I6" i="71"/>
  <c r="N5" i="71"/>
  <c r="O5" i="71" s="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N136" i="70" s="1"/>
  <c r="H136" i="70"/>
  <c r="G136" i="70"/>
  <c r="F136" i="70"/>
  <c r="E136" i="70"/>
  <c r="D136" i="70"/>
  <c r="C136" i="70"/>
  <c r="N135" i="70"/>
  <c r="O135" i="70" s="1"/>
  <c r="I135" i="70"/>
  <c r="N134" i="70"/>
  <c r="I134" i="70"/>
  <c r="N133" i="70"/>
  <c r="I133" i="70"/>
  <c r="N132" i="70"/>
  <c r="I132" i="70"/>
  <c r="N131" i="70"/>
  <c r="O131" i="70" s="1"/>
  <c r="I131" i="70"/>
  <c r="N130" i="70"/>
  <c r="O130" i="70" s="1"/>
  <c r="I130" i="70"/>
  <c r="N129" i="70"/>
  <c r="O129" i="70" s="1"/>
  <c r="I129" i="70"/>
  <c r="N128" i="70"/>
  <c r="I128" i="70"/>
  <c r="O128" i="70" s="1"/>
  <c r="O127" i="70"/>
  <c r="N127" i="70"/>
  <c r="I127" i="70"/>
  <c r="N126" i="70"/>
  <c r="I126" i="70"/>
  <c r="O126" i="70" s="1"/>
  <c r="N125" i="70"/>
  <c r="I125" i="70"/>
  <c r="N124" i="70"/>
  <c r="O124" i="70" s="1"/>
  <c r="I124" i="70"/>
  <c r="N123" i="70"/>
  <c r="O123" i="70" s="1"/>
  <c r="I123" i="70"/>
  <c r="N122" i="70"/>
  <c r="O122" i="70" s="1"/>
  <c r="I122" i="70"/>
  <c r="N121" i="70"/>
  <c r="I121" i="70"/>
  <c r="N116" i="70"/>
  <c r="I116" i="70"/>
  <c r="N115" i="70"/>
  <c r="I115" i="70"/>
  <c r="N114" i="70"/>
  <c r="I114" i="70"/>
  <c r="N113" i="70"/>
  <c r="I113" i="70"/>
  <c r="N112" i="70"/>
  <c r="O112" i="70" s="1"/>
  <c r="I112" i="70"/>
  <c r="P111" i="70"/>
  <c r="N111" i="70"/>
  <c r="I111" i="70"/>
  <c r="O111" i="70" s="1"/>
  <c r="N110" i="70"/>
  <c r="O110" i="70" s="1"/>
  <c r="I110" i="70"/>
  <c r="N109" i="70"/>
  <c r="I109" i="70"/>
  <c r="N108" i="70"/>
  <c r="O108" i="70" s="1"/>
  <c r="I108" i="70"/>
  <c r="N107" i="70"/>
  <c r="O107" i="70" s="1"/>
  <c r="I107" i="70"/>
  <c r="N106" i="70"/>
  <c r="I106" i="70"/>
  <c r="O106" i="70" s="1"/>
  <c r="N105" i="70"/>
  <c r="O105" i="70" s="1"/>
  <c r="I105" i="70"/>
  <c r="N104" i="70"/>
  <c r="I104" i="70"/>
  <c r="O104" i="70" s="1"/>
  <c r="N103" i="70"/>
  <c r="I103" i="70"/>
  <c r="N102" i="70"/>
  <c r="I102" i="70"/>
  <c r="N101" i="70"/>
  <c r="O101" i="70" s="1"/>
  <c r="I101" i="70"/>
  <c r="N100" i="70"/>
  <c r="O100" i="70" s="1"/>
  <c r="I100" i="70"/>
  <c r="N99" i="70"/>
  <c r="O99" i="70" s="1"/>
  <c r="I99" i="70"/>
  <c r="N98" i="70"/>
  <c r="O98" i="70" s="1"/>
  <c r="I98" i="70"/>
  <c r="N97" i="70"/>
  <c r="I97" i="70"/>
  <c r="O97" i="70" s="1"/>
  <c r="N96" i="70"/>
  <c r="I96" i="70"/>
  <c r="O96" i="70" s="1"/>
  <c r="N95" i="70"/>
  <c r="I95" i="70"/>
  <c r="O95" i="70" s="1"/>
  <c r="N94" i="70"/>
  <c r="O94" i="70" s="1"/>
  <c r="I94" i="70"/>
  <c r="N93" i="70"/>
  <c r="O93" i="70" s="1"/>
  <c r="I93" i="70"/>
  <c r="N92" i="70"/>
  <c r="O92" i="70" s="1"/>
  <c r="I92" i="70"/>
  <c r="N91" i="70"/>
  <c r="I91" i="70"/>
  <c r="N90" i="70"/>
  <c r="I90" i="70"/>
  <c r="O90" i="70" s="1"/>
  <c r="N89" i="70"/>
  <c r="I89" i="70"/>
  <c r="O89" i="70" s="1"/>
  <c r="N88" i="70"/>
  <c r="I88" i="70"/>
  <c r="O88" i="70" s="1"/>
  <c r="N87" i="70"/>
  <c r="I87" i="70"/>
  <c r="O87" i="70" s="1"/>
  <c r="N86" i="70"/>
  <c r="O86" i="70" s="1"/>
  <c r="I86" i="70"/>
  <c r="N85" i="70"/>
  <c r="O85" i="70" s="1"/>
  <c r="I85" i="70"/>
  <c r="N84" i="70"/>
  <c r="I84" i="70"/>
  <c r="N83" i="70"/>
  <c r="O83" i="70" s="1"/>
  <c r="I83" i="70"/>
  <c r="N82" i="70"/>
  <c r="I82" i="70"/>
  <c r="O82" i="70" s="1"/>
  <c r="N81" i="70"/>
  <c r="I81" i="70"/>
  <c r="O81" i="70" s="1"/>
  <c r="N80" i="70"/>
  <c r="I80" i="70"/>
  <c r="O80" i="70" s="1"/>
  <c r="N79" i="70"/>
  <c r="I79" i="70"/>
  <c r="O79" i="70" s="1"/>
  <c r="N78" i="70"/>
  <c r="O78" i="70" s="1"/>
  <c r="I78" i="70"/>
  <c r="N77" i="70"/>
  <c r="I77" i="70"/>
  <c r="N76" i="70"/>
  <c r="O76" i="70" s="1"/>
  <c r="I76" i="70"/>
  <c r="N75" i="70"/>
  <c r="O75" i="70" s="1"/>
  <c r="I75" i="70"/>
  <c r="N74" i="70"/>
  <c r="I74" i="70"/>
  <c r="O74" i="70" s="1"/>
  <c r="O73" i="70"/>
  <c r="N73" i="70"/>
  <c r="I73" i="70"/>
  <c r="N72" i="70"/>
  <c r="I72" i="70"/>
  <c r="N71" i="70"/>
  <c r="I71" i="70"/>
  <c r="O71" i="70" s="1"/>
  <c r="N70" i="70"/>
  <c r="I70" i="70"/>
  <c r="N69" i="70"/>
  <c r="O69" i="70" s="1"/>
  <c r="I69" i="70"/>
  <c r="N68" i="70"/>
  <c r="O68" i="70" s="1"/>
  <c r="I68" i="70"/>
  <c r="N67" i="70"/>
  <c r="O67" i="70" s="1"/>
  <c r="I67" i="70"/>
  <c r="O66" i="70"/>
  <c r="N66" i="70"/>
  <c r="I66" i="70"/>
  <c r="N65" i="70"/>
  <c r="I65" i="70"/>
  <c r="O65" i="70" s="1"/>
  <c r="N64" i="70"/>
  <c r="I64" i="70"/>
  <c r="O64" i="70" s="1"/>
  <c r="N63" i="70"/>
  <c r="I63" i="70"/>
  <c r="O63" i="70" s="1"/>
  <c r="M58" i="70"/>
  <c r="L58" i="70"/>
  <c r="K58" i="70"/>
  <c r="J58" i="70"/>
  <c r="H58" i="70"/>
  <c r="G58" i="70"/>
  <c r="F58" i="70"/>
  <c r="I58" i="70" s="1"/>
  <c r="E58" i="70"/>
  <c r="D58" i="70"/>
  <c r="C58" i="70"/>
  <c r="M57" i="70"/>
  <c r="L57" i="70"/>
  <c r="K57" i="70"/>
  <c r="J57" i="70"/>
  <c r="N57" i="70" s="1"/>
  <c r="H57" i="70"/>
  <c r="G57" i="70"/>
  <c r="F57" i="70"/>
  <c r="E57" i="70"/>
  <c r="D57" i="70"/>
  <c r="C57" i="70"/>
  <c r="M56" i="70"/>
  <c r="L56" i="70"/>
  <c r="K56" i="70"/>
  <c r="N56" i="70" s="1"/>
  <c r="J56" i="70"/>
  <c r="H56" i="70"/>
  <c r="G56" i="70"/>
  <c r="F56" i="70"/>
  <c r="E56" i="70"/>
  <c r="D56" i="70"/>
  <c r="C56" i="70"/>
  <c r="I56" i="70" s="1"/>
  <c r="N55" i="70"/>
  <c r="I55" i="70"/>
  <c r="N54" i="70"/>
  <c r="O54" i="70" s="1"/>
  <c r="I54" i="70"/>
  <c r="P53" i="70"/>
  <c r="N53" i="70"/>
  <c r="I53" i="70"/>
  <c r="N52" i="70"/>
  <c r="I52" i="70"/>
  <c r="O52" i="70" s="1"/>
  <c r="N51" i="70"/>
  <c r="I51" i="70"/>
  <c r="O51" i="70" s="1"/>
  <c r="N50" i="70"/>
  <c r="O50" i="70" s="1"/>
  <c r="I50" i="70"/>
  <c r="N49" i="70"/>
  <c r="I49" i="70"/>
  <c r="N48" i="70"/>
  <c r="I48" i="70"/>
  <c r="N47" i="70"/>
  <c r="O47" i="70" s="1"/>
  <c r="I47" i="70"/>
  <c r="O46" i="70"/>
  <c r="N46" i="70"/>
  <c r="I46" i="70"/>
  <c r="N45" i="70"/>
  <c r="O45" i="70" s="1"/>
  <c r="I45" i="70"/>
  <c r="N44" i="70"/>
  <c r="I44" i="70"/>
  <c r="O44" i="70" s="1"/>
  <c r="N43" i="70"/>
  <c r="I43" i="70"/>
  <c r="N42" i="70"/>
  <c r="I42" i="70"/>
  <c r="N41" i="70"/>
  <c r="I41" i="70"/>
  <c r="N40" i="70"/>
  <c r="O40" i="70" s="1"/>
  <c r="I40" i="70"/>
  <c r="N39" i="70"/>
  <c r="O39" i="70" s="1"/>
  <c r="I39" i="70"/>
  <c r="O38" i="70"/>
  <c r="N38" i="70"/>
  <c r="I38" i="70"/>
  <c r="O37" i="70"/>
  <c r="N37" i="70"/>
  <c r="I37" i="70"/>
  <c r="N36" i="70"/>
  <c r="I36" i="70"/>
  <c r="N35" i="70"/>
  <c r="I35" i="70"/>
  <c r="N34" i="70"/>
  <c r="I34" i="70"/>
  <c r="N33" i="70"/>
  <c r="O33" i="70" s="1"/>
  <c r="I33" i="70"/>
  <c r="N32" i="70"/>
  <c r="O32" i="70" s="1"/>
  <c r="I32" i="70"/>
  <c r="N31" i="70"/>
  <c r="I31" i="70"/>
  <c r="N30" i="70"/>
  <c r="I30" i="70"/>
  <c r="O30" i="70" s="1"/>
  <c r="N29" i="70"/>
  <c r="I29" i="70"/>
  <c r="O29" i="70" s="1"/>
  <c r="N28" i="70"/>
  <c r="I28" i="70"/>
  <c r="N27" i="70"/>
  <c r="I27" i="70"/>
  <c r="N26" i="70"/>
  <c r="O26" i="70" s="1"/>
  <c r="I26" i="70"/>
  <c r="N25" i="70"/>
  <c r="O25" i="70" s="1"/>
  <c r="I25" i="70"/>
  <c r="N24" i="70"/>
  <c r="I24" i="70"/>
  <c r="N23" i="70"/>
  <c r="I23" i="70"/>
  <c r="N22" i="70"/>
  <c r="I22" i="70"/>
  <c r="N21" i="70"/>
  <c r="I21" i="70"/>
  <c r="O21" i="70" s="1"/>
  <c r="N20" i="70"/>
  <c r="I20" i="70"/>
  <c r="N19" i="70"/>
  <c r="I19" i="70"/>
  <c r="N18" i="70"/>
  <c r="O18" i="70" s="1"/>
  <c r="I18" i="70"/>
  <c r="N17" i="70"/>
  <c r="I17" i="70"/>
  <c r="N16" i="70"/>
  <c r="I16" i="70"/>
  <c r="N15" i="70"/>
  <c r="O15" i="70" s="1"/>
  <c r="I15" i="70"/>
  <c r="O14" i="70"/>
  <c r="N14" i="70"/>
  <c r="I14" i="70"/>
  <c r="O13" i="70"/>
  <c r="N13" i="70"/>
  <c r="I13" i="70"/>
  <c r="N12" i="70"/>
  <c r="I12" i="70"/>
  <c r="N11" i="70"/>
  <c r="I11" i="70"/>
  <c r="N10" i="70"/>
  <c r="I10" i="70"/>
  <c r="N9" i="70"/>
  <c r="I9" i="70"/>
  <c r="N8" i="70"/>
  <c r="O8" i="70" s="1"/>
  <c r="I8" i="70"/>
  <c r="N7" i="70"/>
  <c r="O7" i="70" s="1"/>
  <c r="I7" i="70"/>
  <c r="N6" i="70"/>
  <c r="O6" i="70" s="1"/>
  <c r="I6" i="70"/>
  <c r="N5" i="70"/>
  <c r="O5" i="70" s="1"/>
  <c r="I5" i="70"/>
  <c r="M138" i="69"/>
  <c r="L138" i="69"/>
  <c r="K138" i="69"/>
  <c r="J138" i="69"/>
  <c r="N138" i="69" s="1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N136" i="69" s="1"/>
  <c r="H136" i="69"/>
  <c r="G136" i="69"/>
  <c r="F136" i="69"/>
  <c r="E136" i="69"/>
  <c r="D136" i="69"/>
  <c r="C136" i="69"/>
  <c r="N135" i="69"/>
  <c r="O135" i="69" s="1"/>
  <c r="I135" i="69"/>
  <c r="N134" i="69"/>
  <c r="O134" i="69" s="1"/>
  <c r="I134" i="69"/>
  <c r="N133" i="69"/>
  <c r="O133" i="69" s="1"/>
  <c r="I133" i="69"/>
  <c r="N132" i="69"/>
  <c r="I132" i="69"/>
  <c r="N131" i="69"/>
  <c r="I131" i="69"/>
  <c r="N130" i="69"/>
  <c r="I130" i="69"/>
  <c r="N129" i="69"/>
  <c r="O129" i="69" s="1"/>
  <c r="I129" i="69"/>
  <c r="N128" i="69"/>
  <c r="I128" i="69"/>
  <c r="N127" i="69"/>
  <c r="I127" i="69"/>
  <c r="O127" i="69" s="1"/>
  <c r="N126" i="69"/>
  <c r="I126" i="69"/>
  <c r="O126" i="69" s="1"/>
  <c r="N125" i="69"/>
  <c r="I125" i="69"/>
  <c r="N124" i="69"/>
  <c r="I124" i="69"/>
  <c r="N123" i="69"/>
  <c r="I123" i="69"/>
  <c r="N122" i="69"/>
  <c r="O122" i="69" s="1"/>
  <c r="I122" i="69"/>
  <c r="N121" i="69"/>
  <c r="I121" i="69"/>
  <c r="N116" i="69"/>
  <c r="I116" i="69"/>
  <c r="N115" i="69"/>
  <c r="I115" i="69"/>
  <c r="N114" i="69"/>
  <c r="O114" i="69" s="1"/>
  <c r="I114" i="69"/>
  <c r="N113" i="69"/>
  <c r="O113" i="69" s="1"/>
  <c r="I113" i="69"/>
  <c r="N112" i="69"/>
  <c r="I112" i="69"/>
  <c r="P111" i="69"/>
  <c r="N111" i="69"/>
  <c r="I111" i="69"/>
  <c r="N110" i="69"/>
  <c r="I110" i="69"/>
  <c r="N109" i="69"/>
  <c r="O109" i="69" s="1"/>
  <c r="I109" i="69"/>
  <c r="N108" i="69"/>
  <c r="O108" i="69" s="1"/>
  <c r="I108" i="69"/>
  <c r="N107" i="69"/>
  <c r="I107" i="69"/>
  <c r="N106" i="69"/>
  <c r="I106" i="69"/>
  <c r="O106" i="69" s="1"/>
  <c r="O105" i="69"/>
  <c r="N105" i="69"/>
  <c r="I105" i="69"/>
  <c r="N104" i="69"/>
  <c r="I104" i="69"/>
  <c r="O104" i="69" s="1"/>
  <c r="N103" i="69"/>
  <c r="I103" i="69"/>
  <c r="N102" i="69"/>
  <c r="O102" i="69" s="1"/>
  <c r="I102" i="69"/>
  <c r="N101" i="69"/>
  <c r="O101" i="69" s="1"/>
  <c r="I101" i="69"/>
  <c r="N100" i="69"/>
  <c r="I100" i="69"/>
  <c r="N99" i="69"/>
  <c r="I99" i="69"/>
  <c r="N98" i="69"/>
  <c r="I98" i="69"/>
  <c r="N97" i="69"/>
  <c r="I97" i="69"/>
  <c r="O97" i="69" s="1"/>
  <c r="N96" i="69"/>
  <c r="I96" i="69"/>
  <c r="O96" i="69" s="1"/>
  <c r="N95" i="69"/>
  <c r="O95" i="69" s="1"/>
  <c r="I95" i="69"/>
  <c r="N94" i="69"/>
  <c r="O94" i="69" s="1"/>
  <c r="I94" i="69"/>
  <c r="N93" i="69"/>
  <c r="I93" i="69"/>
  <c r="N92" i="69"/>
  <c r="I92" i="69"/>
  <c r="N91" i="69"/>
  <c r="O91" i="69" s="1"/>
  <c r="I91" i="69"/>
  <c r="N90" i="69"/>
  <c r="I90" i="69"/>
  <c r="N89" i="69"/>
  <c r="O89" i="69" s="1"/>
  <c r="I89" i="69"/>
  <c r="O88" i="69"/>
  <c r="N88" i="69"/>
  <c r="I88" i="69"/>
  <c r="N87" i="69"/>
  <c r="O87" i="69" s="1"/>
  <c r="I87" i="69"/>
  <c r="N86" i="69"/>
  <c r="I86" i="69"/>
  <c r="N85" i="69"/>
  <c r="I85" i="69"/>
  <c r="N84" i="69"/>
  <c r="O84" i="69" s="1"/>
  <c r="I84" i="69"/>
  <c r="N83" i="69"/>
  <c r="O83" i="69" s="1"/>
  <c r="I83" i="69"/>
  <c r="N82" i="69"/>
  <c r="I82" i="69"/>
  <c r="O82" i="69" s="1"/>
  <c r="N81" i="69"/>
  <c r="I81" i="69"/>
  <c r="O81" i="69" s="1"/>
  <c r="N80" i="69"/>
  <c r="I80" i="69"/>
  <c r="N79" i="69"/>
  <c r="I79" i="69"/>
  <c r="N78" i="69"/>
  <c r="I78" i="69"/>
  <c r="N77" i="69"/>
  <c r="O77" i="69" s="1"/>
  <c r="I77" i="69"/>
  <c r="N76" i="69"/>
  <c r="O76" i="69" s="1"/>
  <c r="I76" i="69"/>
  <c r="N75" i="69"/>
  <c r="I75" i="69"/>
  <c r="N74" i="69"/>
  <c r="I74" i="69"/>
  <c r="O74" i="69" s="1"/>
  <c r="N73" i="69"/>
  <c r="O73" i="69" s="1"/>
  <c r="I73" i="69"/>
  <c r="N72" i="69"/>
  <c r="I72" i="69"/>
  <c r="O72" i="69" s="1"/>
  <c r="N71" i="69"/>
  <c r="I71" i="69"/>
  <c r="N70" i="69"/>
  <c r="O70" i="69" s="1"/>
  <c r="I70" i="69"/>
  <c r="N69" i="69"/>
  <c r="O69" i="69" s="1"/>
  <c r="I69" i="69"/>
  <c r="N68" i="69"/>
  <c r="I68" i="69"/>
  <c r="N67" i="69"/>
  <c r="I67" i="69"/>
  <c r="N66" i="69"/>
  <c r="I66" i="69"/>
  <c r="O65" i="69"/>
  <c r="N65" i="69"/>
  <c r="I65" i="69"/>
  <c r="N64" i="69"/>
  <c r="I64" i="69"/>
  <c r="N63" i="69"/>
  <c r="O63" i="69" s="1"/>
  <c r="I63" i="69"/>
  <c r="M58" i="69"/>
  <c r="L58" i="69"/>
  <c r="K58" i="69"/>
  <c r="J58" i="69"/>
  <c r="N58" i="69" s="1"/>
  <c r="H58" i="69"/>
  <c r="G58" i="69"/>
  <c r="I58" i="69" s="1"/>
  <c r="F58" i="69"/>
  <c r="E58" i="69"/>
  <c r="D58" i="69"/>
  <c r="C58" i="69"/>
  <c r="M57" i="69"/>
  <c r="L57" i="69"/>
  <c r="K57" i="69"/>
  <c r="J57" i="69"/>
  <c r="N57" i="69" s="1"/>
  <c r="H57" i="69"/>
  <c r="G57" i="69"/>
  <c r="F57" i="69"/>
  <c r="E57" i="69"/>
  <c r="D57" i="69"/>
  <c r="C57" i="69"/>
  <c r="I57" i="69" s="1"/>
  <c r="M56" i="69"/>
  <c r="L56" i="69"/>
  <c r="K56" i="69"/>
  <c r="J56" i="69"/>
  <c r="H56" i="69"/>
  <c r="G56" i="69"/>
  <c r="F56" i="69"/>
  <c r="E56" i="69"/>
  <c r="D56" i="69"/>
  <c r="C56" i="69"/>
  <c r="N55" i="69"/>
  <c r="O55" i="69" s="1"/>
  <c r="I55" i="69"/>
  <c r="N54" i="69"/>
  <c r="I54" i="69"/>
  <c r="P53" i="69"/>
  <c r="N53" i="69"/>
  <c r="O53" i="69" s="1"/>
  <c r="I53" i="69"/>
  <c r="O52" i="69"/>
  <c r="N52" i="69"/>
  <c r="I52" i="69"/>
  <c r="N51" i="69"/>
  <c r="I51" i="69"/>
  <c r="N50" i="69"/>
  <c r="I50" i="69"/>
  <c r="N49" i="69"/>
  <c r="I49" i="69"/>
  <c r="N48" i="69"/>
  <c r="O48" i="69" s="1"/>
  <c r="I48" i="69"/>
  <c r="N47" i="69"/>
  <c r="I47" i="69"/>
  <c r="N46" i="69"/>
  <c r="I46" i="69"/>
  <c r="O45" i="69"/>
  <c r="N45" i="69"/>
  <c r="I45" i="69"/>
  <c r="N44" i="69"/>
  <c r="I44" i="69"/>
  <c r="O44" i="69" s="1"/>
  <c r="N43" i="69"/>
  <c r="I43" i="69"/>
  <c r="N42" i="69"/>
  <c r="I42" i="69"/>
  <c r="N41" i="69"/>
  <c r="O41" i="69" s="1"/>
  <c r="I41" i="69"/>
  <c r="N40" i="69"/>
  <c r="I40" i="69"/>
  <c r="N39" i="69"/>
  <c r="I39" i="69"/>
  <c r="N38" i="69"/>
  <c r="I38" i="69"/>
  <c r="N37" i="69"/>
  <c r="I37" i="69"/>
  <c r="N36" i="69"/>
  <c r="I36" i="69"/>
  <c r="O36" i="69" s="1"/>
  <c r="N35" i="69"/>
  <c r="I35" i="69"/>
  <c r="N34" i="69"/>
  <c r="O34" i="69" s="1"/>
  <c r="I34" i="69"/>
  <c r="N33" i="69"/>
  <c r="I33" i="69"/>
  <c r="N32" i="69"/>
  <c r="I32" i="69"/>
  <c r="N31" i="69"/>
  <c r="I31" i="69"/>
  <c r="N30" i="69"/>
  <c r="O30" i="69" s="1"/>
  <c r="I30" i="69"/>
  <c r="N29" i="69"/>
  <c r="I29" i="69"/>
  <c r="N28" i="69"/>
  <c r="O28" i="69" s="1"/>
  <c r="I28" i="69"/>
  <c r="N27" i="69"/>
  <c r="O27" i="69" s="1"/>
  <c r="I27" i="69"/>
  <c r="N26" i="69"/>
  <c r="I26" i="69"/>
  <c r="N25" i="69"/>
  <c r="I25" i="69"/>
  <c r="N24" i="69"/>
  <c r="I24" i="69"/>
  <c r="N23" i="69"/>
  <c r="O23" i="69" s="1"/>
  <c r="I23" i="69"/>
  <c r="N22" i="69"/>
  <c r="I22" i="69"/>
  <c r="O21" i="69"/>
  <c r="N21" i="69"/>
  <c r="I21" i="69"/>
  <c r="O20" i="69"/>
  <c r="N20" i="69"/>
  <c r="I20" i="69"/>
  <c r="N19" i="69"/>
  <c r="I19" i="69"/>
  <c r="N18" i="69"/>
  <c r="I18" i="69"/>
  <c r="N17" i="69"/>
  <c r="I17" i="69"/>
  <c r="N16" i="69"/>
  <c r="O16" i="69" s="1"/>
  <c r="I16" i="69"/>
  <c r="N15" i="69"/>
  <c r="I15" i="69"/>
  <c r="N14" i="69"/>
  <c r="I14" i="69"/>
  <c r="N13" i="69"/>
  <c r="O13" i="69" s="1"/>
  <c r="I13" i="69"/>
  <c r="N12" i="69"/>
  <c r="I12" i="69"/>
  <c r="O12" i="69" s="1"/>
  <c r="N11" i="69"/>
  <c r="I11" i="69"/>
  <c r="N10" i="69"/>
  <c r="O10" i="69" s="1"/>
  <c r="I10" i="69"/>
  <c r="N9" i="69"/>
  <c r="O9" i="69" s="1"/>
  <c r="I9" i="69"/>
  <c r="N8" i="69"/>
  <c r="I8" i="69"/>
  <c r="N7" i="69"/>
  <c r="I7" i="69"/>
  <c r="N6" i="69"/>
  <c r="O6" i="69" s="1"/>
  <c r="I6" i="69"/>
  <c r="N5" i="69"/>
  <c r="I5" i="69"/>
  <c r="M138" i="68"/>
  <c r="L138" i="68"/>
  <c r="K138" i="68"/>
  <c r="J138" i="68"/>
  <c r="H138" i="68"/>
  <c r="G138" i="68"/>
  <c r="F138" i="68"/>
  <c r="E138" i="68"/>
  <c r="D138" i="68"/>
  <c r="C138" i="68"/>
  <c r="M137" i="68"/>
  <c r="N137" i="68" s="1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O135" i="68"/>
  <c r="N135" i="68"/>
  <c r="I135" i="68"/>
  <c r="N134" i="68"/>
  <c r="O134" i="68" s="1"/>
  <c r="I134" i="68"/>
  <c r="N133" i="68"/>
  <c r="I133" i="68"/>
  <c r="O133" i="68" s="1"/>
  <c r="N132" i="68"/>
  <c r="I132" i="68"/>
  <c r="N131" i="68"/>
  <c r="O131" i="68" s="1"/>
  <c r="I131" i="68"/>
  <c r="N130" i="68"/>
  <c r="O130" i="68" s="1"/>
  <c r="I130" i="68"/>
  <c r="N129" i="68"/>
  <c r="I129" i="68"/>
  <c r="O129" i="68" s="1"/>
  <c r="N128" i="68"/>
  <c r="I128" i="68"/>
  <c r="O128" i="68" s="1"/>
  <c r="N127" i="68"/>
  <c r="I127" i="68"/>
  <c r="N126" i="68"/>
  <c r="I126" i="68"/>
  <c r="N125" i="68"/>
  <c r="I125" i="68"/>
  <c r="O125" i="68" s="1"/>
  <c r="N124" i="68"/>
  <c r="O124" i="68" s="1"/>
  <c r="I124" i="68"/>
  <c r="N123" i="68"/>
  <c r="I123" i="68"/>
  <c r="N122" i="68"/>
  <c r="I122" i="68"/>
  <c r="N121" i="68"/>
  <c r="I121" i="68"/>
  <c r="O121" i="68" s="1"/>
  <c r="N116" i="68"/>
  <c r="I116" i="68"/>
  <c r="N115" i="68"/>
  <c r="I115" i="68"/>
  <c r="N114" i="68"/>
  <c r="I114" i="68"/>
  <c r="N113" i="68"/>
  <c r="I113" i="68"/>
  <c r="N112" i="68"/>
  <c r="I112" i="68"/>
  <c r="P111" i="68"/>
  <c r="N111" i="68"/>
  <c r="I111" i="68"/>
  <c r="N110" i="68"/>
  <c r="O110" i="68" s="1"/>
  <c r="I110" i="68"/>
  <c r="N109" i="68"/>
  <c r="I109" i="68"/>
  <c r="N108" i="68"/>
  <c r="I108" i="68"/>
  <c r="N107" i="68"/>
  <c r="I107" i="68"/>
  <c r="N106" i="68"/>
  <c r="I106" i="68"/>
  <c r="N105" i="68"/>
  <c r="O105" i="68" s="1"/>
  <c r="I105" i="68"/>
  <c r="N104" i="68"/>
  <c r="O104" i="68" s="1"/>
  <c r="I104" i="68"/>
  <c r="N103" i="68"/>
  <c r="I103" i="68"/>
  <c r="O103" i="68" s="1"/>
  <c r="N102" i="68"/>
  <c r="I102" i="68"/>
  <c r="N101" i="68"/>
  <c r="I101" i="68"/>
  <c r="N100" i="68"/>
  <c r="O100" i="68" s="1"/>
  <c r="I100" i="68"/>
  <c r="N99" i="68"/>
  <c r="I99" i="68"/>
  <c r="O99" i="68" s="1"/>
  <c r="N98" i="68"/>
  <c r="O98" i="68" s="1"/>
  <c r="I98" i="68"/>
  <c r="N97" i="68"/>
  <c r="I97" i="68"/>
  <c r="O97" i="68" s="1"/>
  <c r="N96" i="68"/>
  <c r="O96" i="68" s="1"/>
  <c r="I96" i="68"/>
  <c r="N95" i="68"/>
  <c r="I95" i="68"/>
  <c r="N94" i="68"/>
  <c r="I94" i="68"/>
  <c r="N93" i="68"/>
  <c r="O93" i="68" s="1"/>
  <c r="I93" i="68"/>
  <c r="N92" i="68"/>
  <c r="O92" i="68" s="1"/>
  <c r="I92" i="68"/>
  <c r="N91" i="68"/>
  <c r="I91" i="68"/>
  <c r="N90" i="68"/>
  <c r="I90" i="68"/>
  <c r="N89" i="68"/>
  <c r="O89" i="68" s="1"/>
  <c r="I89" i="68"/>
  <c r="N88" i="68"/>
  <c r="I88" i="68"/>
  <c r="N87" i="68"/>
  <c r="I87" i="68"/>
  <c r="O87" i="68" s="1"/>
  <c r="N86" i="68"/>
  <c r="O86" i="68" s="1"/>
  <c r="I86" i="68"/>
  <c r="N85" i="68"/>
  <c r="O85" i="68" s="1"/>
  <c r="I85" i="68"/>
  <c r="N84" i="68"/>
  <c r="I84" i="68"/>
  <c r="N83" i="68"/>
  <c r="I83" i="68"/>
  <c r="O83" i="68" s="1"/>
  <c r="O82" i="68"/>
  <c r="N82" i="68"/>
  <c r="I82" i="68"/>
  <c r="N81" i="68"/>
  <c r="I81" i="68"/>
  <c r="N80" i="68"/>
  <c r="I80" i="68"/>
  <c r="N79" i="68"/>
  <c r="I79" i="68"/>
  <c r="O79" i="68" s="1"/>
  <c r="N78" i="68"/>
  <c r="O78" i="68" s="1"/>
  <c r="I78" i="68"/>
  <c r="N77" i="68"/>
  <c r="I77" i="68"/>
  <c r="N76" i="68"/>
  <c r="I76" i="68"/>
  <c r="N75" i="68"/>
  <c r="I75" i="68"/>
  <c r="N74" i="68"/>
  <c r="I74" i="68"/>
  <c r="O74" i="68" s="1"/>
  <c r="O73" i="68"/>
  <c r="N73" i="68"/>
  <c r="I73" i="68"/>
  <c r="N72" i="68"/>
  <c r="O72" i="68" s="1"/>
  <c r="I72" i="68"/>
  <c r="N71" i="68"/>
  <c r="I71" i="68"/>
  <c r="N70" i="68"/>
  <c r="I70" i="68"/>
  <c r="N69" i="68"/>
  <c r="I69" i="68"/>
  <c r="N68" i="68"/>
  <c r="O68" i="68" s="1"/>
  <c r="I68" i="68"/>
  <c r="N67" i="68"/>
  <c r="I67" i="68"/>
  <c r="N66" i="68"/>
  <c r="O66" i="68" s="1"/>
  <c r="I66" i="68"/>
  <c r="N65" i="68"/>
  <c r="I65" i="68"/>
  <c r="N64" i="68"/>
  <c r="O64" i="68" s="1"/>
  <c r="I64" i="68"/>
  <c r="N63" i="68"/>
  <c r="I63" i="68"/>
  <c r="O63" i="68" s="1"/>
  <c r="M58" i="68"/>
  <c r="L58" i="68"/>
  <c r="K58" i="68"/>
  <c r="J58" i="68"/>
  <c r="H58" i="68"/>
  <c r="G58" i="68"/>
  <c r="F58" i="68"/>
  <c r="I58" i="68" s="1"/>
  <c r="E58" i="68"/>
  <c r="D58" i="68"/>
  <c r="C58" i="68"/>
  <c r="M57" i="68"/>
  <c r="L57" i="68"/>
  <c r="K57" i="68"/>
  <c r="J57" i="68"/>
  <c r="N57" i="68" s="1"/>
  <c r="H57" i="68"/>
  <c r="G57" i="68"/>
  <c r="F57" i="68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I56" i="68" s="1"/>
  <c r="N55" i="68"/>
  <c r="O55" i="68" s="1"/>
  <c r="I55" i="68"/>
  <c r="N54" i="68"/>
  <c r="O54" i="68" s="1"/>
  <c r="I54" i="68"/>
  <c r="P53" i="68"/>
  <c r="N53" i="68"/>
  <c r="I53" i="68"/>
  <c r="N52" i="68"/>
  <c r="O52" i="68" s="1"/>
  <c r="I52" i="68"/>
  <c r="N51" i="68"/>
  <c r="I51" i="68"/>
  <c r="O51" i="68" s="1"/>
  <c r="N50" i="68"/>
  <c r="O50" i="68" s="1"/>
  <c r="I50" i="68"/>
  <c r="N49" i="68"/>
  <c r="I49" i="68"/>
  <c r="N48" i="68"/>
  <c r="O48" i="68" s="1"/>
  <c r="I48" i="68"/>
  <c r="N47" i="68"/>
  <c r="I47" i="68"/>
  <c r="O47" i="68" s="1"/>
  <c r="O46" i="68"/>
  <c r="N46" i="68"/>
  <c r="I46" i="68"/>
  <c r="N45" i="68"/>
  <c r="O45" i="68" s="1"/>
  <c r="I45" i="68"/>
  <c r="N44" i="68"/>
  <c r="O44" i="68" s="1"/>
  <c r="I44" i="68"/>
  <c r="N43" i="68"/>
  <c r="I43" i="68"/>
  <c r="N42" i="68"/>
  <c r="I42" i="68"/>
  <c r="N41" i="68"/>
  <c r="O41" i="68" s="1"/>
  <c r="I41" i="68"/>
  <c r="N40" i="68"/>
  <c r="O40" i="68" s="1"/>
  <c r="I40" i="68"/>
  <c r="N39" i="68"/>
  <c r="I39" i="68"/>
  <c r="O38" i="68"/>
  <c r="N38" i="68"/>
  <c r="I38" i="68"/>
  <c r="N37" i="68"/>
  <c r="I37" i="68"/>
  <c r="N36" i="68"/>
  <c r="O36" i="68" s="1"/>
  <c r="I36" i="68"/>
  <c r="N35" i="68"/>
  <c r="I35" i="68"/>
  <c r="O35" i="68" s="1"/>
  <c r="N34" i="68"/>
  <c r="O34" i="68" s="1"/>
  <c r="I34" i="68"/>
  <c r="N33" i="68"/>
  <c r="O33" i="68" s="1"/>
  <c r="I33" i="68"/>
  <c r="N32" i="68"/>
  <c r="O32" i="68" s="1"/>
  <c r="I32" i="68"/>
  <c r="N31" i="68"/>
  <c r="I31" i="68"/>
  <c r="O31" i="68" s="1"/>
  <c r="N30" i="68"/>
  <c r="I30" i="68"/>
  <c r="O30" i="68" s="1"/>
  <c r="N29" i="68"/>
  <c r="I29" i="68"/>
  <c r="N28" i="68"/>
  <c r="I28" i="68"/>
  <c r="N27" i="68"/>
  <c r="I27" i="68"/>
  <c r="O27" i="68" s="1"/>
  <c r="N26" i="68"/>
  <c r="O26" i="68" s="1"/>
  <c r="I26" i="68"/>
  <c r="N25" i="68"/>
  <c r="O25" i="68" s="1"/>
  <c r="I25" i="68"/>
  <c r="N24" i="68"/>
  <c r="I24" i="68"/>
  <c r="N23" i="68"/>
  <c r="I23" i="68"/>
  <c r="O23" i="68" s="1"/>
  <c r="N22" i="68"/>
  <c r="I22" i="68"/>
  <c r="O22" i="68" s="1"/>
  <c r="N21" i="68"/>
  <c r="I21" i="68"/>
  <c r="N20" i="68"/>
  <c r="O20" i="68" s="1"/>
  <c r="I20" i="68"/>
  <c r="N19" i="68"/>
  <c r="I19" i="68"/>
  <c r="O19" i="68" s="1"/>
  <c r="N18" i="68"/>
  <c r="O18" i="68" s="1"/>
  <c r="I18" i="68"/>
  <c r="N17" i="68"/>
  <c r="I17" i="68"/>
  <c r="N16" i="68"/>
  <c r="O16" i="68" s="1"/>
  <c r="I16" i="68"/>
  <c r="N15" i="68"/>
  <c r="I15" i="68"/>
  <c r="O15" i="68" s="1"/>
  <c r="N14" i="68"/>
  <c r="O14" i="68" s="1"/>
  <c r="I14" i="68"/>
  <c r="N13" i="68"/>
  <c r="O13" i="68" s="1"/>
  <c r="I13" i="68"/>
  <c r="N12" i="68"/>
  <c r="O12" i="68" s="1"/>
  <c r="I12" i="68"/>
  <c r="N11" i="68"/>
  <c r="I11" i="68"/>
  <c r="O11" i="68" s="1"/>
  <c r="N10" i="68"/>
  <c r="I10" i="68"/>
  <c r="N9" i="68"/>
  <c r="O9" i="68" s="1"/>
  <c r="I9" i="68"/>
  <c r="N8" i="68"/>
  <c r="O8" i="68" s="1"/>
  <c r="I8" i="68"/>
  <c r="N7" i="68"/>
  <c r="I7" i="68"/>
  <c r="O7" i="68" s="1"/>
  <c r="O6" i="68"/>
  <c r="N6" i="68"/>
  <c r="I6" i="68"/>
  <c r="N5" i="68"/>
  <c r="I5" i="68"/>
  <c r="M138" i="67"/>
  <c r="L138" i="67"/>
  <c r="K138" i="67"/>
  <c r="J138" i="67"/>
  <c r="N138" i="67" s="1"/>
  <c r="H138" i="67"/>
  <c r="G138" i="67"/>
  <c r="F138" i="67"/>
  <c r="E138" i="67"/>
  <c r="I138" i="67" s="1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N136" i="67" s="1"/>
  <c r="O136" i="67" s="1"/>
  <c r="P116" i="67" s="1"/>
  <c r="H136" i="67"/>
  <c r="G136" i="67"/>
  <c r="F136" i="67"/>
  <c r="E136" i="67"/>
  <c r="D136" i="67"/>
  <c r="C136" i="67"/>
  <c r="I136" i="67" s="1"/>
  <c r="N135" i="67"/>
  <c r="O135" i="67" s="1"/>
  <c r="I135" i="67"/>
  <c r="N134" i="67"/>
  <c r="I134" i="67"/>
  <c r="O134" i="67" s="1"/>
  <c r="O133" i="67"/>
  <c r="N133" i="67"/>
  <c r="I133" i="67"/>
  <c r="N132" i="67"/>
  <c r="O132" i="67" s="1"/>
  <c r="I132" i="67"/>
  <c r="N131" i="67"/>
  <c r="O131" i="67" s="1"/>
  <c r="I131" i="67"/>
  <c r="N130" i="67"/>
  <c r="I130" i="67"/>
  <c r="N129" i="67"/>
  <c r="O129" i="67" s="1"/>
  <c r="I129" i="67"/>
  <c r="N128" i="67"/>
  <c r="O128" i="67" s="1"/>
  <c r="I128" i="67"/>
  <c r="N127" i="67"/>
  <c r="O127" i="67" s="1"/>
  <c r="I127" i="67"/>
  <c r="O126" i="67"/>
  <c r="N126" i="67"/>
  <c r="I126" i="67"/>
  <c r="O125" i="67"/>
  <c r="N125" i="67"/>
  <c r="I125" i="67"/>
  <c r="N124" i="67"/>
  <c r="I124" i="67"/>
  <c r="N123" i="67"/>
  <c r="I123" i="67"/>
  <c r="N122" i="67"/>
  <c r="I122" i="67"/>
  <c r="N121" i="67"/>
  <c r="I121" i="67"/>
  <c r="N116" i="67"/>
  <c r="I116" i="67"/>
  <c r="N115" i="67"/>
  <c r="I115" i="67"/>
  <c r="N114" i="67"/>
  <c r="O114" i="67" s="1"/>
  <c r="I114" i="67"/>
  <c r="N113" i="67"/>
  <c r="I113" i="67"/>
  <c r="N112" i="67"/>
  <c r="I112" i="67"/>
  <c r="P111" i="67"/>
  <c r="N111" i="67"/>
  <c r="O111" i="67" s="1"/>
  <c r="I111" i="67"/>
  <c r="N110" i="67"/>
  <c r="I110" i="67"/>
  <c r="N109" i="67"/>
  <c r="I109" i="67"/>
  <c r="N108" i="67"/>
  <c r="O108" i="67" s="1"/>
  <c r="I108" i="67"/>
  <c r="N107" i="67"/>
  <c r="I107" i="67"/>
  <c r="N106" i="67"/>
  <c r="I106" i="67"/>
  <c r="O105" i="67"/>
  <c r="N105" i="67"/>
  <c r="I105" i="67"/>
  <c r="N104" i="67"/>
  <c r="I104" i="67"/>
  <c r="O104" i="67" s="1"/>
  <c r="N103" i="67"/>
  <c r="I103" i="67"/>
  <c r="O103" i="67" s="1"/>
  <c r="N102" i="67"/>
  <c r="O102" i="67" s="1"/>
  <c r="I102" i="67"/>
  <c r="N101" i="67"/>
  <c r="I101" i="67"/>
  <c r="N100" i="67"/>
  <c r="I100" i="67"/>
  <c r="N99" i="67"/>
  <c r="I99" i="67"/>
  <c r="O99" i="67" s="1"/>
  <c r="N98" i="67"/>
  <c r="O98" i="67" s="1"/>
  <c r="I98" i="67"/>
  <c r="N97" i="67"/>
  <c r="I97" i="67"/>
  <c r="N96" i="67"/>
  <c r="I96" i="67"/>
  <c r="O96" i="67" s="1"/>
  <c r="N95" i="67"/>
  <c r="O95" i="67" s="1"/>
  <c r="I95" i="67"/>
  <c r="N94" i="67"/>
  <c r="I94" i="67"/>
  <c r="N93" i="67"/>
  <c r="I93" i="67"/>
  <c r="N92" i="67"/>
  <c r="O92" i="67" s="1"/>
  <c r="I92" i="67"/>
  <c r="N91" i="67"/>
  <c r="I91" i="67"/>
  <c r="O91" i="67" s="1"/>
  <c r="N90" i="67"/>
  <c r="I90" i="67"/>
  <c r="N89" i="67"/>
  <c r="O89" i="67" s="1"/>
  <c r="I89" i="67"/>
  <c r="N88" i="67"/>
  <c r="I88" i="67"/>
  <c r="O88" i="67" s="1"/>
  <c r="N87" i="67"/>
  <c r="I87" i="67"/>
  <c r="O87" i="67" s="1"/>
  <c r="N86" i="67"/>
  <c r="O86" i="67" s="1"/>
  <c r="I86" i="67"/>
  <c r="N85" i="67"/>
  <c r="O85" i="67" s="1"/>
  <c r="I85" i="67"/>
  <c r="N84" i="67"/>
  <c r="I84" i="67"/>
  <c r="N83" i="67"/>
  <c r="I83" i="67"/>
  <c r="O83" i="67" s="1"/>
  <c r="N82" i="67"/>
  <c r="O82" i="67" s="1"/>
  <c r="I82" i="67"/>
  <c r="N81" i="67"/>
  <c r="I81" i="67"/>
  <c r="O81" i="67" s="1"/>
  <c r="N80" i="67"/>
  <c r="I80" i="67"/>
  <c r="O80" i="67" s="1"/>
  <c r="N79" i="67"/>
  <c r="O79" i="67" s="1"/>
  <c r="I79" i="67"/>
  <c r="N78" i="67"/>
  <c r="I78" i="67"/>
  <c r="N77" i="67"/>
  <c r="I77" i="67"/>
  <c r="N76" i="67"/>
  <c r="O76" i="67" s="1"/>
  <c r="I76" i="67"/>
  <c r="N75" i="67"/>
  <c r="I75" i="67"/>
  <c r="N74" i="67"/>
  <c r="I74" i="67"/>
  <c r="O73" i="67"/>
  <c r="N73" i="67"/>
  <c r="I73" i="67"/>
  <c r="N72" i="67"/>
  <c r="I72" i="67"/>
  <c r="O72" i="67" s="1"/>
  <c r="N71" i="67"/>
  <c r="I71" i="67"/>
  <c r="N70" i="67"/>
  <c r="O70" i="67" s="1"/>
  <c r="I70" i="67"/>
  <c r="N69" i="67"/>
  <c r="O69" i="67" s="1"/>
  <c r="I69" i="67"/>
  <c r="N68" i="67"/>
  <c r="I68" i="67"/>
  <c r="N67" i="67"/>
  <c r="I67" i="67"/>
  <c r="N66" i="67"/>
  <c r="O66" i="67" s="1"/>
  <c r="I66" i="67"/>
  <c r="N65" i="67"/>
  <c r="I65" i="67"/>
  <c r="O65" i="67" s="1"/>
  <c r="N64" i="67"/>
  <c r="I64" i="67"/>
  <c r="O64" i="67" s="1"/>
  <c r="O63" i="67"/>
  <c r="N63" i="67"/>
  <c r="I63" i="67"/>
  <c r="M58" i="67"/>
  <c r="L58" i="67"/>
  <c r="K58" i="67"/>
  <c r="J58" i="67"/>
  <c r="H58" i="67"/>
  <c r="G58" i="67"/>
  <c r="F58" i="67"/>
  <c r="E58" i="67"/>
  <c r="D58" i="67"/>
  <c r="C58" i="67"/>
  <c r="M57" i="67"/>
  <c r="L57" i="67"/>
  <c r="N57" i="67" s="1"/>
  <c r="K57" i="67"/>
  <c r="J57" i="67"/>
  <c r="H57" i="67"/>
  <c r="G57" i="67"/>
  <c r="F57" i="67"/>
  <c r="E57" i="67"/>
  <c r="D57" i="67"/>
  <c r="C57" i="67"/>
  <c r="M56" i="67"/>
  <c r="L56" i="67"/>
  <c r="K56" i="67"/>
  <c r="J56" i="67"/>
  <c r="H56" i="67"/>
  <c r="G56" i="67"/>
  <c r="F56" i="67"/>
  <c r="E56" i="67"/>
  <c r="D56" i="67"/>
  <c r="C56" i="67"/>
  <c r="N55" i="67"/>
  <c r="O55" i="67" s="1"/>
  <c r="I55" i="67"/>
  <c r="N54" i="67"/>
  <c r="O54" i="67" s="1"/>
  <c r="I54" i="67"/>
  <c r="P53" i="67"/>
  <c r="O53" i="67"/>
  <c r="N53" i="67"/>
  <c r="I53" i="67"/>
  <c r="N52" i="67"/>
  <c r="O52" i="67" s="1"/>
  <c r="I52" i="67"/>
  <c r="N51" i="67"/>
  <c r="I51" i="67"/>
  <c r="O51" i="67" s="1"/>
  <c r="N50" i="67"/>
  <c r="I50" i="67"/>
  <c r="N49" i="67"/>
  <c r="O49" i="67" s="1"/>
  <c r="I49" i="67"/>
  <c r="N48" i="67"/>
  <c r="O48" i="67" s="1"/>
  <c r="I48" i="67"/>
  <c r="N47" i="67"/>
  <c r="O47" i="67" s="1"/>
  <c r="I47" i="67"/>
  <c r="N46" i="67"/>
  <c r="I46" i="67"/>
  <c r="O45" i="67"/>
  <c r="N45" i="67"/>
  <c r="I45" i="67"/>
  <c r="N44" i="67"/>
  <c r="I44" i="67"/>
  <c r="N43" i="67"/>
  <c r="I43" i="67"/>
  <c r="O43" i="67" s="1"/>
  <c r="N42" i="67"/>
  <c r="O42" i="67" s="1"/>
  <c r="I42" i="67"/>
  <c r="N41" i="67"/>
  <c r="I41" i="67"/>
  <c r="N40" i="67"/>
  <c r="O40" i="67" s="1"/>
  <c r="I40" i="67"/>
  <c r="N39" i="67"/>
  <c r="I39" i="67"/>
  <c r="N38" i="67"/>
  <c r="O38" i="67" s="1"/>
  <c r="I38" i="67"/>
  <c r="N37" i="67"/>
  <c r="I37" i="67"/>
  <c r="O37" i="67" s="1"/>
  <c r="N36" i="67"/>
  <c r="I36" i="67"/>
  <c r="N35" i="67"/>
  <c r="O35" i="67" s="1"/>
  <c r="I35" i="67"/>
  <c r="N34" i="67"/>
  <c r="O34" i="67" s="1"/>
  <c r="I34" i="67"/>
  <c r="N33" i="67"/>
  <c r="O33" i="67" s="1"/>
  <c r="I33" i="67"/>
  <c r="N32" i="67"/>
  <c r="O32" i="67" s="1"/>
  <c r="I32" i="67"/>
  <c r="N31" i="67"/>
  <c r="O31" i="67" s="1"/>
  <c r="I31" i="67"/>
  <c r="N30" i="67"/>
  <c r="O30" i="67" s="1"/>
  <c r="I30" i="67"/>
  <c r="N29" i="67"/>
  <c r="I29" i="67"/>
  <c r="O29" i="67" s="1"/>
  <c r="N28" i="67"/>
  <c r="O28" i="67" s="1"/>
  <c r="I28" i="67"/>
  <c r="N27" i="67"/>
  <c r="O27" i="67" s="1"/>
  <c r="I27" i="67"/>
  <c r="N26" i="67"/>
  <c r="I26" i="67"/>
  <c r="N25" i="67"/>
  <c r="O25" i="67" s="1"/>
  <c r="I25" i="67"/>
  <c r="N24" i="67"/>
  <c r="I24" i="67"/>
  <c r="N23" i="67"/>
  <c r="O23" i="67" s="1"/>
  <c r="I23" i="67"/>
  <c r="N22" i="67"/>
  <c r="I22" i="67"/>
  <c r="N21" i="67"/>
  <c r="O21" i="67" s="1"/>
  <c r="I21" i="67"/>
  <c r="O20" i="67"/>
  <c r="N20" i="67"/>
  <c r="I20" i="67"/>
  <c r="N19" i="67"/>
  <c r="I19" i="67"/>
  <c r="O19" i="67" s="1"/>
  <c r="N18" i="67"/>
  <c r="O18" i="67" s="1"/>
  <c r="I18" i="67"/>
  <c r="N17" i="67"/>
  <c r="O17" i="67" s="1"/>
  <c r="I17" i="67"/>
  <c r="N16" i="67"/>
  <c r="O16" i="67" s="1"/>
  <c r="I16" i="67"/>
  <c r="N15" i="67"/>
  <c r="O15" i="67" s="1"/>
  <c r="I15" i="67"/>
  <c r="N14" i="67"/>
  <c r="O14" i="67" s="1"/>
  <c r="I14" i="67"/>
  <c r="O13" i="67"/>
  <c r="N13" i="67"/>
  <c r="I13" i="67"/>
  <c r="N12" i="67"/>
  <c r="O12" i="67" s="1"/>
  <c r="I12" i="67"/>
  <c r="N11" i="67"/>
  <c r="I11" i="67"/>
  <c r="O11" i="67" s="1"/>
  <c r="N10" i="67"/>
  <c r="O10" i="67" s="1"/>
  <c r="I10" i="67"/>
  <c r="N9" i="67"/>
  <c r="O9" i="67" s="1"/>
  <c r="I9" i="67"/>
  <c r="N8" i="67"/>
  <c r="O8" i="67" s="1"/>
  <c r="I8" i="67"/>
  <c r="N7" i="67"/>
  <c r="I7" i="67"/>
  <c r="N6" i="67"/>
  <c r="O6" i="67" s="1"/>
  <c r="I6" i="67"/>
  <c r="O5" i="67"/>
  <c r="N5" i="67"/>
  <c r="I5" i="67"/>
  <c r="M138" i="66"/>
  <c r="L138" i="66"/>
  <c r="K138" i="66"/>
  <c r="J138" i="66"/>
  <c r="N138" i="66" s="1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N136" i="66" s="1"/>
  <c r="H136" i="66"/>
  <c r="G136" i="66"/>
  <c r="F136" i="66"/>
  <c r="E136" i="66"/>
  <c r="D136" i="66"/>
  <c r="C136" i="66"/>
  <c r="N135" i="66"/>
  <c r="O135" i="66" s="1"/>
  <c r="I135" i="66"/>
  <c r="N134" i="66"/>
  <c r="I134" i="66"/>
  <c r="N133" i="66"/>
  <c r="O133" i="66" s="1"/>
  <c r="I133" i="66"/>
  <c r="N132" i="66"/>
  <c r="I132" i="66"/>
  <c r="N131" i="66"/>
  <c r="O131" i="66" s="1"/>
  <c r="I131" i="66"/>
  <c r="N130" i="66"/>
  <c r="O130" i="66" s="1"/>
  <c r="I130" i="66"/>
  <c r="N129" i="66"/>
  <c r="O129" i="66" s="1"/>
  <c r="I129" i="66"/>
  <c r="N128" i="66"/>
  <c r="I128" i="66"/>
  <c r="O127" i="66"/>
  <c r="N127" i="66"/>
  <c r="I127" i="66"/>
  <c r="N126" i="66"/>
  <c r="I126" i="66"/>
  <c r="O126" i="66" s="1"/>
  <c r="N125" i="66"/>
  <c r="I125" i="66"/>
  <c r="N124" i="66"/>
  <c r="O124" i="66" s="1"/>
  <c r="I124" i="66"/>
  <c r="N123" i="66"/>
  <c r="I123" i="66"/>
  <c r="N122" i="66"/>
  <c r="I122" i="66"/>
  <c r="N121" i="66"/>
  <c r="I121" i="66"/>
  <c r="N116" i="66"/>
  <c r="I116" i="66"/>
  <c r="N115" i="66"/>
  <c r="I115" i="66"/>
  <c r="N114" i="66"/>
  <c r="O114" i="66" s="1"/>
  <c r="I114" i="66"/>
  <c r="N113" i="66"/>
  <c r="O113" i="66" s="1"/>
  <c r="I113" i="66"/>
  <c r="N112" i="66"/>
  <c r="I112" i="66"/>
  <c r="P111" i="66"/>
  <c r="N111" i="66"/>
  <c r="I111" i="66"/>
  <c r="N110" i="66"/>
  <c r="I110" i="66"/>
  <c r="N109" i="66"/>
  <c r="I109" i="66"/>
  <c r="N108" i="66"/>
  <c r="O108" i="66" s="1"/>
  <c r="I108" i="66"/>
  <c r="N107" i="66"/>
  <c r="I107" i="66"/>
  <c r="N106" i="66"/>
  <c r="I106" i="66"/>
  <c r="N105" i="66"/>
  <c r="I105" i="66"/>
  <c r="O105" i="66" s="1"/>
  <c r="N104" i="66"/>
  <c r="I104" i="66"/>
  <c r="N103" i="66"/>
  <c r="O103" i="66" s="1"/>
  <c r="I103" i="66"/>
  <c r="N102" i="66"/>
  <c r="O102" i="66" s="1"/>
  <c r="I102" i="66"/>
  <c r="N101" i="66"/>
  <c r="I101" i="66"/>
  <c r="N100" i="66"/>
  <c r="I100" i="66"/>
  <c r="N99" i="66"/>
  <c r="O99" i="66" s="1"/>
  <c r="I99" i="66"/>
  <c r="N98" i="66"/>
  <c r="O98" i="66" s="1"/>
  <c r="I98" i="66"/>
  <c r="N97" i="66"/>
  <c r="O97" i="66" s="1"/>
  <c r="I97" i="66"/>
  <c r="N96" i="66"/>
  <c r="I96" i="66"/>
  <c r="O96" i="66" s="1"/>
  <c r="N95" i="66"/>
  <c r="I95" i="66"/>
  <c r="N94" i="66"/>
  <c r="I94" i="66"/>
  <c r="N93" i="66"/>
  <c r="O93" i="66" s="1"/>
  <c r="I93" i="66"/>
  <c r="N92" i="66"/>
  <c r="I92" i="66"/>
  <c r="N91" i="66"/>
  <c r="I91" i="66"/>
  <c r="N90" i="66"/>
  <c r="I90" i="66"/>
  <c r="N89" i="66"/>
  <c r="O89" i="66" s="1"/>
  <c r="I89" i="66"/>
  <c r="N88" i="66"/>
  <c r="I88" i="66"/>
  <c r="N87" i="66"/>
  <c r="O87" i="66" s="1"/>
  <c r="I87" i="66"/>
  <c r="N86" i="66"/>
  <c r="I86" i="66"/>
  <c r="N85" i="66"/>
  <c r="I85" i="66"/>
  <c r="N84" i="66"/>
  <c r="O84" i="66" s="1"/>
  <c r="I84" i="66"/>
  <c r="N83" i="66"/>
  <c r="O83" i="66" s="1"/>
  <c r="I83" i="66"/>
  <c r="N82" i="66"/>
  <c r="I82" i="66"/>
  <c r="N81" i="66"/>
  <c r="I81" i="66"/>
  <c r="N80" i="66"/>
  <c r="I80" i="66"/>
  <c r="N79" i="66"/>
  <c r="I79" i="66"/>
  <c r="N78" i="66"/>
  <c r="O78" i="66" s="1"/>
  <c r="I78" i="66"/>
  <c r="N77" i="66"/>
  <c r="I77" i="66"/>
  <c r="N76" i="66"/>
  <c r="I76" i="66"/>
  <c r="N75" i="66"/>
  <c r="I75" i="66"/>
  <c r="N74" i="66"/>
  <c r="O74" i="66" s="1"/>
  <c r="I74" i="66"/>
  <c r="N73" i="66"/>
  <c r="I73" i="66"/>
  <c r="N72" i="66"/>
  <c r="I72" i="66"/>
  <c r="N71" i="66"/>
  <c r="I71" i="66"/>
  <c r="N70" i="66"/>
  <c r="I70" i="66"/>
  <c r="N69" i="66"/>
  <c r="O69" i="66" s="1"/>
  <c r="I69" i="66"/>
  <c r="N68" i="66"/>
  <c r="O68" i="66" s="1"/>
  <c r="I68" i="66"/>
  <c r="N67" i="66"/>
  <c r="I67" i="66"/>
  <c r="N66" i="66"/>
  <c r="I66" i="66"/>
  <c r="N65" i="66"/>
  <c r="I65" i="66"/>
  <c r="N64" i="66"/>
  <c r="I64" i="66"/>
  <c r="N63" i="66"/>
  <c r="O63" i="66" s="1"/>
  <c r="I63" i="66"/>
  <c r="M58" i="66"/>
  <c r="L58" i="66"/>
  <c r="K58" i="66"/>
  <c r="J58" i="66"/>
  <c r="N58" i="66" s="1"/>
  <c r="H58" i="66"/>
  <c r="G58" i="66"/>
  <c r="I58" i="66" s="1"/>
  <c r="F58" i="66"/>
  <c r="E58" i="66"/>
  <c r="D58" i="66"/>
  <c r="C58" i="66"/>
  <c r="M57" i="66"/>
  <c r="L57" i="66"/>
  <c r="K57" i="66"/>
  <c r="J57" i="66"/>
  <c r="N57" i="66" s="1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N55" i="66"/>
  <c r="I55" i="66"/>
  <c r="O55" i="66" s="1"/>
  <c r="N54" i="66"/>
  <c r="I54" i="66"/>
  <c r="P53" i="66"/>
  <c r="N53" i="66"/>
  <c r="O53" i="66" s="1"/>
  <c r="I53" i="66"/>
  <c r="N52" i="66"/>
  <c r="I52" i="66"/>
  <c r="O52" i="66" s="1"/>
  <c r="N51" i="66"/>
  <c r="I51" i="66"/>
  <c r="N50" i="66"/>
  <c r="I50" i="66"/>
  <c r="N49" i="66"/>
  <c r="O49" i="66" s="1"/>
  <c r="I49" i="66"/>
  <c r="N48" i="66"/>
  <c r="O48" i="66" s="1"/>
  <c r="I48" i="66"/>
  <c r="N47" i="66"/>
  <c r="I47" i="66"/>
  <c r="N46" i="66"/>
  <c r="I46" i="66"/>
  <c r="N45" i="66"/>
  <c r="O45" i="66" s="1"/>
  <c r="I45" i="66"/>
  <c r="N44" i="66"/>
  <c r="I44" i="66"/>
  <c r="N43" i="66"/>
  <c r="I43" i="66"/>
  <c r="N42" i="66"/>
  <c r="I42" i="66"/>
  <c r="O42" i="66" s="1"/>
  <c r="N41" i="66"/>
  <c r="O41" i="66" s="1"/>
  <c r="I41" i="66"/>
  <c r="N40" i="66"/>
  <c r="I40" i="66"/>
  <c r="N39" i="66"/>
  <c r="I39" i="66"/>
  <c r="N38" i="66"/>
  <c r="I38" i="66"/>
  <c r="O37" i="66"/>
  <c r="N37" i="66"/>
  <c r="I37" i="66"/>
  <c r="N36" i="66"/>
  <c r="I36" i="66"/>
  <c r="N35" i="66"/>
  <c r="I35" i="66"/>
  <c r="N34" i="66"/>
  <c r="I34" i="66"/>
  <c r="O34" i="66" s="1"/>
  <c r="N33" i="66"/>
  <c r="O33" i="66" s="1"/>
  <c r="I33" i="66"/>
  <c r="N32" i="66"/>
  <c r="I32" i="66"/>
  <c r="N31" i="66"/>
  <c r="I31" i="66"/>
  <c r="N30" i="66"/>
  <c r="O30" i="66" s="1"/>
  <c r="I30" i="66"/>
  <c r="N29" i="66"/>
  <c r="O29" i="66" s="1"/>
  <c r="I29" i="66"/>
  <c r="N28" i="66"/>
  <c r="I28" i="66"/>
  <c r="O28" i="66" s="1"/>
  <c r="N27" i="66"/>
  <c r="I27" i="66"/>
  <c r="N26" i="66"/>
  <c r="I26" i="66"/>
  <c r="N25" i="66"/>
  <c r="I25" i="66"/>
  <c r="N24" i="66"/>
  <c r="I24" i="66"/>
  <c r="N23" i="66"/>
  <c r="I23" i="66"/>
  <c r="N22" i="66"/>
  <c r="I22" i="66"/>
  <c r="N21" i="66"/>
  <c r="I21" i="66"/>
  <c r="N20" i="66"/>
  <c r="I20" i="66"/>
  <c r="O20" i="66" s="1"/>
  <c r="N19" i="66"/>
  <c r="O19" i="66" s="1"/>
  <c r="I19" i="66"/>
  <c r="N18" i="66"/>
  <c r="I18" i="66"/>
  <c r="N17" i="66"/>
  <c r="I17" i="66"/>
  <c r="N16" i="66"/>
  <c r="I16" i="66"/>
  <c r="N15" i="66"/>
  <c r="O15" i="66" s="1"/>
  <c r="I15" i="66"/>
  <c r="N14" i="66"/>
  <c r="O14" i="66" s="1"/>
  <c r="I14" i="66"/>
  <c r="N13" i="66"/>
  <c r="I13" i="66"/>
  <c r="N12" i="66"/>
  <c r="I12" i="66"/>
  <c r="O12" i="66" s="1"/>
  <c r="N11" i="66"/>
  <c r="O11" i="66" s="1"/>
  <c r="I11" i="66"/>
  <c r="N10" i="66"/>
  <c r="I10" i="66"/>
  <c r="N9" i="66"/>
  <c r="I9" i="66"/>
  <c r="N8" i="66"/>
  <c r="I8" i="66"/>
  <c r="N7" i="66"/>
  <c r="O7" i="66" s="1"/>
  <c r="I7" i="66"/>
  <c r="N6" i="66"/>
  <c r="I6" i="66"/>
  <c r="N5" i="66"/>
  <c r="I5" i="66"/>
  <c r="M138" i="65"/>
  <c r="L138" i="65"/>
  <c r="K138" i="65"/>
  <c r="J138" i="65"/>
  <c r="H138" i="65"/>
  <c r="G138" i="65"/>
  <c r="F138" i="65"/>
  <c r="E138" i="65"/>
  <c r="D138" i="65"/>
  <c r="C138" i="65"/>
  <c r="M137" i="65"/>
  <c r="N137" i="65" s="1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O135" i="65"/>
  <c r="N135" i="65"/>
  <c r="I135" i="65"/>
  <c r="N134" i="65"/>
  <c r="I134" i="65"/>
  <c r="N133" i="65"/>
  <c r="I133" i="65"/>
  <c r="N132" i="65"/>
  <c r="I132" i="65"/>
  <c r="N131" i="65"/>
  <c r="I131" i="65"/>
  <c r="N130" i="65"/>
  <c r="I130" i="65"/>
  <c r="N129" i="65"/>
  <c r="I129" i="65"/>
  <c r="O129" i="65" s="1"/>
  <c r="N128" i="65"/>
  <c r="I128" i="65"/>
  <c r="O127" i="65"/>
  <c r="N127" i="65"/>
  <c r="I127" i="65"/>
  <c r="N126" i="65"/>
  <c r="O126" i="65" s="1"/>
  <c r="I126" i="65"/>
  <c r="N125" i="65"/>
  <c r="O125" i="65" s="1"/>
  <c r="I125" i="65"/>
  <c r="N124" i="65"/>
  <c r="O124" i="65" s="1"/>
  <c r="I124" i="65"/>
  <c r="N123" i="65"/>
  <c r="I123" i="65"/>
  <c r="O123" i="65" s="1"/>
  <c r="N122" i="65"/>
  <c r="O122" i="65" s="1"/>
  <c r="I122" i="65"/>
  <c r="N121" i="65"/>
  <c r="I121" i="65"/>
  <c r="N116" i="65"/>
  <c r="I116" i="65"/>
  <c r="N115" i="65"/>
  <c r="I115" i="65"/>
  <c r="N114" i="65"/>
  <c r="I114" i="65"/>
  <c r="N113" i="65"/>
  <c r="I113" i="65"/>
  <c r="N112" i="65"/>
  <c r="I112" i="65"/>
  <c r="P111" i="65"/>
  <c r="N111" i="65"/>
  <c r="O111" i="65" s="1"/>
  <c r="I111" i="65"/>
  <c r="N110" i="65"/>
  <c r="O110" i="65" s="1"/>
  <c r="I110" i="65"/>
  <c r="N109" i="65"/>
  <c r="I109" i="65"/>
  <c r="O109" i="65" s="1"/>
  <c r="N108" i="65"/>
  <c r="O108" i="65" s="1"/>
  <c r="I108" i="65"/>
  <c r="N107" i="65"/>
  <c r="I107" i="65"/>
  <c r="O107" i="65" s="1"/>
  <c r="N106" i="65"/>
  <c r="O106" i="65" s="1"/>
  <c r="I106" i="65"/>
  <c r="N105" i="65"/>
  <c r="I105" i="65"/>
  <c r="O105" i="65" s="1"/>
  <c r="N104" i="65"/>
  <c r="I104" i="65"/>
  <c r="N103" i="65"/>
  <c r="I103" i="65"/>
  <c r="N102" i="65"/>
  <c r="I102" i="65"/>
  <c r="N101" i="65"/>
  <c r="I101" i="65"/>
  <c r="O101" i="65" s="1"/>
  <c r="N100" i="65"/>
  <c r="I100" i="65"/>
  <c r="N99" i="65"/>
  <c r="I99" i="65"/>
  <c r="O99" i="65" s="1"/>
  <c r="N98" i="65"/>
  <c r="I98" i="65"/>
  <c r="N97" i="65"/>
  <c r="O97" i="65" s="1"/>
  <c r="I97" i="65"/>
  <c r="N96" i="65"/>
  <c r="O96" i="65" s="1"/>
  <c r="I96" i="65"/>
  <c r="N95" i="65"/>
  <c r="O95" i="65" s="1"/>
  <c r="I95" i="65"/>
  <c r="N94" i="65"/>
  <c r="I94" i="65"/>
  <c r="N93" i="65"/>
  <c r="I93" i="65"/>
  <c r="O93" i="65" s="1"/>
  <c r="N92" i="65"/>
  <c r="O92" i="65" s="1"/>
  <c r="I92" i="65"/>
  <c r="N91" i="65"/>
  <c r="I91" i="65"/>
  <c r="N90" i="65"/>
  <c r="I90" i="65"/>
  <c r="N89" i="65"/>
  <c r="O89" i="65" s="1"/>
  <c r="I89" i="65"/>
  <c r="N88" i="65"/>
  <c r="I88" i="65"/>
  <c r="N87" i="65"/>
  <c r="I87" i="65"/>
  <c r="N86" i="65"/>
  <c r="I86" i="65"/>
  <c r="N85" i="65"/>
  <c r="I85" i="65"/>
  <c r="N84" i="65"/>
  <c r="I84" i="65"/>
  <c r="N83" i="65"/>
  <c r="I83" i="65"/>
  <c r="O83" i="65" s="1"/>
  <c r="N82" i="65"/>
  <c r="I82" i="65"/>
  <c r="N81" i="65"/>
  <c r="I81" i="65"/>
  <c r="N80" i="65"/>
  <c r="O80" i="65" s="1"/>
  <c r="I80" i="65"/>
  <c r="N79" i="65"/>
  <c r="I79" i="65"/>
  <c r="N78" i="65"/>
  <c r="O78" i="65" s="1"/>
  <c r="I78" i="65"/>
  <c r="N77" i="65"/>
  <c r="I77" i="65"/>
  <c r="N76" i="65"/>
  <c r="O76" i="65" s="1"/>
  <c r="I76" i="65"/>
  <c r="N75" i="65"/>
  <c r="I75" i="65"/>
  <c r="O75" i="65" s="1"/>
  <c r="N74" i="65"/>
  <c r="O74" i="65" s="1"/>
  <c r="I74" i="65"/>
  <c r="O73" i="65"/>
  <c r="N73" i="65"/>
  <c r="I73" i="65"/>
  <c r="N72" i="65"/>
  <c r="I72" i="65"/>
  <c r="N71" i="65"/>
  <c r="I71" i="65"/>
  <c r="N70" i="65"/>
  <c r="I70" i="65"/>
  <c r="N69" i="65"/>
  <c r="I69" i="65"/>
  <c r="O69" i="65" s="1"/>
  <c r="N68" i="65"/>
  <c r="I68" i="65"/>
  <c r="N67" i="65"/>
  <c r="I67" i="65"/>
  <c r="N66" i="65"/>
  <c r="I66" i="65"/>
  <c r="N65" i="65"/>
  <c r="O65" i="65" s="1"/>
  <c r="I65" i="65"/>
  <c r="N64" i="65"/>
  <c r="I64" i="65"/>
  <c r="N63" i="65"/>
  <c r="O63" i="65" s="1"/>
  <c r="I63" i="65"/>
  <c r="M58" i="65"/>
  <c r="L58" i="65"/>
  <c r="K58" i="65"/>
  <c r="J58" i="65"/>
  <c r="H58" i="65"/>
  <c r="G58" i="65"/>
  <c r="I58" i="65" s="1"/>
  <c r="F58" i="65"/>
  <c r="E58" i="65"/>
  <c r="D58" i="65"/>
  <c r="C58" i="65"/>
  <c r="M57" i="65"/>
  <c r="L57" i="65"/>
  <c r="K57" i="65"/>
  <c r="J57" i="65"/>
  <c r="N57" i="65" s="1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O55" i="65" s="1"/>
  <c r="I55" i="65"/>
  <c r="N54" i="65"/>
  <c r="I54" i="65"/>
  <c r="O54" i="65" s="1"/>
  <c r="P53" i="65"/>
  <c r="N53" i="65"/>
  <c r="O53" i="65" s="1"/>
  <c r="I53" i="65"/>
  <c r="N52" i="65"/>
  <c r="O52" i="65" s="1"/>
  <c r="I52" i="65"/>
  <c r="N51" i="65"/>
  <c r="I51" i="65"/>
  <c r="N50" i="65"/>
  <c r="I50" i="65"/>
  <c r="N49" i="65"/>
  <c r="I49" i="65"/>
  <c r="N48" i="65"/>
  <c r="O48" i="65" s="1"/>
  <c r="I48" i="65"/>
  <c r="N47" i="65"/>
  <c r="I47" i="65"/>
  <c r="O47" i="65" s="1"/>
  <c r="N46" i="65"/>
  <c r="I46" i="65"/>
  <c r="O45" i="65"/>
  <c r="N45" i="65"/>
  <c r="I45" i="65"/>
  <c r="N44" i="65"/>
  <c r="O44" i="65" s="1"/>
  <c r="I44" i="65"/>
  <c r="N43" i="65"/>
  <c r="O43" i="65" s="1"/>
  <c r="I43" i="65"/>
  <c r="N42" i="65"/>
  <c r="I42" i="65"/>
  <c r="N41" i="65"/>
  <c r="I41" i="65"/>
  <c r="O41" i="65" s="1"/>
  <c r="N40" i="65"/>
  <c r="O40" i="65" s="1"/>
  <c r="I40" i="65"/>
  <c r="N39" i="65"/>
  <c r="I39" i="65"/>
  <c r="O39" i="65" s="1"/>
  <c r="N38" i="65"/>
  <c r="I38" i="65"/>
  <c r="N37" i="65"/>
  <c r="I37" i="65"/>
  <c r="O37" i="65" s="1"/>
  <c r="N36" i="65"/>
  <c r="I36" i="65"/>
  <c r="N35" i="65"/>
  <c r="I35" i="65"/>
  <c r="N34" i="65"/>
  <c r="O34" i="65" s="1"/>
  <c r="I34" i="65"/>
  <c r="N33" i="65"/>
  <c r="I33" i="65"/>
  <c r="O33" i="65" s="1"/>
  <c r="N32" i="65"/>
  <c r="I32" i="65"/>
  <c r="N31" i="65"/>
  <c r="I31" i="65"/>
  <c r="O31" i="65" s="1"/>
  <c r="N30" i="65"/>
  <c r="O30" i="65" s="1"/>
  <c r="I30" i="65"/>
  <c r="N29" i="65"/>
  <c r="O29" i="65" s="1"/>
  <c r="I29" i="65"/>
  <c r="N28" i="65"/>
  <c r="O28" i="65" s="1"/>
  <c r="I28" i="65"/>
  <c r="N27" i="65"/>
  <c r="I27" i="65"/>
  <c r="N26" i="65"/>
  <c r="I26" i="65"/>
  <c r="N25" i="65"/>
  <c r="I25" i="65"/>
  <c r="N24" i="65"/>
  <c r="O24" i="65" s="1"/>
  <c r="I24" i="65"/>
  <c r="N23" i="65"/>
  <c r="I23" i="65"/>
  <c r="O23" i="65" s="1"/>
  <c r="N22" i="65"/>
  <c r="I22" i="65"/>
  <c r="N21" i="65"/>
  <c r="I21" i="65"/>
  <c r="N20" i="65"/>
  <c r="I20" i="65"/>
  <c r="N19" i="65"/>
  <c r="O19" i="65" s="1"/>
  <c r="I19" i="65"/>
  <c r="N18" i="65"/>
  <c r="O18" i="65" s="1"/>
  <c r="I18" i="65"/>
  <c r="N17" i="65"/>
  <c r="I17" i="65"/>
  <c r="N16" i="65"/>
  <c r="I16" i="65"/>
  <c r="N15" i="65"/>
  <c r="I15" i="65"/>
  <c r="O15" i="65" s="1"/>
  <c r="N14" i="65"/>
  <c r="O14" i="65" s="1"/>
  <c r="I14" i="65"/>
  <c r="N13" i="65"/>
  <c r="I13" i="65"/>
  <c r="N12" i="65"/>
  <c r="I12" i="65"/>
  <c r="N11" i="65"/>
  <c r="I11" i="65"/>
  <c r="N10" i="65"/>
  <c r="O10" i="65" s="1"/>
  <c r="I10" i="65"/>
  <c r="N9" i="65"/>
  <c r="I9" i="65"/>
  <c r="N8" i="65"/>
  <c r="I8" i="65"/>
  <c r="N7" i="65"/>
  <c r="I7" i="65"/>
  <c r="O7" i="65" s="1"/>
  <c r="N6" i="65"/>
  <c r="O6" i="65" s="1"/>
  <c r="I6" i="65"/>
  <c r="O5" i="65"/>
  <c r="N5" i="65"/>
  <c r="I5" i="65"/>
  <c r="M138" i="64"/>
  <c r="L138" i="64"/>
  <c r="K138" i="64"/>
  <c r="J138" i="64"/>
  <c r="N138" i="64" s="1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O135" i="64"/>
  <c r="N135" i="64"/>
  <c r="I135" i="64"/>
  <c r="N134" i="64"/>
  <c r="I134" i="64"/>
  <c r="N133" i="64"/>
  <c r="I133" i="64"/>
  <c r="N132" i="64"/>
  <c r="I132" i="64"/>
  <c r="N131" i="64"/>
  <c r="O131" i="64" s="1"/>
  <c r="I131" i="64"/>
  <c r="N130" i="64"/>
  <c r="I130" i="64"/>
  <c r="N129" i="64"/>
  <c r="I129" i="64"/>
  <c r="N128" i="64"/>
  <c r="I128" i="64"/>
  <c r="O127" i="64"/>
  <c r="N127" i="64"/>
  <c r="I127" i="64"/>
  <c r="N126" i="64"/>
  <c r="I126" i="64"/>
  <c r="O126" i="64" s="1"/>
  <c r="N125" i="64"/>
  <c r="O125" i="64" s="1"/>
  <c r="I125" i="64"/>
  <c r="N124" i="64"/>
  <c r="I124" i="64"/>
  <c r="N123" i="64"/>
  <c r="I123" i="64"/>
  <c r="N122" i="64"/>
  <c r="I122" i="64"/>
  <c r="N121" i="64"/>
  <c r="O121" i="64" s="1"/>
  <c r="I121" i="64"/>
  <c r="N116" i="64"/>
  <c r="I116" i="64"/>
  <c r="N115" i="64"/>
  <c r="I115" i="64"/>
  <c r="N114" i="64"/>
  <c r="O114" i="64" s="1"/>
  <c r="I114" i="64"/>
  <c r="N113" i="64"/>
  <c r="O113" i="64" s="1"/>
  <c r="I113" i="64"/>
  <c r="N112" i="64"/>
  <c r="I112" i="64"/>
  <c r="P111" i="64"/>
  <c r="N111" i="64"/>
  <c r="I111" i="64"/>
  <c r="N110" i="64"/>
  <c r="I110" i="64"/>
  <c r="N109" i="64"/>
  <c r="O109" i="64" s="1"/>
  <c r="I109" i="64"/>
  <c r="N108" i="64"/>
  <c r="I108" i="64"/>
  <c r="N107" i="64"/>
  <c r="O107" i="64" s="1"/>
  <c r="I107" i="64"/>
  <c r="N106" i="64"/>
  <c r="O106" i="64" s="1"/>
  <c r="I106" i="64"/>
  <c r="N105" i="64"/>
  <c r="I105" i="64"/>
  <c r="N104" i="64"/>
  <c r="I104" i="64"/>
  <c r="O104" i="64" s="1"/>
  <c r="N103" i="64"/>
  <c r="I103" i="64"/>
  <c r="N102" i="64"/>
  <c r="O102" i="64" s="1"/>
  <c r="I102" i="64"/>
  <c r="N101" i="64"/>
  <c r="I101" i="64"/>
  <c r="N100" i="64"/>
  <c r="I100" i="64"/>
  <c r="N99" i="64"/>
  <c r="I99" i="64"/>
  <c r="O99" i="64" s="1"/>
  <c r="N98" i="64"/>
  <c r="I98" i="64"/>
  <c r="N97" i="64"/>
  <c r="I97" i="64"/>
  <c r="N96" i="64"/>
  <c r="I96" i="64"/>
  <c r="O96" i="64" s="1"/>
  <c r="N95" i="64"/>
  <c r="O95" i="64" s="1"/>
  <c r="I95" i="64"/>
  <c r="N94" i="64"/>
  <c r="I94" i="64"/>
  <c r="N93" i="64"/>
  <c r="I93" i="64"/>
  <c r="N92" i="64"/>
  <c r="I92" i="64"/>
  <c r="N91" i="64"/>
  <c r="I91" i="64"/>
  <c r="O91" i="64" s="1"/>
  <c r="N90" i="64"/>
  <c r="I90" i="64"/>
  <c r="O89" i="64"/>
  <c r="N89" i="64"/>
  <c r="I89" i="64"/>
  <c r="N88" i="64"/>
  <c r="I88" i="64"/>
  <c r="N87" i="64"/>
  <c r="I87" i="64"/>
  <c r="N86" i="64"/>
  <c r="I86" i="64"/>
  <c r="N85" i="64"/>
  <c r="I85" i="64"/>
  <c r="N84" i="64"/>
  <c r="O84" i="64" s="1"/>
  <c r="I84" i="64"/>
  <c r="N83" i="64"/>
  <c r="I83" i="64"/>
  <c r="N82" i="64"/>
  <c r="I82" i="64"/>
  <c r="N81" i="64"/>
  <c r="I81" i="64"/>
  <c r="N80" i="64"/>
  <c r="I80" i="64"/>
  <c r="N79" i="64"/>
  <c r="I79" i="64"/>
  <c r="N78" i="64"/>
  <c r="O78" i="64" s="1"/>
  <c r="I78" i="64"/>
  <c r="N77" i="64"/>
  <c r="O77" i="64" s="1"/>
  <c r="I77" i="64"/>
  <c r="N76" i="64"/>
  <c r="I76" i="64"/>
  <c r="N75" i="64"/>
  <c r="I75" i="64"/>
  <c r="N74" i="64"/>
  <c r="O74" i="64" s="1"/>
  <c r="I74" i="64"/>
  <c r="O73" i="64"/>
  <c r="N73" i="64"/>
  <c r="I73" i="64"/>
  <c r="N72" i="64"/>
  <c r="I72" i="64"/>
  <c r="O72" i="64" s="1"/>
  <c r="N71" i="64"/>
  <c r="I71" i="64"/>
  <c r="N70" i="64"/>
  <c r="I70" i="64"/>
  <c r="N69" i="64"/>
  <c r="O69" i="64" s="1"/>
  <c r="I69" i="64"/>
  <c r="N68" i="64"/>
  <c r="I68" i="64"/>
  <c r="N67" i="64"/>
  <c r="I67" i="64"/>
  <c r="N66" i="64"/>
  <c r="I66" i="64"/>
  <c r="N65" i="64"/>
  <c r="I65" i="64"/>
  <c r="O65" i="64" s="1"/>
  <c r="N64" i="64"/>
  <c r="I64" i="64"/>
  <c r="O64" i="64" s="1"/>
  <c r="N63" i="64"/>
  <c r="O63" i="64" s="1"/>
  <c r="I63" i="64"/>
  <c r="M58" i="64"/>
  <c r="L58" i="64"/>
  <c r="K58" i="64"/>
  <c r="J58" i="64"/>
  <c r="N58" i="64" s="1"/>
  <c r="H58" i="64"/>
  <c r="G58" i="64"/>
  <c r="F58" i="64"/>
  <c r="E58" i="64"/>
  <c r="D58" i="64"/>
  <c r="C58" i="64"/>
  <c r="I58" i="64" s="1"/>
  <c r="M57" i="64"/>
  <c r="N57" i="64" s="1"/>
  <c r="L57" i="64"/>
  <c r="K57" i="64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O55" i="64" s="1"/>
  <c r="I55" i="64"/>
  <c r="N54" i="64"/>
  <c r="I54" i="64"/>
  <c r="P53" i="64"/>
  <c r="N53" i="64"/>
  <c r="O53" i="64" s="1"/>
  <c r="I53" i="64"/>
  <c r="N52" i="64"/>
  <c r="I52" i="64"/>
  <c r="O52" i="64" s="1"/>
  <c r="N51" i="64"/>
  <c r="I51" i="64"/>
  <c r="N50" i="64"/>
  <c r="I50" i="64"/>
  <c r="N49" i="64"/>
  <c r="I49" i="64"/>
  <c r="N48" i="64"/>
  <c r="O48" i="64" s="1"/>
  <c r="I48" i="64"/>
  <c r="N47" i="64"/>
  <c r="I47" i="64"/>
  <c r="N46" i="64"/>
  <c r="I46" i="64"/>
  <c r="N45" i="64"/>
  <c r="I45" i="64"/>
  <c r="O45" i="64" s="1"/>
  <c r="N44" i="64"/>
  <c r="I44" i="64"/>
  <c r="O44" i="64" s="1"/>
  <c r="N43" i="64"/>
  <c r="O43" i="64" s="1"/>
  <c r="I43" i="64"/>
  <c r="N42" i="64"/>
  <c r="O42" i="64" s="1"/>
  <c r="I42" i="64"/>
  <c r="N41" i="64"/>
  <c r="I41" i="64"/>
  <c r="N40" i="64"/>
  <c r="I40" i="64"/>
  <c r="N39" i="64"/>
  <c r="O39" i="64" s="1"/>
  <c r="I39" i="64"/>
  <c r="N38" i="64"/>
  <c r="O38" i="64" s="1"/>
  <c r="I38" i="64"/>
  <c r="N37" i="64"/>
  <c r="I37" i="64"/>
  <c r="O37" i="64" s="1"/>
  <c r="N36" i="64"/>
  <c r="I36" i="64"/>
  <c r="O36" i="64" s="1"/>
  <c r="N35" i="64"/>
  <c r="I35" i="64"/>
  <c r="N34" i="64"/>
  <c r="I34" i="64"/>
  <c r="N33" i="64"/>
  <c r="O33" i="64" s="1"/>
  <c r="I33" i="64"/>
  <c r="N32" i="64"/>
  <c r="I32" i="64"/>
  <c r="N31" i="64"/>
  <c r="I31" i="64"/>
  <c r="N30" i="64"/>
  <c r="I30" i="64"/>
  <c r="N29" i="64"/>
  <c r="I29" i="64"/>
  <c r="O29" i="64" s="1"/>
  <c r="N28" i="64"/>
  <c r="I28" i="64"/>
  <c r="O28" i="64" s="1"/>
  <c r="N27" i="64"/>
  <c r="O27" i="64" s="1"/>
  <c r="I27" i="64"/>
  <c r="N26" i="64"/>
  <c r="I26" i="64"/>
  <c r="N25" i="64"/>
  <c r="I25" i="64"/>
  <c r="N24" i="64"/>
  <c r="O24" i="64" s="1"/>
  <c r="I24" i="64"/>
  <c r="N23" i="64"/>
  <c r="O23" i="64" s="1"/>
  <c r="I23" i="64"/>
  <c r="N22" i="64"/>
  <c r="I22" i="64"/>
  <c r="N21" i="64"/>
  <c r="I21" i="64"/>
  <c r="O21" i="64" s="1"/>
  <c r="N20" i="64"/>
  <c r="I20" i="64"/>
  <c r="O20" i="64" s="1"/>
  <c r="N19" i="64"/>
  <c r="I19" i="64"/>
  <c r="N18" i="64"/>
  <c r="O18" i="64" s="1"/>
  <c r="I18" i="64"/>
  <c r="N17" i="64"/>
  <c r="I17" i="64"/>
  <c r="N16" i="64"/>
  <c r="I16" i="64"/>
  <c r="N15" i="64"/>
  <c r="I15" i="64"/>
  <c r="N14" i="64"/>
  <c r="O14" i="64" s="1"/>
  <c r="I14" i="64"/>
  <c r="N13" i="64"/>
  <c r="O13" i="64" s="1"/>
  <c r="I13" i="64"/>
  <c r="N12" i="64"/>
  <c r="I12" i="64"/>
  <c r="N11" i="64"/>
  <c r="I11" i="64"/>
  <c r="N10" i="64"/>
  <c r="I10" i="64"/>
  <c r="N9" i="64"/>
  <c r="O9" i="64" s="1"/>
  <c r="I9" i="64"/>
  <c r="N8" i="64"/>
  <c r="O8" i="64" s="1"/>
  <c r="I8" i="64"/>
  <c r="N7" i="64"/>
  <c r="I7" i="64"/>
  <c r="N6" i="64"/>
  <c r="I6" i="64"/>
  <c r="N5" i="64"/>
  <c r="O5" i="64" s="1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N135" i="63"/>
  <c r="O135" i="63" s="1"/>
  <c r="I135" i="63"/>
  <c r="N134" i="63"/>
  <c r="O134" i="63" s="1"/>
  <c r="I134" i="63"/>
  <c r="N133" i="63"/>
  <c r="O133" i="63" s="1"/>
  <c r="I133" i="63"/>
  <c r="N132" i="63"/>
  <c r="I132" i="63"/>
  <c r="N131" i="63"/>
  <c r="I131" i="63"/>
  <c r="N130" i="63"/>
  <c r="O130" i="63" s="1"/>
  <c r="I130" i="63"/>
  <c r="N129" i="63"/>
  <c r="O129" i="63" s="1"/>
  <c r="I129" i="63"/>
  <c r="N128" i="63"/>
  <c r="I128" i="63"/>
  <c r="O127" i="63"/>
  <c r="N127" i="63"/>
  <c r="I127" i="63"/>
  <c r="N126" i="63"/>
  <c r="I126" i="63"/>
  <c r="N125" i="63"/>
  <c r="O125" i="63" s="1"/>
  <c r="I125" i="63"/>
  <c r="N124" i="63"/>
  <c r="O124" i="63" s="1"/>
  <c r="I124" i="63"/>
  <c r="N123" i="63"/>
  <c r="I123" i="63"/>
  <c r="N122" i="63"/>
  <c r="I122" i="63"/>
  <c r="N121" i="63"/>
  <c r="O121" i="63" s="1"/>
  <c r="I121" i="63"/>
  <c r="N116" i="63"/>
  <c r="I116" i="63"/>
  <c r="N115" i="63"/>
  <c r="I115" i="63"/>
  <c r="N114" i="63"/>
  <c r="I114" i="63"/>
  <c r="O114" i="63" s="1"/>
  <c r="N113" i="63"/>
  <c r="O113" i="63" s="1"/>
  <c r="I113" i="63"/>
  <c r="N112" i="63"/>
  <c r="I112" i="63"/>
  <c r="P111" i="63"/>
  <c r="N111" i="63"/>
  <c r="O111" i="63" s="1"/>
  <c r="I111" i="63"/>
  <c r="N110" i="63"/>
  <c r="I110" i="63"/>
  <c r="N109" i="63"/>
  <c r="I109" i="63"/>
  <c r="O109" i="63" s="1"/>
  <c r="N108" i="63"/>
  <c r="O108" i="63" s="1"/>
  <c r="I108" i="63"/>
  <c r="N107" i="63"/>
  <c r="O107" i="63" s="1"/>
  <c r="I107" i="63"/>
  <c r="N106" i="63"/>
  <c r="I106" i="63"/>
  <c r="N105" i="63"/>
  <c r="I105" i="63"/>
  <c r="O105" i="63" s="1"/>
  <c r="N104" i="63"/>
  <c r="I104" i="63"/>
  <c r="N103" i="63"/>
  <c r="I103" i="63"/>
  <c r="N102" i="63"/>
  <c r="O102" i="63" s="1"/>
  <c r="I102" i="63"/>
  <c r="N101" i="63"/>
  <c r="I101" i="63"/>
  <c r="O101" i="63" s="1"/>
  <c r="N100" i="63"/>
  <c r="I100" i="63"/>
  <c r="N99" i="63"/>
  <c r="I99" i="63"/>
  <c r="N98" i="63"/>
  <c r="O98" i="63" s="1"/>
  <c r="I98" i="63"/>
  <c r="N97" i="63"/>
  <c r="O97" i="63" s="1"/>
  <c r="I97" i="63"/>
  <c r="N96" i="63"/>
  <c r="O96" i="63" s="1"/>
  <c r="I96" i="63"/>
  <c r="N95" i="63"/>
  <c r="I95" i="63"/>
  <c r="N94" i="63"/>
  <c r="I94" i="63"/>
  <c r="N93" i="63"/>
  <c r="I93" i="63"/>
  <c r="N92" i="63"/>
  <c r="O92" i="63" s="1"/>
  <c r="I92" i="63"/>
  <c r="N91" i="63"/>
  <c r="I91" i="63"/>
  <c r="N90" i="63"/>
  <c r="I90" i="63"/>
  <c r="N89" i="63"/>
  <c r="O89" i="63" s="1"/>
  <c r="I89" i="63"/>
  <c r="N88" i="63"/>
  <c r="I88" i="63"/>
  <c r="N87" i="63"/>
  <c r="O87" i="63" s="1"/>
  <c r="I87" i="63"/>
  <c r="N86" i="63"/>
  <c r="I86" i="63"/>
  <c r="N85" i="63"/>
  <c r="I85" i="63"/>
  <c r="N84" i="63"/>
  <c r="I84" i="63"/>
  <c r="N83" i="63"/>
  <c r="O83" i="63" s="1"/>
  <c r="I83" i="63"/>
  <c r="N82" i="63"/>
  <c r="I82" i="63"/>
  <c r="N81" i="63"/>
  <c r="I81" i="63"/>
  <c r="N80" i="63"/>
  <c r="I80" i="63"/>
  <c r="N79" i="63"/>
  <c r="I79" i="63"/>
  <c r="N78" i="63"/>
  <c r="O78" i="63" s="1"/>
  <c r="I78" i="63"/>
  <c r="N77" i="63"/>
  <c r="I77" i="63"/>
  <c r="N76" i="63"/>
  <c r="I76" i="63"/>
  <c r="N75" i="63"/>
  <c r="I75" i="63"/>
  <c r="N74" i="63"/>
  <c r="O74" i="63" s="1"/>
  <c r="I74" i="63"/>
  <c r="N73" i="63"/>
  <c r="I73" i="63"/>
  <c r="N72" i="63"/>
  <c r="O72" i="63" s="1"/>
  <c r="I72" i="63"/>
  <c r="N71" i="63"/>
  <c r="I71" i="63"/>
  <c r="N70" i="63"/>
  <c r="I70" i="63"/>
  <c r="N69" i="63"/>
  <c r="I69" i="63"/>
  <c r="N68" i="63"/>
  <c r="O68" i="63" s="1"/>
  <c r="I68" i="63"/>
  <c r="N67" i="63"/>
  <c r="I67" i="63"/>
  <c r="N66" i="63"/>
  <c r="I66" i="63"/>
  <c r="N65" i="63"/>
  <c r="I65" i="63"/>
  <c r="N64" i="63"/>
  <c r="I64" i="63"/>
  <c r="N63" i="63"/>
  <c r="O63" i="63" s="1"/>
  <c r="I63" i="63"/>
  <c r="M58" i="63"/>
  <c r="L58" i="63"/>
  <c r="K58" i="63"/>
  <c r="J58" i="63"/>
  <c r="I58" i="63"/>
  <c r="H58" i="63"/>
  <c r="G58" i="63"/>
  <c r="F58" i="63"/>
  <c r="E58" i="63"/>
  <c r="D58" i="63"/>
  <c r="C58" i="63"/>
  <c r="M57" i="63"/>
  <c r="L57" i="63"/>
  <c r="K57" i="63"/>
  <c r="N57" i="63" s="1"/>
  <c r="J57" i="63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N53" i="63"/>
  <c r="O53" i="63" s="1"/>
  <c r="I53" i="63"/>
  <c r="N52" i="63"/>
  <c r="I52" i="63"/>
  <c r="N51" i="63"/>
  <c r="I51" i="63"/>
  <c r="N50" i="63"/>
  <c r="I50" i="63"/>
  <c r="O50" i="63" s="1"/>
  <c r="N49" i="63"/>
  <c r="I49" i="63"/>
  <c r="N48" i="63"/>
  <c r="I48" i="63"/>
  <c r="N47" i="63"/>
  <c r="I47" i="63"/>
  <c r="N46" i="63"/>
  <c r="O46" i="63" s="1"/>
  <c r="I46" i="63"/>
  <c r="O45" i="63"/>
  <c r="N45" i="63"/>
  <c r="I45" i="63"/>
  <c r="N44" i="63"/>
  <c r="I44" i="63"/>
  <c r="N43" i="63"/>
  <c r="I43" i="63"/>
  <c r="N42" i="63"/>
  <c r="I42" i="63"/>
  <c r="O42" i="63" s="1"/>
  <c r="N41" i="63"/>
  <c r="I41" i="63"/>
  <c r="O41" i="63" s="1"/>
  <c r="N40" i="63"/>
  <c r="I40" i="63"/>
  <c r="N39" i="63"/>
  <c r="I39" i="63"/>
  <c r="N38" i="63"/>
  <c r="I38" i="63"/>
  <c r="N37" i="63"/>
  <c r="I37" i="63"/>
  <c r="O37" i="63" s="1"/>
  <c r="N36" i="63"/>
  <c r="I36" i="63"/>
  <c r="N35" i="63"/>
  <c r="O35" i="63" s="1"/>
  <c r="I35" i="63"/>
  <c r="N34" i="63"/>
  <c r="I34" i="63"/>
  <c r="O34" i="63" s="1"/>
  <c r="N33" i="63"/>
  <c r="I33" i="63"/>
  <c r="O33" i="63" s="1"/>
  <c r="N32" i="63"/>
  <c r="I32" i="63"/>
  <c r="N31" i="63"/>
  <c r="O31" i="63" s="1"/>
  <c r="I31" i="63"/>
  <c r="N30" i="63"/>
  <c r="O30" i="63" s="1"/>
  <c r="I30" i="63"/>
  <c r="N29" i="63"/>
  <c r="I29" i="63"/>
  <c r="O29" i="63" s="1"/>
  <c r="N28" i="63"/>
  <c r="I28" i="63"/>
  <c r="N27" i="63"/>
  <c r="I27" i="63"/>
  <c r="N26" i="63"/>
  <c r="I26" i="63"/>
  <c r="O26" i="63" s="1"/>
  <c r="N25" i="63"/>
  <c r="I25" i="63"/>
  <c r="O25" i="63" s="1"/>
  <c r="N24" i="63"/>
  <c r="I24" i="63"/>
  <c r="N23" i="63"/>
  <c r="I23" i="63"/>
  <c r="N22" i="63"/>
  <c r="O22" i="63" s="1"/>
  <c r="I22" i="63"/>
  <c r="N21" i="63"/>
  <c r="I21" i="63"/>
  <c r="O21" i="63" s="1"/>
  <c r="N20" i="63"/>
  <c r="O20" i="63" s="1"/>
  <c r="I20" i="63"/>
  <c r="N19" i="63"/>
  <c r="O19" i="63" s="1"/>
  <c r="I19" i="63"/>
  <c r="N18" i="63"/>
  <c r="I18" i="63"/>
  <c r="N17" i="63"/>
  <c r="I17" i="63"/>
  <c r="O17" i="63" s="1"/>
  <c r="N16" i="63"/>
  <c r="O16" i="63" s="1"/>
  <c r="I16" i="63"/>
  <c r="N15" i="63"/>
  <c r="O15" i="63" s="1"/>
  <c r="I15" i="63"/>
  <c r="N14" i="63"/>
  <c r="I14" i="63"/>
  <c r="N13" i="63"/>
  <c r="I13" i="63"/>
  <c r="O13" i="63" s="1"/>
  <c r="N12" i="63"/>
  <c r="I12" i="63"/>
  <c r="N11" i="63"/>
  <c r="O11" i="63" s="1"/>
  <c r="I11" i="63"/>
  <c r="N10" i="63"/>
  <c r="I10" i="63"/>
  <c r="N9" i="63"/>
  <c r="I9" i="63"/>
  <c r="O9" i="63" s="1"/>
  <c r="N8" i="63"/>
  <c r="I8" i="63"/>
  <c r="N7" i="63"/>
  <c r="O7" i="63" s="1"/>
  <c r="I7" i="63"/>
  <c r="N6" i="63"/>
  <c r="I6" i="63"/>
  <c r="N5" i="63"/>
  <c r="O5" i="63" s="1"/>
  <c r="I5" i="63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I136" i="62" s="1"/>
  <c r="O135" i="62"/>
  <c r="N135" i="62"/>
  <c r="I135" i="62"/>
  <c r="N134" i="62"/>
  <c r="O134" i="62" s="1"/>
  <c r="I134" i="62"/>
  <c r="N133" i="62"/>
  <c r="I133" i="62"/>
  <c r="O133" i="62" s="1"/>
  <c r="N132" i="62"/>
  <c r="I132" i="62"/>
  <c r="N131" i="62"/>
  <c r="I131" i="62"/>
  <c r="N130" i="62"/>
  <c r="I130" i="62"/>
  <c r="N129" i="62"/>
  <c r="I129" i="62"/>
  <c r="O129" i="62" s="1"/>
  <c r="N128" i="62"/>
  <c r="I128" i="62"/>
  <c r="N127" i="62"/>
  <c r="I127" i="62"/>
  <c r="N126" i="62"/>
  <c r="O126" i="62" s="1"/>
  <c r="I126" i="62"/>
  <c r="N125" i="62"/>
  <c r="I125" i="62"/>
  <c r="O125" i="62" s="1"/>
  <c r="N124" i="62"/>
  <c r="I124" i="62"/>
  <c r="N123" i="62"/>
  <c r="I123" i="62"/>
  <c r="N122" i="62"/>
  <c r="I122" i="62"/>
  <c r="N121" i="62"/>
  <c r="I121" i="62"/>
  <c r="O121" i="62" s="1"/>
  <c r="N116" i="62"/>
  <c r="I116" i="62"/>
  <c r="O116" i="62" s="1"/>
  <c r="N115" i="62"/>
  <c r="I115" i="62"/>
  <c r="N114" i="62"/>
  <c r="O114" i="62" s="1"/>
  <c r="I114" i="62"/>
  <c r="N113" i="62"/>
  <c r="O113" i="62" s="1"/>
  <c r="I113" i="62"/>
  <c r="N112" i="62"/>
  <c r="I112" i="62"/>
  <c r="O112" i="62" s="1"/>
  <c r="P111" i="62"/>
  <c r="N111" i="62"/>
  <c r="O111" i="62" s="1"/>
  <c r="I111" i="62"/>
  <c r="N110" i="62"/>
  <c r="O110" i="62" s="1"/>
  <c r="I110" i="62"/>
  <c r="N109" i="62"/>
  <c r="I109" i="62"/>
  <c r="N108" i="62"/>
  <c r="I108" i="62"/>
  <c r="N107" i="62"/>
  <c r="I107" i="62"/>
  <c r="N106" i="62"/>
  <c r="O106" i="62" s="1"/>
  <c r="I106" i="62"/>
  <c r="N105" i="62"/>
  <c r="O105" i="62" s="1"/>
  <c r="I105" i="62"/>
  <c r="N104" i="62"/>
  <c r="I104" i="62"/>
  <c r="N103" i="62"/>
  <c r="O103" i="62" s="1"/>
  <c r="I103" i="62"/>
  <c r="N102" i="62"/>
  <c r="I102" i="62"/>
  <c r="N101" i="62"/>
  <c r="I101" i="62"/>
  <c r="N100" i="62"/>
  <c r="O100" i="62" s="1"/>
  <c r="I100" i="62"/>
  <c r="N99" i="62"/>
  <c r="I99" i="62"/>
  <c r="O99" i="62" s="1"/>
  <c r="N98" i="62"/>
  <c r="I98" i="62"/>
  <c r="N97" i="62"/>
  <c r="I97" i="62"/>
  <c r="N96" i="62"/>
  <c r="I96" i="62"/>
  <c r="N95" i="62"/>
  <c r="I95" i="62"/>
  <c r="O95" i="62" s="1"/>
  <c r="N94" i="62"/>
  <c r="I94" i="62"/>
  <c r="N93" i="62"/>
  <c r="O93" i="62" s="1"/>
  <c r="I93" i="62"/>
  <c r="N92" i="62"/>
  <c r="O92" i="62" s="1"/>
  <c r="I92" i="62"/>
  <c r="N91" i="62"/>
  <c r="I91" i="62"/>
  <c r="O91" i="62" s="1"/>
  <c r="N90" i="62"/>
  <c r="I90" i="62"/>
  <c r="N89" i="62"/>
  <c r="I89" i="62"/>
  <c r="N88" i="62"/>
  <c r="I88" i="62"/>
  <c r="N87" i="62"/>
  <c r="I87" i="62"/>
  <c r="O87" i="62" s="1"/>
  <c r="N86" i="62"/>
  <c r="O86" i="62" s="1"/>
  <c r="I86" i="62"/>
  <c r="N85" i="62"/>
  <c r="O85" i="62" s="1"/>
  <c r="I85" i="62"/>
  <c r="N84" i="62"/>
  <c r="I84" i="62"/>
  <c r="N83" i="62"/>
  <c r="I83" i="62"/>
  <c r="O83" i="62" s="1"/>
  <c r="N82" i="62"/>
  <c r="O82" i="62" s="1"/>
  <c r="I82" i="62"/>
  <c r="O81" i="62"/>
  <c r="N81" i="62"/>
  <c r="I81" i="62"/>
  <c r="N80" i="62"/>
  <c r="O80" i="62" s="1"/>
  <c r="I80" i="62"/>
  <c r="O79" i="62"/>
  <c r="N79" i="62"/>
  <c r="I79" i="62"/>
  <c r="N78" i="62"/>
  <c r="O78" i="62" s="1"/>
  <c r="I78" i="62"/>
  <c r="N77" i="62"/>
  <c r="I77" i="62"/>
  <c r="N76" i="62"/>
  <c r="I76" i="62"/>
  <c r="N75" i="62"/>
  <c r="I75" i="62"/>
  <c r="N74" i="62"/>
  <c r="O74" i="62" s="1"/>
  <c r="I74" i="62"/>
  <c r="O73" i="62"/>
  <c r="N73" i="62"/>
  <c r="I73" i="62"/>
  <c r="N72" i="62"/>
  <c r="I72" i="62"/>
  <c r="N71" i="62"/>
  <c r="O71" i="62" s="1"/>
  <c r="I71" i="62"/>
  <c r="N70" i="62"/>
  <c r="I70" i="62"/>
  <c r="N69" i="62"/>
  <c r="I69" i="62"/>
  <c r="N68" i="62"/>
  <c r="O68" i="62" s="1"/>
  <c r="I68" i="62"/>
  <c r="N67" i="62"/>
  <c r="I67" i="62"/>
  <c r="N66" i="62"/>
  <c r="I66" i="62"/>
  <c r="N65" i="62"/>
  <c r="I65" i="62"/>
  <c r="O65" i="62" s="1"/>
  <c r="N64" i="62"/>
  <c r="I64" i="62"/>
  <c r="N63" i="62"/>
  <c r="I63" i="62"/>
  <c r="M58" i="62"/>
  <c r="L58" i="62"/>
  <c r="K58" i="62"/>
  <c r="J58" i="62"/>
  <c r="N58" i="62" s="1"/>
  <c r="H58" i="62"/>
  <c r="G58" i="62"/>
  <c r="F58" i="62"/>
  <c r="E58" i="62"/>
  <c r="D58" i="62"/>
  <c r="C58" i="62"/>
  <c r="M57" i="62"/>
  <c r="L57" i="62"/>
  <c r="N57" i="62" s="1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O55" i="62" s="1"/>
  <c r="I55" i="62"/>
  <c r="N54" i="62"/>
  <c r="I54" i="62"/>
  <c r="P53" i="62"/>
  <c r="O53" i="62"/>
  <c r="N53" i="62"/>
  <c r="I53" i="62"/>
  <c r="N52" i="62"/>
  <c r="O52" i="62" s="1"/>
  <c r="I52" i="62"/>
  <c r="N51" i="62"/>
  <c r="I51" i="62"/>
  <c r="O51" i="62" s="1"/>
  <c r="N50" i="62"/>
  <c r="O50" i="62" s="1"/>
  <c r="I50" i="62"/>
  <c r="N49" i="62"/>
  <c r="I49" i="62"/>
  <c r="N48" i="62"/>
  <c r="I48" i="62"/>
  <c r="N47" i="62"/>
  <c r="I47" i="62"/>
  <c r="O47" i="62" s="1"/>
  <c r="N46" i="62"/>
  <c r="O46" i="62" s="1"/>
  <c r="I46" i="62"/>
  <c r="O45" i="62"/>
  <c r="N45" i="62"/>
  <c r="I45" i="62"/>
  <c r="N44" i="62"/>
  <c r="I44" i="62"/>
  <c r="N43" i="62"/>
  <c r="O43" i="62" s="1"/>
  <c r="I43" i="62"/>
  <c r="N42" i="62"/>
  <c r="I42" i="62"/>
  <c r="N41" i="62"/>
  <c r="I41" i="62"/>
  <c r="N40" i="62"/>
  <c r="I40" i="62"/>
  <c r="N39" i="62"/>
  <c r="I39" i="62"/>
  <c r="O39" i="62" s="1"/>
  <c r="N38" i="62"/>
  <c r="I38" i="62"/>
  <c r="N37" i="62"/>
  <c r="I37" i="62"/>
  <c r="N36" i="62"/>
  <c r="I36" i="62"/>
  <c r="N35" i="62"/>
  <c r="O35" i="62" s="1"/>
  <c r="I35" i="62"/>
  <c r="N34" i="62"/>
  <c r="I34" i="62"/>
  <c r="N33" i="62"/>
  <c r="I33" i="62"/>
  <c r="N32" i="62"/>
  <c r="O32" i="62" s="1"/>
  <c r="I32" i="62"/>
  <c r="N31" i="62"/>
  <c r="I31" i="62"/>
  <c r="N30" i="62"/>
  <c r="I30" i="62"/>
  <c r="N29" i="62"/>
  <c r="I29" i="62"/>
  <c r="O29" i="62" s="1"/>
  <c r="N28" i="62"/>
  <c r="O28" i="62" s="1"/>
  <c r="I28" i="62"/>
  <c r="N27" i="62"/>
  <c r="I27" i="62"/>
  <c r="N26" i="62"/>
  <c r="I26" i="62"/>
  <c r="N25" i="62"/>
  <c r="O25" i="62" s="1"/>
  <c r="I25" i="62"/>
  <c r="N24" i="62"/>
  <c r="I24" i="62"/>
  <c r="N23" i="62"/>
  <c r="I23" i="62"/>
  <c r="N22" i="62"/>
  <c r="I22" i="62"/>
  <c r="N21" i="62"/>
  <c r="O21" i="62" s="1"/>
  <c r="I21" i="62"/>
  <c r="N20" i="62"/>
  <c r="O20" i="62" s="1"/>
  <c r="I20" i="62"/>
  <c r="N19" i="62"/>
  <c r="I19" i="62"/>
  <c r="N18" i="62"/>
  <c r="O18" i="62" s="1"/>
  <c r="I18" i="62"/>
  <c r="N17" i="62"/>
  <c r="I17" i="62"/>
  <c r="N16" i="62"/>
  <c r="I16" i="62"/>
  <c r="N15" i="62"/>
  <c r="I15" i="62"/>
  <c r="N14" i="62"/>
  <c r="O14" i="62" s="1"/>
  <c r="I14" i="62"/>
  <c r="N13" i="62"/>
  <c r="O13" i="62" s="1"/>
  <c r="I13" i="62"/>
  <c r="N12" i="62"/>
  <c r="I12" i="62"/>
  <c r="N11" i="62"/>
  <c r="O11" i="62" s="1"/>
  <c r="I11" i="62"/>
  <c r="N10" i="62"/>
  <c r="I10" i="62"/>
  <c r="N9" i="62"/>
  <c r="I9" i="62"/>
  <c r="N8" i="62"/>
  <c r="I8" i="62"/>
  <c r="N7" i="62"/>
  <c r="I7" i="62"/>
  <c r="N6" i="62"/>
  <c r="I6" i="62"/>
  <c r="N5" i="62"/>
  <c r="I5" i="62"/>
  <c r="O5" i="62" s="1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O135" i="61"/>
  <c r="N135" i="61"/>
  <c r="I135" i="61"/>
  <c r="N134" i="61"/>
  <c r="I134" i="61"/>
  <c r="O134" i="61" s="1"/>
  <c r="N133" i="61"/>
  <c r="I133" i="61"/>
  <c r="N132" i="61"/>
  <c r="I132" i="61"/>
  <c r="N131" i="61"/>
  <c r="O131" i="61" s="1"/>
  <c r="I131" i="61"/>
  <c r="N130" i="61"/>
  <c r="I130" i="61"/>
  <c r="N129" i="61"/>
  <c r="I129" i="61"/>
  <c r="N128" i="61"/>
  <c r="I128" i="61"/>
  <c r="O127" i="61"/>
  <c r="N127" i="61"/>
  <c r="I127" i="61"/>
  <c r="N126" i="61"/>
  <c r="I126" i="61"/>
  <c r="O126" i="61" s="1"/>
  <c r="N125" i="61"/>
  <c r="O125" i="61" s="1"/>
  <c r="I125" i="61"/>
  <c r="N124" i="61"/>
  <c r="I124" i="61"/>
  <c r="N123" i="61"/>
  <c r="I123" i="61"/>
  <c r="N122" i="61"/>
  <c r="I122" i="61"/>
  <c r="N121" i="61"/>
  <c r="O121" i="61" s="1"/>
  <c r="I121" i="61"/>
  <c r="N116" i="61"/>
  <c r="I116" i="61"/>
  <c r="N115" i="61"/>
  <c r="O115" i="61" s="1"/>
  <c r="I115" i="61"/>
  <c r="N114" i="61"/>
  <c r="O114" i="61" s="1"/>
  <c r="I114" i="61"/>
  <c r="N113" i="61"/>
  <c r="I113" i="61"/>
  <c r="N112" i="61"/>
  <c r="I112" i="61"/>
  <c r="P111" i="61"/>
  <c r="N111" i="61"/>
  <c r="I111" i="61"/>
  <c r="N110" i="61"/>
  <c r="I110" i="61"/>
  <c r="N109" i="61"/>
  <c r="I109" i="61"/>
  <c r="N108" i="61"/>
  <c r="O108" i="61" s="1"/>
  <c r="I108" i="61"/>
  <c r="N107" i="61"/>
  <c r="I107" i="61"/>
  <c r="N106" i="61"/>
  <c r="I106" i="61"/>
  <c r="N105" i="61"/>
  <c r="I105" i="61"/>
  <c r="N104" i="61"/>
  <c r="I104" i="61"/>
  <c r="N103" i="61"/>
  <c r="O103" i="61" s="1"/>
  <c r="I103" i="61"/>
  <c r="N102" i="61"/>
  <c r="I102" i="61"/>
  <c r="N101" i="61"/>
  <c r="I101" i="61"/>
  <c r="N100" i="61"/>
  <c r="O100" i="61" s="1"/>
  <c r="I100" i="61"/>
  <c r="N99" i="61"/>
  <c r="O99" i="61" s="1"/>
  <c r="I99" i="61"/>
  <c r="N98" i="61"/>
  <c r="I98" i="61"/>
  <c r="O97" i="61"/>
  <c r="N97" i="61"/>
  <c r="I97" i="61"/>
  <c r="N96" i="61"/>
  <c r="I96" i="61"/>
  <c r="O96" i="61" s="1"/>
  <c r="N95" i="61"/>
  <c r="I95" i="61"/>
  <c r="N94" i="61"/>
  <c r="O94" i="61" s="1"/>
  <c r="I94" i="61"/>
  <c r="N93" i="61"/>
  <c r="O93" i="61" s="1"/>
  <c r="I93" i="61"/>
  <c r="N92" i="61"/>
  <c r="I92" i="61"/>
  <c r="N91" i="61"/>
  <c r="I91" i="61"/>
  <c r="N90" i="61"/>
  <c r="O90" i="61" s="1"/>
  <c r="I90" i="61"/>
  <c r="N89" i="61"/>
  <c r="O89" i="61" s="1"/>
  <c r="I89" i="61"/>
  <c r="N88" i="61"/>
  <c r="I88" i="61"/>
  <c r="N87" i="61"/>
  <c r="I87" i="61"/>
  <c r="N86" i="61"/>
  <c r="I86" i="61"/>
  <c r="N85" i="61"/>
  <c r="O85" i="61" s="1"/>
  <c r="I85" i="61"/>
  <c r="N84" i="61"/>
  <c r="O84" i="61" s="1"/>
  <c r="I84" i="61"/>
  <c r="N83" i="61"/>
  <c r="I83" i="61"/>
  <c r="N82" i="61"/>
  <c r="I82" i="61"/>
  <c r="N81" i="61"/>
  <c r="I81" i="61"/>
  <c r="N80" i="61"/>
  <c r="I80" i="61"/>
  <c r="N79" i="61"/>
  <c r="I79" i="61"/>
  <c r="N78" i="61"/>
  <c r="O78" i="61" s="1"/>
  <c r="I78" i="61"/>
  <c r="N77" i="61"/>
  <c r="I77" i="61"/>
  <c r="N76" i="61"/>
  <c r="I76" i="61"/>
  <c r="N75" i="61"/>
  <c r="I75" i="61"/>
  <c r="N74" i="61"/>
  <c r="O74" i="61" s="1"/>
  <c r="I74" i="61"/>
  <c r="N73" i="61"/>
  <c r="I73" i="61"/>
  <c r="N72" i="61"/>
  <c r="I72" i="61"/>
  <c r="N71" i="61"/>
  <c r="I71" i="61"/>
  <c r="N70" i="61"/>
  <c r="O70" i="61" s="1"/>
  <c r="I70" i="61"/>
  <c r="N69" i="61"/>
  <c r="O69" i="61" s="1"/>
  <c r="I69" i="61"/>
  <c r="N68" i="61"/>
  <c r="I68" i="61"/>
  <c r="N67" i="61"/>
  <c r="I67" i="61"/>
  <c r="N66" i="61"/>
  <c r="O66" i="61" s="1"/>
  <c r="I66" i="61"/>
  <c r="N65" i="61"/>
  <c r="I65" i="61"/>
  <c r="N64" i="61"/>
  <c r="I64" i="61"/>
  <c r="N63" i="61"/>
  <c r="O63" i="61" s="1"/>
  <c r="I63" i="61"/>
  <c r="M58" i="61"/>
  <c r="L58" i="61"/>
  <c r="K58" i="61"/>
  <c r="J58" i="61"/>
  <c r="N58" i="61" s="1"/>
  <c r="H58" i="61"/>
  <c r="G58" i="61"/>
  <c r="I58" i="61" s="1"/>
  <c r="F58" i="61"/>
  <c r="E58" i="61"/>
  <c r="D58" i="61"/>
  <c r="C58" i="61"/>
  <c r="M57" i="61"/>
  <c r="L57" i="61"/>
  <c r="K57" i="61"/>
  <c r="J57" i="61"/>
  <c r="N57" i="61" s="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N54" i="61"/>
  <c r="I54" i="61"/>
  <c r="P53" i="61"/>
  <c r="N53" i="61"/>
  <c r="O53" i="61" s="1"/>
  <c r="I53" i="61"/>
  <c r="N52" i="61"/>
  <c r="I52" i="61"/>
  <c r="N51" i="61"/>
  <c r="I51" i="61"/>
  <c r="N50" i="61"/>
  <c r="I50" i="61"/>
  <c r="N49" i="61"/>
  <c r="O49" i="61" s="1"/>
  <c r="I49" i="61"/>
  <c r="N48" i="61"/>
  <c r="O48" i="61" s="1"/>
  <c r="I48" i="61"/>
  <c r="N47" i="61"/>
  <c r="I47" i="61"/>
  <c r="N46" i="61"/>
  <c r="I46" i="61"/>
  <c r="N45" i="61"/>
  <c r="O45" i="61" s="1"/>
  <c r="I45" i="61"/>
  <c r="N44" i="61"/>
  <c r="I44" i="61"/>
  <c r="N43" i="61"/>
  <c r="I43" i="61"/>
  <c r="N42" i="61"/>
  <c r="I42" i="61"/>
  <c r="O42" i="61" s="1"/>
  <c r="N41" i="61"/>
  <c r="I41" i="61"/>
  <c r="N40" i="61"/>
  <c r="O40" i="61" s="1"/>
  <c r="I40" i="61"/>
  <c r="N39" i="61"/>
  <c r="I39" i="61"/>
  <c r="N38" i="61"/>
  <c r="I38" i="61"/>
  <c r="N37" i="61"/>
  <c r="I37" i="61"/>
  <c r="N36" i="61"/>
  <c r="I36" i="61"/>
  <c r="N35" i="61"/>
  <c r="I35" i="61"/>
  <c r="N34" i="61"/>
  <c r="I34" i="61"/>
  <c r="O34" i="61" s="1"/>
  <c r="N33" i="61"/>
  <c r="O33" i="61" s="1"/>
  <c r="I33" i="61"/>
  <c r="N32" i="61"/>
  <c r="I32" i="61"/>
  <c r="N31" i="61"/>
  <c r="I31" i="61"/>
  <c r="N30" i="61"/>
  <c r="O30" i="61" s="1"/>
  <c r="I30" i="61"/>
  <c r="O29" i="61"/>
  <c r="N29" i="61"/>
  <c r="I29" i="61"/>
  <c r="N28" i="61"/>
  <c r="I28" i="61"/>
  <c r="O28" i="61" s="1"/>
  <c r="N27" i="61"/>
  <c r="I27" i="61"/>
  <c r="N26" i="61"/>
  <c r="I26" i="61"/>
  <c r="O26" i="61" s="1"/>
  <c r="N25" i="61"/>
  <c r="O25" i="61" s="1"/>
  <c r="I25" i="61"/>
  <c r="N24" i="61"/>
  <c r="I24" i="61"/>
  <c r="N23" i="61"/>
  <c r="I23" i="61"/>
  <c r="N22" i="61"/>
  <c r="I22" i="61"/>
  <c r="N21" i="61"/>
  <c r="I21" i="61"/>
  <c r="N20" i="61"/>
  <c r="I20" i="61"/>
  <c r="O20" i="61" s="1"/>
  <c r="N19" i="61"/>
  <c r="O19" i="61" s="1"/>
  <c r="I19" i="61"/>
  <c r="N18" i="61"/>
  <c r="I18" i="61"/>
  <c r="O18" i="61" s="1"/>
  <c r="N17" i="61"/>
  <c r="I17" i="61"/>
  <c r="N16" i="61"/>
  <c r="I16" i="61"/>
  <c r="N15" i="61"/>
  <c r="O15" i="61" s="1"/>
  <c r="I15" i="61"/>
  <c r="N14" i="61"/>
  <c r="O14" i="61" s="1"/>
  <c r="I14" i="61"/>
  <c r="N13" i="61"/>
  <c r="I13" i="61"/>
  <c r="N12" i="61"/>
  <c r="I12" i="61"/>
  <c r="O12" i="61" s="1"/>
  <c r="N11" i="61"/>
  <c r="I11" i="61"/>
  <c r="N10" i="61"/>
  <c r="I10" i="61"/>
  <c r="O10" i="61" s="1"/>
  <c r="N9" i="61"/>
  <c r="I9" i="61"/>
  <c r="N8" i="61"/>
  <c r="I8" i="61"/>
  <c r="N7" i="61"/>
  <c r="I7" i="61"/>
  <c r="N6" i="61"/>
  <c r="O6" i="61" s="1"/>
  <c r="I6" i="61"/>
  <c r="N5" i="61"/>
  <c r="I5" i="61"/>
  <c r="M138" i="60"/>
  <c r="L138" i="60"/>
  <c r="K138" i="60"/>
  <c r="J138" i="60"/>
  <c r="N138" i="60" s="1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N135" i="60"/>
  <c r="O135" i="60" s="1"/>
  <c r="I135" i="60"/>
  <c r="N134" i="60"/>
  <c r="I134" i="60"/>
  <c r="O134" i="60" s="1"/>
  <c r="N133" i="60"/>
  <c r="I133" i="60"/>
  <c r="N132" i="60"/>
  <c r="O132" i="60" s="1"/>
  <c r="I132" i="60"/>
  <c r="N131" i="60"/>
  <c r="O131" i="60" s="1"/>
  <c r="I131" i="60"/>
  <c r="N130" i="60"/>
  <c r="I130" i="60"/>
  <c r="N129" i="60"/>
  <c r="I129" i="60"/>
  <c r="N128" i="60"/>
  <c r="O128" i="60" s="1"/>
  <c r="I128" i="60"/>
  <c r="O127" i="60"/>
  <c r="N127" i="60"/>
  <c r="I127" i="60"/>
  <c r="N126" i="60"/>
  <c r="I126" i="60"/>
  <c r="O126" i="60" s="1"/>
  <c r="N125" i="60"/>
  <c r="I125" i="60"/>
  <c r="N124" i="60"/>
  <c r="I124" i="60"/>
  <c r="N123" i="60"/>
  <c r="I123" i="60"/>
  <c r="N122" i="60"/>
  <c r="O122" i="60" s="1"/>
  <c r="I122" i="60"/>
  <c r="N121" i="60"/>
  <c r="I121" i="60"/>
  <c r="N116" i="60"/>
  <c r="I116" i="60"/>
  <c r="N115" i="60"/>
  <c r="I115" i="60"/>
  <c r="N114" i="60"/>
  <c r="I114" i="60"/>
  <c r="N113" i="60"/>
  <c r="O113" i="60" s="1"/>
  <c r="I113" i="60"/>
  <c r="N112" i="60"/>
  <c r="I112" i="60"/>
  <c r="P111" i="60"/>
  <c r="N111" i="60"/>
  <c r="O111" i="60" s="1"/>
  <c r="I111" i="60"/>
  <c r="N110" i="60"/>
  <c r="I110" i="60"/>
  <c r="N109" i="60"/>
  <c r="I109" i="60"/>
  <c r="N108" i="60"/>
  <c r="O108" i="60" s="1"/>
  <c r="I108" i="60"/>
  <c r="N107" i="60"/>
  <c r="O107" i="60" s="1"/>
  <c r="I107" i="60"/>
  <c r="N106" i="60"/>
  <c r="I106" i="60"/>
  <c r="N105" i="60"/>
  <c r="I105" i="60"/>
  <c r="O105" i="60" s="1"/>
  <c r="N104" i="60"/>
  <c r="I104" i="60"/>
  <c r="N103" i="60"/>
  <c r="I103" i="60"/>
  <c r="N102" i="60"/>
  <c r="O102" i="60" s="1"/>
  <c r="I102" i="60"/>
  <c r="N101" i="60"/>
  <c r="I101" i="60"/>
  <c r="N100" i="60"/>
  <c r="I100" i="60"/>
  <c r="N99" i="60"/>
  <c r="I99" i="60"/>
  <c r="N98" i="60"/>
  <c r="O98" i="60" s="1"/>
  <c r="I98" i="60"/>
  <c r="N97" i="60"/>
  <c r="O97" i="60" s="1"/>
  <c r="I97" i="60"/>
  <c r="N96" i="60"/>
  <c r="I96" i="60"/>
  <c r="O96" i="60" s="1"/>
  <c r="N95" i="60"/>
  <c r="I95" i="60"/>
  <c r="N94" i="60"/>
  <c r="I94" i="60"/>
  <c r="N93" i="60"/>
  <c r="O93" i="60" s="1"/>
  <c r="I93" i="60"/>
  <c r="N92" i="60"/>
  <c r="O92" i="60" s="1"/>
  <c r="I92" i="60"/>
  <c r="N91" i="60"/>
  <c r="I91" i="60"/>
  <c r="N90" i="60"/>
  <c r="I90" i="60"/>
  <c r="O89" i="60"/>
  <c r="N89" i="60"/>
  <c r="I89" i="60"/>
  <c r="N88" i="60"/>
  <c r="I88" i="60"/>
  <c r="N87" i="60"/>
  <c r="O87" i="60" s="1"/>
  <c r="I87" i="60"/>
  <c r="N86" i="60"/>
  <c r="I86" i="60"/>
  <c r="N85" i="60"/>
  <c r="I85" i="60"/>
  <c r="N84" i="60"/>
  <c r="I84" i="60"/>
  <c r="N83" i="60"/>
  <c r="O83" i="60" s="1"/>
  <c r="I83" i="60"/>
  <c r="N82" i="60"/>
  <c r="I82" i="60"/>
  <c r="O81" i="60"/>
  <c r="N81" i="60"/>
  <c r="I81" i="60"/>
  <c r="N80" i="60"/>
  <c r="I80" i="60"/>
  <c r="O80" i="60" s="1"/>
  <c r="N79" i="60"/>
  <c r="I79" i="60"/>
  <c r="N78" i="60"/>
  <c r="O78" i="60" s="1"/>
  <c r="I78" i="60"/>
  <c r="N77" i="60"/>
  <c r="O77" i="60" s="1"/>
  <c r="I77" i="60"/>
  <c r="N76" i="60"/>
  <c r="I76" i="60"/>
  <c r="N75" i="60"/>
  <c r="I75" i="60"/>
  <c r="N74" i="60"/>
  <c r="O74" i="60" s="1"/>
  <c r="I74" i="60"/>
  <c r="N73" i="60"/>
  <c r="O73" i="60" s="1"/>
  <c r="I73" i="60"/>
  <c r="N72" i="60"/>
  <c r="I72" i="60"/>
  <c r="N71" i="60"/>
  <c r="I71" i="60"/>
  <c r="N70" i="60"/>
  <c r="I70" i="60"/>
  <c r="N69" i="60"/>
  <c r="I69" i="60"/>
  <c r="N68" i="60"/>
  <c r="O68" i="60" s="1"/>
  <c r="I68" i="60"/>
  <c r="N67" i="60"/>
  <c r="I67" i="60"/>
  <c r="N66" i="60"/>
  <c r="I66" i="60"/>
  <c r="N65" i="60"/>
  <c r="I65" i="60"/>
  <c r="N64" i="60"/>
  <c r="I64" i="60"/>
  <c r="N63" i="60"/>
  <c r="O63" i="60" s="1"/>
  <c r="I63" i="60"/>
  <c r="M58" i="60"/>
  <c r="L58" i="60"/>
  <c r="K58" i="60"/>
  <c r="J58" i="60"/>
  <c r="N58" i="60" s="1"/>
  <c r="H58" i="60"/>
  <c r="G58" i="60"/>
  <c r="I58" i="60" s="1"/>
  <c r="F58" i="60"/>
  <c r="E58" i="60"/>
  <c r="D58" i="60"/>
  <c r="C58" i="60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I55" i="60"/>
  <c r="N54" i="60"/>
  <c r="I54" i="60"/>
  <c r="P53" i="60"/>
  <c r="N53" i="60"/>
  <c r="O53" i="60" s="1"/>
  <c r="I53" i="60"/>
  <c r="N52" i="60"/>
  <c r="I52" i="60"/>
  <c r="N51" i="60"/>
  <c r="I51" i="60"/>
  <c r="N50" i="60"/>
  <c r="I50" i="60"/>
  <c r="O50" i="60" s="1"/>
  <c r="N49" i="60"/>
  <c r="O49" i="60" s="1"/>
  <c r="I49" i="60"/>
  <c r="N48" i="60"/>
  <c r="O48" i="60" s="1"/>
  <c r="I48" i="60"/>
  <c r="N47" i="60"/>
  <c r="I47" i="60"/>
  <c r="N46" i="60"/>
  <c r="I46" i="60"/>
  <c r="N45" i="60"/>
  <c r="O45" i="60" s="1"/>
  <c r="I45" i="60"/>
  <c r="N44" i="60"/>
  <c r="I44" i="60"/>
  <c r="N43" i="60"/>
  <c r="I43" i="60"/>
  <c r="N42" i="60"/>
  <c r="I42" i="60"/>
  <c r="O42" i="60" s="1"/>
  <c r="N41" i="60"/>
  <c r="I41" i="60"/>
  <c r="N40" i="60"/>
  <c r="I40" i="60"/>
  <c r="N39" i="60"/>
  <c r="I39" i="60"/>
  <c r="N38" i="60"/>
  <c r="I38" i="60"/>
  <c r="O37" i="60"/>
  <c r="N37" i="60"/>
  <c r="I37" i="60"/>
  <c r="N36" i="60"/>
  <c r="I36" i="60"/>
  <c r="O36" i="60" s="1"/>
  <c r="N35" i="60"/>
  <c r="I35" i="60"/>
  <c r="N34" i="60"/>
  <c r="I34" i="60"/>
  <c r="O34" i="60" s="1"/>
  <c r="N33" i="60"/>
  <c r="O33" i="60" s="1"/>
  <c r="I33" i="60"/>
  <c r="N32" i="60"/>
  <c r="I32" i="60"/>
  <c r="N31" i="60"/>
  <c r="I31" i="60"/>
  <c r="N30" i="60"/>
  <c r="O30" i="60" s="1"/>
  <c r="I30" i="60"/>
  <c r="O29" i="60"/>
  <c r="N29" i="60"/>
  <c r="I29" i="60"/>
  <c r="N28" i="60"/>
  <c r="I28" i="60"/>
  <c r="O28" i="60" s="1"/>
  <c r="N27" i="60"/>
  <c r="I27" i="60"/>
  <c r="N26" i="60"/>
  <c r="I26" i="60"/>
  <c r="N25" i="60"/>
  <c r="I25" i="60"/>
  <c r="N24" i="60"/>
  <c r="I24" i="60"/>
  <c r="N23" i="60"/>
  <c r="I23" i="60"/>
  <c r="N22" i="60"/>
  <c r="O22" i="60" s="1"/>
  <c r="I22" i="60"/>
  <c r="N21" i="60"/>
  <c r="I21" i="60"/>
  <c r="N20" i="60"/>
  <c r="I20" i="60"/>
  <c r="O20" i="60" s="1"/>
  <c r="N19" i="60"/>
  <c r="O19" i="60" s="1"/>
  <c r="I19" i="60"/>
  <c r="O18" i="60"/>
  <c r="N18" i="60"/>
  <c r="I18" i="60"/>
  <c r="N17" i="60"/>
  <c r="I17" i="60"/>
  <c r="N16" i="60"/>
  <c r="I16" i="60"/>
  <c r="N15" i="60"/>
  <c r="O15" i="60" s="1"/>
  <c r="I15" i="60"/>
  <c r="N14" i="60"/>
  <c r="I14" i="60"/>
  <c r="N13" i="60"/>
  <c r="I13" i="60"/>
  <c r="O13" i="60" s="1"/>
  <c r="N12" i="60"/>
  <c r="I12" i="60"/>
  <c r="O12" i="60" s="1"/>
  <c r="N11" i="60"/>
  <c r="O11" i="60" s="1"/>
  <c r="I11" i="60"/>
  <c r="N10" i="60"/>
  <c r="I10" i="60"/>
  <c r="N9" i="60"/>
  <c r="I9" i="60"/>
  <c r="N8" i="60"/>
  <c r="O8" i="60" s="1"/>
  <c r="I8" i="60"/>
  <c r="N7" i="60"/>
  <c r="I7" i="60"/>
  <c r="N6" i="60"/>
  <c r="I6" i="60"/>
  <c r="N5" i="60"/>
  <c r="O5" i="60" s="1"/>
  <c r="I5" i="60"/>
  <c r="M138" i="59"/>
  <c r="L138" i="59"/>
  <c r="K138" i="59"/>
  <c r="J138" i="59"/>
  <c r="N138" i="59" s="1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O135" i="59"/>
  <c r="N135" i="59"/>
  <c r="I135" i="59"/>
  <c r="N134" i="59"/>
  <c r="O134" i="59" s="1"/>
  <c r="I134" i="59"/>
  <c r="N133" i="59"/>
  <c r="I133" i="59"/>
  <c r="N132" i="59"/>
  <c r="O132" i="59" s="1"/>
  <c r="I132" i="59"/>
  <c r="N131" i="59"/>
  <c r="I131" i="59"/>
  <c r="O131" i="59" s="1"/>
  <c r="N130" i="59"/>
  <c r="O130" i="59" s="1"/>
  <c r="I130" i="59"/>
  <c r="N129" i="59"/>
  <c r="I129" i="59"/>
  <c r="N128" i="59"/>
  <c r="O128" i="59" s="1"/>
  <c r="I128" i="59"/>
  <c r="N127" i="59"/>
  <c r="I127" i="59"/>
  <c r="O127" i="59" s="1"/>
  <c r="N126" i="59"/>
  <c r="I126" i="59"/>
  <c r="N125" i="59"/>
  <c r="I125" i="59"/>
  <c r="N124" i="59"/>
  <c r="I124" i="59"/>
  <c r="N123" i="59"/>
  <c r="I123" i="59"/>
  <c r="O123" i="59" s="1"/>
  <c r="N122" i="59"/>
  <c r="I122" i="59"/>
  <c r="N121" i="59"/>
  <c r="O121" i="59" s="1"/>
  <c r="I121" i="59"/>
  <c r="N116" i="59"/>
  <c r="O116" i="59" s="1"/>
  <c r="I116" i="59"/>
  <c r="N115" i="59"/>
  <c r="I115" i="59"/>
  <c r="O115" i="59" s="1"/>
  <c r="N114" i="59"/>
  <c r="I114" i="59"/>
  <c r="O114" i="59" s="1"/>
  <c r="N113" i="59"/>
  <c r="I113" i="59"/>
  <c r="N112" i="59"/>
  <c r="I112" i="59"/>
  <c r="P111" i="59"/>
  <c r="N111" i="59"/>
  <c r="O111" i="59" s="1"/>
  <c r="I111" i="59"/>
  <c r="N110" i="59"/>
  <c r="I110" i="59"/>
  <c r="O110" i="59" s="1"/>
  <c r="N109" i="59"/>
  <c r="I109" i="59"/>
  <c r="N108" i="59"/>
  <c r="I108" i="59"/>
  <c r="N107" i="59"/>
  <c r="O107" i="59" s="1"/>
  <c r="I107" i="59"/>
  <c r="N106" i="59"/>
  <c r="I106" i="59"/>
  <c r="N105" i="59"/>
  <c r="I105" i="59"/>
  <c r="N104" i="59"/>
  <c r="O104" i="59" s="1"/>
  <c r="I104" i="59"/>
  <c r="N103" i="59"/>
  <c r="O103" i="59" s="1"/>
  <c r="I103" i="59"/>
  <c r="N102" i="59"/>
  <c r="I102" i="59"/>
  <c r="O102" i="59" s="1"/>
  <c r="N101" i="59"/>
  <c r="I101" i="59"/>
  <c r="N100" i="59"/>
  <c r="O100" i="59" s="1"/>
  <c r="I100" i="59"/>
  <c r="N99" i="59"/>
  <c r="I99" i="59"/>
  <c r="N98" i="59"/>
  <c r="I98" i="59"/>
  <c r="N97" i="59"/>
  <c r="I97" i="59"/>
  <c r="N96" i="59"/>
  <c r="O96" i="59" s="1"/>
  <c r="I96" i="59"/>
  <c r="N95" i="59"/>
  <c r="O95" i="59" s="1"/>
  <c r="I95" i="59"/>
  <c r="N94" i="59"/>
  <c r="O94" i="59" s="1"/>
  <c r="I94" i="59"/>
  <c r="N93" i="59"/>
  <c r="I93" i="59"/>
  <c r="O93" i="59" s="1"/>
  <c r="N92" i="59"/>
  <c r="I92" i="59"/>
  <c r="N91" i="59"/>
  <c r="I91" i="59"/>
  <c r="N90" i="59"/>
  <c r="I90" i="59"/>
  <c r="N89" i="59"/>
  <c r="O89" i="59" s="1"/>
  <c r="I89" i="59"/>
  <c r="N88" i="59"/>
  <c r="O88" i="59" s="1"/>
  <c r="I88" i="59"/>
  <c r="N87" i="59"/>
  <c r="O87" i="59" s="1"/>
  <c r="I87" i="59"/>
  <c r="O86" i="59"/>
  <c r="N86" i="59"/>
  <c r="I86" i="59"/>
  <c r="N85" i="59"/>
  <c r="I85" i="59"/>
  <c r="O85" i="59" s="1"/>
  <c r="N84" i="59"/>
  <c r="I84" i="59"/>
  <c r="N83" i="59"/>
  <c r="I83" i="59"/>
  <c r="N82" i="59"/>
  <c r="O82" i="59" s="1"/>
  <c r="I82" i="59"/>
  <c r="N81" i="59"/>
  <c r="O81" i="59" s="1"/>
  <c r="I81" i="59"/>
  <c r="N80" i="59"/>
  <c r="O80" i="59" s="1"/>
  <c r="I80" i="59"/>
  <c r="N79" i="59"/>
  <c r="O79" i="59" s="1"/>
  <c r="I79" i="59"/>
  <c r="N78" i="59"/>
  <c r="I78" i="59"/>
  <c r="O78" i="59" s="1"/>
  <c r="N77" i="59"/>
  <c r="I77" i="59"/>
  <c r="N76" i="59"/>
  <c r="I76" i="59"/>
  <c r="N75" i="59"/>
  <c r="O75" i="59" s="1"/>
  <c r="I75" i="59"/>
  <c r="N74" i="59"/>
  <c r="I74" i="59"/>
  <c r="N73" i="59"/>
  <c r="I73" i="59"/>
  <c r="N72" i="59"/>
  <c r="O72" i="59" s="1"/>
  <c r="I72" i="59"/>
  <c r="N71" i="59"/>
  <c r="O71" i="59" s="1"/>
  <c r="I71" i="59"/>
  <c r="N70" i="59"/>
  <c r="I70" i="59"/>
  <c r="O70" i="59" s="1"/>
  <c r="N69" i="59"/>
  <c r="I69" i="59"/>
  <c r="N68" i="59"/>
  <c r="O68" i="59" s="1"/>
  <c r="I68" i="59"/>
  <c r="N67" i="59"/>
  <c r="I67" i="59"/>
  <c r="N66" i="59"/>
  <c r="I66" i="59"/>
  <c r="N65" i="59"/>
  <c r="I65" i="59"/>
  <c r="N64" i="59"/>
  <c r="O64" i="59" s="1"/>
  <c r="I64" i="59"/>
  <c r="N63" i="59"/>
  <c r="O63" i="59" s="1"/>
  <c r="I63" i="59"/>
  <c r="M58" i="59"/>
  <c r="L58" i="59"/>
  <c r="K58" i="59"/>
  <c r="J58" i="59"/>
  <c r="H58" i="59"/>
  <c r="I58" i="59" s="1"/>
  <c r="G58" i="59"/>
  <c r="F58" i="59"/>
  <c r="E58" i="59"/>
  <c r="D58" i="59"/>
  <c r="C58" i="59"/>
  <c r="M57" i="59"/>
  <c r="L57" i="59"/>
  <c r="K57" i="59"/>
  <c r="N57" i="59" s="1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O55" i="59" s="1"/>
  <c r="N54" i="59"/>
  <c r="I54" i="59"/>
  <c r="O54" i="59" s="1"/>
  <c r="P53" i="59"/>
  <c r="N53" i="59"/>
  <c r="O53" i="59" s="1"/>
  <c r="I53" i="59"/>
  <c r="N52" i="59"/>
  <c r="I52" i="59"/>
  <c r="N51" i="59"/>
  <c r="I51" i="59"/>
  <c r="N50" i="59"/>
  <c r="O50" i="59" s="1"/>
  <c r="I50" i="59"/>
  <c r="N49" i="59"/>
  <c r="I49" i="59"/>
  <c r="O49" i="59" s="1"/>
  <c r="N48" i="59"/>
  <c r="O48" i="59" s="1"/>
  <c r="I48" i="59"/>
  <c r="N47" i="59"/>
  <c r="I47" i="59"/>
  <c r="N46" i="59"/>
  <c r="I46" i="59"/>
  <c r="N45" i="59"/>
  <c r="I45" i="59"/>
  <c r="O45" i="59" s="1"/>
  <c r="N44" i="59"/>
  <c r="I44" i="59"/>
  <c r="N43" i="59"/>
  <c r="O43" i="59" s="1"/>
  <c r="I43" i="59"/>
  <c r="O42" i="59"/>
  <c r="N42" i="59"/>
  <c r="I42" i="59"/>
  <c r="N41" i="59"/>
  <c r="I41" i="59"/>
  <c r="O41" i="59" s="1"/>
  <c r="N40" i="59"/>
  <c r="I40" i="59"/>
  <c r="N39" i="59"/>
  <c r="I39" i="59"/>
  <c r="N38" i="59"/>
  <c r="I38" i="59"/>
  <c r="N37" i="59"/>
  <c r="I37" i="59"/>
  <c r="O37" i="59" s="1"/>
  <c r="N36" i="59"/>
  <c r="O36" i="59" s="1"/>
  <c r="I36" i="59"/>
  <c r="N35" i="59"/>
  <c r="O35" i="59" s="1"/>
  <c r="I35" i="59"/>
  <c r="O34" i="59"/>
  <c r="N34" i="59"/>
  <c r="I34" i="59"/>
  <c r="N33" i="59"/>
  <c r="I33" i="59"/>
  <c r="N32" i="59"/>
  <c r="I32" i="59"/>
  <c r="N31" i="59"/>
  <c r="I31" i="59"/>
  <c r="N30" i="59"/>
  <c r="O30" i="59" s="1"/>
  <c r="I30" i="59"/>
  <c r="O29" i="59"/>
  <c r="N29" i="59"/>
  <c r="I29" i="59"/>
  <c r="N28" i="59"/>
  <c r="O28" i="59" s="1"/>
  <c r="I28" i="59"/>
  <c r="N27" i="59"/>
  <c r="I27" i="59"/>
  <c r="N26" i="59"/>
  <c r="I26" i="59"/>
  <c r="O26" i="59" s="1"/>
  <c r="N25" i="59"/>
  <c r="I25" i="59"/>
  <c r="O25" i="59" s="1"/>
  <c r="N24" i="59"/>
  <c r="I24" i="59"/>
  <c r="N23" i="59"/>
  <c r="O23" i="59" s="1"/>
  <c r="I23" i="59"/>
  <c r="N22" i="59"/>
  <c r="I22" i="59"/>
  <c r="N21" i="59"/>
  <c r="O21" i="59" s="1"/>
  <c r="I21" i="59"/>
  <c r="N20" i="59"/>
  <c r="I20" i="59"/>
  <c r="N19" i="59"/>
  <c r="I19" i="59"/>
  <c r="O18" i="59"/>
  <c r="N18" i="59"/>
  <c r="I18" i="59"/>
  <c r="N17" i="59"/>
  <c r="I17" i="59"/>
  <c r="O17" i="59" s="1"/>
  <c r="N16" i="59"/>
  <c r="O16" i="59" s="1"/>
  <c r="I16" i="59"/>
  <c r="N15" i="59"/>
  <c r="I15" i="59"/>
  <c r="N14" i="59"/>
  <c r="I14" i="59"/>
  <c r="N13" i="59"/>
  <c r="I13" i="59"/>
  <c r="O13" i="59" s="1"/>
  <c r="N12" i="59"/>
  <c r="I12" i="59"/>
  <c r="N11" i="59"/>
  <c r="O11" i="59" s="1"/>
  <c r="I11" i="59"/>
  <c r="N10" i="59"/>
  <c r="O10" i="59" s="1"/>
  <c r="I10" i="59"/>
  <c r="N9" i="59"/>
  <c r="I9" i="59"/>
  <c r="O9" i="59" s="1"/>
  <c r="N8" i="59"/>
  <c r="I8" i="59"/>
  <c r="N7" i="59"/>
  <c r="I7" i="59"/>
  <c r="N6" i="59"/>
  <c r="I6" i="59"/>
  <c r="N5" i="59"/>
  <c r="I5" i="59"/>
  <c r="O5" i="59" s="1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N135" i="58"/>
  <c r="O135" i="58" s="1"/>
  <c r="I135" i="58"/>
  <c r="N134" i="58"/>
  <c r="I134" i="58"/>
  <c r="N133" i="58"/>
  <c r="O133" i="58" s="1"/>
  <c r="I133" i="58"/>
  <c r="N132" i="58"/>
  <c r="O132" i="58" s="1"/>
  <c r="I132" i="58"/>
  <c r="N131" i="58"/>
  <c r="I131" i="58"/>
  <c r="N130" i="58"/>
  <c r="O130" i="58" s="1"/>
  <c r="I130" i="58"/>
  <c r="N129" i="58"/>
  <c r="O129" i="58" s="1"/>
  <c r="I129" i="58"/>
  <c r="N128" i="58"/>
  <c r="O128" i="58" s="1"/>
  <c r="I128" i="58"/>
  <c r="N127" i="58"/>
  <c r="I127" i="58"/>
  <c r="O127" i="58" s="1"/>
  <c r="N126" i="58"/>
  <c r="I126" i="58"/>
  <c r="N125" i="58"/>
  <c r="I125" i="58"/>
  <c r="O125" i="58" s="1"/>
  <c r="N124" i="58"/>
  <c r="I124" i="58"/>
  <c r="N123" i="58"/>
  <c r="O123" i="58" s="1"/>
  <c r="I123" i="58"/>
  <c r="N122" i="58"/>
  <c r="O122" i="58" s="1"/>
  <c r="I122" i="58"/>
  <c r="N121" i="58"/>
  <c r="I121" i="58"/>
  <c r="N116" i="58"/>
  <c r="I116" i="58"/>
  <c r="O116" i="58" s="1"/>
  <c r="N115" i="58"/>
  <c r="I115" i="58"/>
  <c r="N114" i="58"/>
  <c r="I114" i="58"/>
  <c r="N113" i="58"/>
  <c r="O113" i="58" s="1"/>
  <c r="I113" i="58"/>
  <c r="N112" i="58"/>
  <c r="O112" i="58" s="1"/>
  <c r="I112" i="58"/>
  <c r="P111" i="58"/>
  <c r="N111" i="58"/>
  <c r="I111" i="58"/>
  <c r="N110" i="58"/>
  <c r="O110" i="58" s="1"/>
  <c r="I110" i="58"/>
  <c r="N109" i="58"/>
  <c r="O109" i="58" s="1"/>
  <c r="I109" i="58"/>
  <c r="N108" i="58"/>
  <c r="I108" i="58"/>
  <c r="N107" i="58"/>
  <c r="I107" i="58"/>
  <c r="N106" i="58"/>
  <c r="O106" i="58" s="1"/>
  <c r="I106" i="58"/>
  <c r="N105" i="58"/>
  <c r="I105" i="58"/>
  <c r="N104" i="58"/>
  <c r="O104" i="58" s="1"/>
  <c r="I104" i="58"/>
  <c r="O103" i="58"/>
  <c r="N103" i="58"/>
  <c r="I103" i="58"/>
  <c r="N102" i="58"/>
  <c r="O102" i="58" s="1"/>
  <c r="I102" i="58"/>
  <c r="N101" i="58"/>
  <c r="I101" i="58"/>
  <c r="N100" i="58"/>
  <c r="I100" i="58"/>
  <c r="N99" i="58"/>
  <c r="O99" i="58" s="1"/>
  <c r="I99" i="58"/>
  <c r="N98" i="58"/>
  <c r="O98" i="58" s="1"/>
  <c r="I98" i="58"/>
  <c r="N97" i="58"/>
  <c r="O97" i="58" s="1"/>
  <c r="I97" i="58"/>
  <c r="N96" i="58"/>
  <c r="I96" i="58"/>
  <c r="N95" i="58"/>
  <c r="O95" i="58" s="1"/>
  <c r="I95" i="58"/>
  <c r="N94" i="58"/>
  <c r="I94" i="58"/>
  <c r="N93" i="58"/>
  <c r="I93" i="58"/>
  <c r="N92" i="58"/>
  <c r="O92" i="58" s="1"/>
  <c r="I92" i="58"/>
  <c r="N91" i="58"/>
  <c r="O91" i="58" s="1"/>
  <c r="I91" i="58"/>
  <c r="N90" i="58"/>
  <c r="I90" i="58"/>
  <c r="N89" i="58"/>
  <c r="I89" i="58"/>
  <c r="O89" i="58" s="1"/>
  <c r="N88" i="58"/>
  <c r="O88" i="58" s="1"/>
  <c r="I88" i="58"/>
  <c r="N87" i="58"/>
  <c r="I87" i="58"/>
  <c r="O87" i="58" s="1"/>
  <c r="N86" i="58"/>
  <c r="O86" i="58" s="1"/>
  <c r="I86" i="58"/>
  <c r="N85" i="58"/>
  <c r="I85" i="58"/>
  <c r="N84" i="58"/>
  <c r="O84" i="58" s="1"/>
  <c r="I84" i="58"/>
  <c r="N83" i="58"/>
  <c r="I83" i="58"/>
  <c r="N82" i="58"/>
  <c r="O82" i="58" s="1"/>
  <c r="I82" i="58"/>
  <c r="N81" i="58"/>
  <c r="O81" i="58" s="1"/>
  <c r="I81" i="58"/>
  <c r="N80" i="58"/>
  <c r="O80" i="58" s="1"/>
  <c r="I80" i="58"/>
  <c r="N79" i="58"/>
  <c r="I79" i="58"/>
  <c r="N78" i="58"/>
  <c r="I78" i="58"/>
  <c r="N77" i="58"/>
  <c r="O77" i="58" s="1"/>
  <c r="I77" i="58"/>
  <c r="N76" i="58"/>
  <c r="O76" i="58" s="1"/>
  <c r="I76" i="58"/>
  <c r="N75" i="58"/>
  <c r="I75" i="58"/>
  <c r="N74" i="58"/>
  <c r="I74" i="58"/>
  <c r="N73" i="58"/>
  <c r="O73" i="58" s="1"/>
  <c r="I73" i="58"/>
  <c r="N72" i="58"/>
  <c r="I72" i="58"/>
  <c r="N71" i="58"/>
  <c r="I71" i="58"/>
  <c r="O71" i="58" s="1"/>
  <c r="N70" i="58"/>
  <c r="I70" i="58"/>
  <c r="N69" i="58"/>
  <c r="O69" i="58" s="1"/>
  <c r="I69" i="58"/>
  <c r="N68" i="58"/>
  <c r="I68" i="58"/>
  <c r="N67" i="58"/>
  <c r="O67" i="58" s="1"/>
  <c r="I67" i="58"/>
  <c r="N66" i="58"/>
  <c r="O66" i="58" s="1"/>
  <c r="I66" i="58"/>
  <c r="O65" i="58"/>
  <c r="N65" i="58"/>
  <c r="I65" i="58"/>
  <c r="N64" i="58"/>
  <c r="I64" i="58"/>
  <c r="N63" i="58"/>
  <c r="I63" i="58"/>
  <c r="M58" i="58"/>
  <c r="L58" i="58"/>
  <c r="K58" i="58"/>
  <c r="J58" i="58"/>
  <c r="H58" i="58"/>
  <c r="G58" i="58"/>
  <c r="F58" i="58"/>
  <c r="E58" i="58"/>
  <c r="D58" i="58"/>
  <c r="C58" i="58"/>
  <c r="M57" i="58"/>
  <c r="L57" i="58"/>
  <c r="K57" i="58"/>
  <c r="J57" i="58"/>
  <c r="N57" i="58" s="1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C56" i="58"/>
  <c r="I56" i="58" s="1"/>
  <c r="N55" i="58"/>
  <c r="I55" i="58"/>
  <c r="O55" i="58" s="1"/>
  <c r="N54" i="58"/>
  <c r="I54" i="58"/>
  <c r="P53" i="58"/>
  <c r="N53" i="58"/>
  <c r="I53" i="58"/>
  <c r="O53" i="58" s="1"/>
  <c r="N52" i="58"/>
  <c r="I52" i="58"/>
  <c r="N51" i="58"/>
  <c r="I51" i="58"/>
  <c r="N50" i="58"/>
  <c r="I50" i="58"/>
  <c r="O50" i="58" s="1"/>
  <c r="N49" i="58"/>
  <c r="I49" i="58"/>
  <c r="N48" i="58"/>
  <c r="I48" i="58"/>
  <c r="N47" i="58"/>
  <c r="I47" i="58"/>
  <c r="N46" i="58"/>
  <c r="O46" i="58" s="1"/>
  <c r="I46" i="58"/>
  <c r="N45" i="58"/>
  <c r="I45" i="58"/>
  <c r="O45" i="58" s="1"/>
  <c r="N44" i="58"/>
  <c r="O44" i="58" s="1"/>
  <c r="I44" i="58"/>
  <c r="N43" i="58"/>
  <c r="I43" i="58"/>
  <c r="N42" i="58"/>
  <c r="I42" i="58"/>
  <c r="O42" i="58" s="1"/>
  <c r="N41" i="58"/>
  <c r="I41" i="58"/>
  <c r="N40" i="58"/>
  <c r="O40" i="58" s="1"/>
  <c r="I40" i="58"/>
  <c r="N39" i="58"/>
  <c r="O39" i="58" s="1"/>
  <c r="I39" i="58"/>
  <c r="N38" i="58"/>
  <c r="I38" i="58"/>
  <c r="N37" i="58"/>
  <c r="I37" i="58"/>
  <c r="O37" i="58" s="1"/>
  <c r="N36" i="58"/>
  <c r="I36" i="58"/>
  <c r="N35" i="58"/>
  <c r="I35" i="58"/>
  <c r="N34" i="58"/>
  <c r="I34" i="58"/>
  <c r="O34" i="58" s="1"/>
  <c r="N33" i="58"/>
  <c r="I33" i="58"/>
  <c r="N32" i="58"/>
  <c r="I32" i="58"/>
  <c r="N31" i="58"/>
  <c r="O31" i="58" s="1"/>
  <c r="I31" i="58"/>
  <c r="N30" i="58"/>
  <c r="I30" i="58"/>
  <c r="N29" i="58"/>
  <c r="O29" i="58" s="1"/>
  <c r="I29" i="58"/>
  <c r="N28" i="58"/>
  <c r="O28" i="58" s="1"/>
  <c r="I28" i="58"/>
  <c r="N27" i="58"/>
  <c r="I27" i="58"/>
  <c r="N26" i="58"/>
  <c r="I26" i="58"/>
  <c r="N25" i="58"/>
  <c r="O25" i="58" s="1"/>
  <c r="I25" i="58"/>
  <c r="N24" i="58"/>
  <c r="O24" i="58" s="1"/>
  <c r="I24" i="58"/>
  <c r="N23" i="58"/>
  <c r="I23" i="58"/>
  <c r="N22" i="58"/>
  <c r="I22" i="58"/>
  <c r="O21" i="58"/>
  <c r="N21" i="58"/>
  <c r="I21" i="58"/>
  <c r="N20" i="58"/>
  <c r="O20" i="58" s="1"/>
  <c r="I20" i="58"/>
  <c r="N19" i="58"/>
  <c r="I19" i="58"/>
  <c r="O19" i="58" s="1"/>
  <c r="N18" i="58"/>
  <c r="I18" i="58"/>
  <c r="O18" i="58" s="1"/>
  <c r="N17" i="58"/>
  <c r="I17" i="58"/>
  <c r="N16" i="58"/>
  <c r="O16" i="58" s="1"/>
  <c r="I16" i="58"/>
  <c r="N15" i="58"/>
  <c r="I15" i="58"/>
  <c r="N14" i="58"/>
  <c r="I14" i="58"/>
  <c r="N13" i="58"/>
  <c r="I13" i="58"/>
  <c r="N12" i="58"/>
  <c r="I12" i="58"/>
  <c r="N11" i="58"/>
  <c r="I11" i="58"/>
  <c r="O11" i="58" s="1"/>
  <c r="N10" i="58"/>
  <c r="I10" i="58"/>
  <c r="O10" i="58" s="1"/>
  <c r="N9" i="58"/>
  <c r="O9" i="58" s="1"/>
  <c r="I9" i="58"/>
  <c r="N8" i="58"/>
  <c r="I8" i="58"/>
  <c r="N7" i="58"/>
  <c r="I7" i="58"/>
  <c r="N6" i="58"/>
  <c r="O6" i="58" s="1"/>
  <c r="I6" i="58"/>
  <c r="O5" i="58"/>
  <c r="N5" i="58"/>
  <c r="I5" i="58"/>
  <c r="M138" i="57"/>
  <c r="L138" i="57"/>
  <c r="K138" i="57"/>
  <c r="J138" i="57"/>
  <c r="N138" i="57" s="1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O135" i="57"/>
  <c r="N135" i="57"/>
  <c r="I135" i="57"/>
  <c r="N134" i="57"/>
  <c r="O134" i="57" s="1"/>
  <c r="I134" i="57"/>
  <c r="N133" i="57"/>
  <c r="O133" i="57" s="1"/>
  <c r="I133" i="57"/>
  <c r="N132" i="57"/>
  <c r="I132" i="57"/>
  <c r="N131" i="57"/>
  <c r="O131" i="57" s="1"/>
  <c r="I131" i="57"/>
  <c r="N130" i="57"/>
  <c r="O130" i="57" s="1"/>
  <c r="I130" i="57"/>
  <c r="N129" i="57"/>
  <c r="O129" i="57" s="1"/>
  <c r="I129" i="57"/>
  <c r="N128" i="57"/>
  <c r="I128" i="57"/>
  <c r="O127" i="57"/>
  <c r="N127" i="57"/>
  <c r="I127" i="57"/>
  <c r="N126" i="57"/>
  <c r="I126" i="57"/>
  <c r="N125" i="57"/>
  <c r="I125" i="57"/>
  <c r="N124" i="57"/>
  <c r="I124" i="57"/>
  <c r="N123" i="57"/>
  <c r="I123" i="57"/>
  <c r="N122" i="57"/>
  <c r="O122" i="57" s="1"/>
  <c r="I122" i="57"/>
  <c r="N121" i="57"/>
  <c r="I121" i="57"/>
  <c r="N116" i="57"/>
  <c r="I116" i="57"/>
  <c r="N115" i="57"/>
  <c r="I115" i="57"/>
  <c r="N114" i="57"/>
  <c r="I114" i="57"/>
  <c r="N113" i="57"/>
  <c r="O113" i="57" s="1"/>
  <c r="I113" i="57"/>
  <c r="N112" i="57"/>
  <c r="I112" i="57"/>
  <c r="P111" i="57"/>
  <c r="N111" i="57"/>
  <c r="I111" i="57"/>
  <c r="N110" i="57"/>
  <c r="I110" i="57"/>
  <c r="N109" i="57"/>
  <c r="I109" i="57"/>
  <c r="N108" i="57"/>
  <c r="O108" i="57" s="1"/>
  <c r="I108" i="57"/>
  <c r="N107" i="57"/>
  <c r="I107" i="57"/>
  <c r="N106" i="57"/>
  <c r="I106" i="57"/>
  <c r="N105" i="57"/>
  <c r="I105" i="57"/>
  <c r="O105" i="57" s="1"/>
  <c r="N104" i="57"/>
  <c r="O104" i="57" s="1"/>
  <c r="I104" i="57"/>
  <c r="N103" i="57"/>
  <c r="I103" i="57"/>
  <c r="N102" i="57"/>
  <c r="O102" i="57" s="1"/>
  <c r="I102" i="57"/>
  <c r="N101" i="57"/>
  <c r="I101" i="57"/>
  <c r="N100" i="57"/>
  <c r="O100" i="57" s="1"/>
  <c r="I100" i="57"/>
  <c r="N99" i="57"/>
  <c r="I99" i="57"/>
  <c r="N98" i="57"/>
  <c r="O98" i="57" s="1"/>
  <c r="I98" i="57"/>
  <c r="N97" i="57"/>
  <c r="O97" i="57" s="1"/>
  <c r="I97" i="57"/>
  <c r="N96" i="57"/>
  <c r="I96" i="57"/>
  <c r="N95" i="57"/>
  <c r="I95" i="57"/>
  <c r="N94" i="57"/>
  <c r="I94" i="57"/>
  <c r="N93" i="57"/>
  <c r="O93" i="57" s="1"/>
  <c r="I93" i="57"/>
  <c r="N92" i="57"/>
  <c r="I92" i="57"/>
  <c r="N91" i="57"/>
  <c r="I91" i="57"/>
  <c r="N90" i="57"/>
  <c r="I90" i="57"/>
  <c r="N89" i="57"/>
  <c r="O89" i="57" s="1"/>
  <c r="I89" i="57"/>
  <c r="N88" i="57"/>
  <c r="I88" i="57"/>
  <c r="N87" i="57"/>
  <c r="O87" i="57" s="1"/>
  <c r="I87" i="57"/>
  <c r="N86" i="57"/>
  <c r="I86" i="57"/>
  <c r="N85" i="57"/>
  <c r="O85" i="57" s="1"/>
  <c r="I85" i="57"/>
  <c r="N84" i="57"/>
  <c r="I84" i="57"/>
  <c r="N83" i="57"/>
  <c r="O83" i="57" s="1"/>
  <c r="I83" i="57"/>
  <c r="N82" i="57"/>
  <c r="I82" i="57"/>
  <c r="N81" i="57"/>
  <c r="I81" i="57"/>
  <c r="N80" i="57"/>
  <c r="I80" i="57"/>
  <c r="N79" i="57"/>
  <c r="I79" i="57"/>
  <c r="N78" i="57"/>
  <c r="O78" i="57" s="1"/>
  <c r="I78" i="57"/>
  <c r="N77" i="57"/>
  <c r="I77" i="57"/>
  <c r="N76" i="57"/>
  <c r="I76" i="57"/>
  <c r="N75" i="57"/>
  <c r="I75" i="57"/>
  <c r="N74" i="57"/>
  <c r="O74" i="57" s="1"/>
  <c r="I74" i="57"/>
  <c r="N73" i="57"/>
  <c r="I73" i="57"/>
  <c r="N72" i="57"/>
  <c r="O72" i="57" s="1"/>
  <c r="I72" i="57"/>
  <c r="N71" i="57"/>
  <c r="I71" i="57"/>
  <c r="N70" i="57"/>
  <c r="O70" i="57" s="1"/>
  <c r="I70" i="57"/>
  <c r="N69" i="57"/>
  <c r="I69" i="57"/>
  <c r="N68" i="57"/>
  <c r="O68" i="57" s="1"/>
  <c r="I68" i="57"/>
  <c r="N67" i="57"/>
  <c r="I67" i="57"/>
  <c r="N66" i="57"/>
  <c r="O66" i="57" s="1"/>
  <c r="I66" i="57"/>
  <c r="N65" i="57"/>
  <c r="I65" i="57"/>
  <c r="N64" i="57"/>
  <c r="I64" i="57"/>
  <c r="N63" i="57"/>
  <c r="O63" i="57" s="1"/>
  <c r="I63" i="57"/>
  <c r="M58" i="57"/>
  <c r="L58" i="57"/>
  <c r="K58" i="57"/>
  <c r="J58" i="57"/>
  <c r="N58" i="57" s="1"/>
  <c r="H58" i="57"/>
  <c r="G58" i="57"/>
  <c r="I58" i="57" s="1"/>
  <c r="F58" i="57"/>
  <c r="E58" i="57"/>
  <c r="D58" i="57"/>
  <c r="C58" i="57"/>
  <c r="M57" i="57"/>
  <c r="L57" i="57"/>
  <c r="K57" i="57"/>
  <c r="J57" i="57"/>
  <c r="N57" i="57" s="1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I55" i="57"/>
  <c r="N54" i="57"/>
  <c r="I54" i="57"/>
  <c r="P53" i="57"/>
  <c r="N53" i="57"/>
  <c r="O53" i="57" s="1"/>
  <c r="I53" i="57"/>
  <c r="N52" i="57"/>
  <c r="I52" i="57"/>
  <c r="N51" i="57"/>
  <c r="I51" i="57"/>
  <c r="N50" i="57"/>
  <c r="I50" i="57"/>
  <c r="O50" i="57" s="1"/>
  <c r="N49" i="57"/>
  <c r="O49" i="57" s="1"/>
  <c r="I49" i="57"/>
  <c r="N48" i="57"/>
  <c r="I48" i="57"/>
  <c r="N47" i="57"/>
  <c r="I47" i="57"/>
  <c r="N46" i="57"/>
  <c r="I46" i="57"/>
  <c r="N45" i="57"/>
  <c r="O45" i="57" s="1"/>
  <c r="I45" i="57"/>
  <c r="N44" i="57"/>
  <c r="O44" i="57" s="1"/>
  <c r="I44" i="57"/>
  <c r="N43" i="57"/>
  <c r="I43" i="57"/>
  <c r="N42" i="57"/>
  <c r="I42" i="57"/>
  <c r="O42" i="57" s="1"/>
  <c r="N41" i="57"/>
  <c r="O41" i="57" s="1"/>
  <c r="I41" i="57"/>
  <c r="N40" i="57"/>
  <c r="O40" i="57" s="1"/>
  <c r="I40" i="57"/>
  <c r="N39" i="57"/>
  <c r="I39" i="57"/>
  <c r="N38" i="57"/>
  <c r="I38" i="57"/>
  <c r="N37" i="57"/>
  <c r="I37" i="57"/>
  <c r="N36" i="57"/>
  <c r="I36" i="57"/>
  <c r="N35" i="57"/>
  <c r="I35" i="57"/>
  <c r="N34" i="57"/>
  <c r="I34" i="57"/>
  <c r="O34" i="57" s="1"/>
  <c r="N33" i="57"/>
  <c r="I33" i="57"/>
  <c r="N32" i="57"/>
  <c r="I32" i="57"/>
  <c r="N31" i="57"/>
  <c r="I31" i="57"/>
  <c r="N30" i="57"/>
  <c r="O30" i="57" s="1"/>
  <c r="I30" i="57"/>
  <c r="N29" i="57"/>
  <c r="I29" i="57"/>
  <c r="N28" i="57"/>
  <c r="I28" i="57"/>
  <c r="N27" i="57"/>
  <c r="I27" i="57"/>
  <c r="N26" i="57"/>
  <c r="I26" i="57"/>
  <c r="O26" i="57" s="1"/>
  <c r="N25" i="57"/>
  <c r="O25" i="57" s="1"/>
  <c r="I25" i="57"/>
  <c r="N24" i="57"/>
  <c r="I24" i="57"/>
  <c r="N23" i="57"/>
  <c r="I23" i="57"/>
  <c r="N22" i="57"/>
  <c r="O22" i="57" s="1"/>
  <c r="I22" i="57"/>
  <c r="N21" i="57"/>
  <c r="I21" i="57"/>
  <c r="N20" i="57"/>
  <c r="I20" i="57"/>
  <c r="N19" i="57"/>
  <c r="O19" i="57" s="1"/>
  <c r="I19" i="57"/>
  <c r="N18" i="57"/>
  <c r="I18" i="57"/>
  <c r="O18" i="57" s="1"/>
  <c r="N17" i="57"/>
  <c r="I17" i="57"/>
  <c r="N16" i="57"/>
  <c r="I16" i="57"/>
  <c r="N15" i="57"/>
  <c r="O15" i="57" s="1"/>
  <c r="I15" i="57"/>
  <c r="N14" i="57"/>
  <c r="I14" i="57"/>
  <c r="N13" i="57"/>
  <c r="I13" i="57"/>
  <c r="N12" i="57"/>
  <c r="I12" i="57"/>
  <c r="N11" i="57"/>
  <c r="O11" i="57" s="1"/>
  <c r="I11" i="57"/>
  <c r="N10" i="57"/>
  <c r="I10" i="57"/>
  <c r="N9" i="57"/>
  <c r="I9" i="57"/>
  <c r="N8" i="57"/>
  <c r="I8" i="57"/>
  <c r="N7" i="57"/>
  <c r="O7" i="57" s="1"/>
  <c r="I7" i="57"/>
  <c r="N6" i="57"/>
  <c r="O6" i="57" s="1"/>
  <c r="I6" i="57"/>
  <c r="N5" i="57"/>
  <c r="I5" i="57"/>
  <c r="M138" i="56"/>
  <c r="L138" i="56"/>
  <c r="K138" i="56"/>
  <c r="J138" i="56"/>
  <c r="N138" i="56" s="1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H136" i="56"/>
  <c r="G136" i="56"/>
  <c r="F136" i="56"/>
  <c r="E136" i="56"/>
  <c r="D136" i="56"/>
  <c r="C136" i="56"/>
  <c r="I136" i="56" s="1"/>
  <c r="N135" i="56"/>
  <c r="O135" i="56" s="1"/>
  <c r="I135" i="56"/>
  <c r="N134" i="56"/>
  <c r="I134" i="56"/>
  <c r="N133" i="56"/>
  <c r="I133" i="56"/>
  <c r="N132" i="56"/>
  <c r="I132" i="56"/>
  <c r="N131" i="56"/>
  <c r="O131" i="56" s="1"/>
  <c r="I131" i="56"/>
  <c r="N130" i="56"/>
  <c r="O130" i="56" s="1"/>
  <c r="I130" i="56"/>
  <c r="N129" i="56"/>
  <c r="I129" i="56"/>
  <c r="N128" i="56"/>
  <c r="O128" i="56" s="1"/>
  <c r="I128" i="56"/>
  <c r="N127" i="56"/>
  <c r="I127" i="56"/>
  <c r="N126" i="56"/>
  <c r="I126" i="56"/>
  <c r="N125" i="56"/>
  <c r="I125" i="56"/>
  <c r="N124" i="56"/>
  <c r="O124" i="56" s="1"/>
  <c r="I124" i="56"/>
  <c r="N123" i="56"/>
  <c r="O123" i="56" s="1"/>
  <c r="I123" i="56"/>
  <c r="N122" i="56"/>
  <c r="I122" i="56"/>
  <c r="N121" i="56"/>
  <c r="I121" i="56"/>
  <c r="N116" i="56"/>
  <c r="I116" i="56"/>
  <c r="N115" i="56"/>
  <c r="I115" i="56"/>
  <c r="N114" i="56"/>
  <c r="I114" i="56"/>
  <c r="N113" i="56"/>
  <c r="I113" i="56"/>
  <c r="N112" i="56"/>
  <c r="I112" i="56"/>
  <c r="P111" i="56"/>
  <c r="N111" i="56"/>
  <c r="I111" i="56"/>
  <c r="N110" i="56"/>
  <c r="I110" i="56"/>
  <c r="N109" i="56"/>
  <c r="I109" i="56"/>
  <c r="N108" i="56"/>
  <c r="I108" i="56"/>
  <c r="N107" i="56"/>
  <c r="I107" i="56"/>
  <c r="O107" i="56" s="1"/>
  <c r="N106" i="56"/>
  <c r="O106" i="56" s="1"/>
  <c r="I106" i="56"/>
  <c r="O105" i="56"/>
  <c r="N105" i="56"/>
  <c r="I105" i="56"/>
  <c r="N104" i="56"/>
  <c r="I104" i="56"/>
  <c r="N103" i="56"/>
  <c r="I103" i="56"/>
  <c r="N102" i="56"/>
  <c r="I102" i="56"/>
  <c r="N101" i="56"/>
  <c r="I101" i="56"/>
  <c r="N100" i="56"/>
  <c r="I100" i="56"/>
  <c r="N99" i="56"/>
  <c r="O99" i="56" s="1"/>
  <c r="I99" i="56"/>
  <c r="N98" i="56"/>
  <c r="O98" i="56" s="1"/>
  <c r="I98" i="56"/>
  <c r="N97" i="56"/>
  <c r="I97" i="56"/>
  <c r="O97" i="56" s="1"/>
  <c r="N96" i="56"/>
  <c r="I96" i="56"/>
  <c r="N95" i="56"/>
  <c r="I95" i="56"/>
  <c r="N94" i="56"/>
  <c r="I94" i="56"/>
  <c r="N93" i="56"/>
  <c r="I93" i="56"/>
  <c r="N92" i="56"/>
  <c r="I92" i="56"/>
  <c r="N91" i="56"/>
  <c r="I91" i="56"/>
  <c r="O91" i="56" s="1"/>
  <c r="N90" i="56"/>
  <c r="I90" i="56"/>
  <c r="N89" i="56"/>
  <c r="I89" i="56"/>
  <c r="O89" i="56" s="1"/>
  <c r="N88" i="56"/>
  <c r="I88" i="56"/>
  <c r="N87" i="56"/>
  <c r="I87" i="56"/>
  <c r="N86" i="56"/>
  <c r="I86" i="56"/>
  <c r="N85" i="56"/>
  <c r="I85" i="56"/>
  <c r="N84" i="56"/>
  <c r="I84" i="56"/>
  <c r="N83" i="56"/>
  <c r="I83" i="56"/>
  <c r="O83" i="56" s="1"/>
  <c r="N82" i="56"/>
  <c r="I82" i="56"/>
  <c r="N81" i="56"/>
  <c r="O81" i="56" s="1"/>
  <c r="I81" i="56"/>
  <c r="N80" i="56"/>
  <c r="O80" i="56" s="1"/>
  <c r="I80" i="56"/>
  <c r="N79" i="56"/>
  <c r="I79" i="56"/>
  <c r="N78" i="56"/>
  <c r="I78" i="56"/>
  <c r="N77" i="56"/>
  <c r="I77" i="56"/>
  <c r="N76" i="56"/>
  <c r="O76" i="56" s="1"/>
  <c r="I76" i="56"/>
  <c r="N75" i="56"/>
  <c r="I75" i="56"/>
  <c r="N74" i="56"/>
  <c r="O74" i="56" s="1"/>
  <c r="I74" i="56"/>
  <c r="O73" i="56"/>
  <c r="N73" i="56"/>
  <c r="I73" i="56"/>
  <c r="N72" i="56"/>
  <c r="I72" i="56"/>
  <c r="N71" i="56"/>
  <c r="I71" i="56"/>
  <c r="N70" i="56"/>
  <c r="I70" i="56"/>
  <c r="N69" i="56"/>
  <c r="O69" i="56" s="1"/>
  <c r="I69" i="56"/>
  <c r="N68" i="56"/>
  <c r="I68" i="56"/>
  <c r="O67" i="56"/>
  <c r="N67" i="56"/>
  <c r="I67" i="56"/>
  <c r="N66" i="56"/>
  <c r="O66" i="56" s="1"/>
  <c r="I66" i="56"/>
  <c r="N65" i="56"/>
  <c r="I65" i="56"/>
  <c r="O65" i="56" s="1"/>
  <c r="N64" i="56"/>
  <c r="I64" i="56"/>
  <c r="N63" i="56"/>
  <c r="I63" i="56"/>
  <c r="M58" i="56"/>
  <c r="L58" i="56"/>
  <c r="K58" i="56"/>
  <c r="J58" i="56"/>
  <c r="N58" i="56" s="1"/>
  <c r="H58" i="56"/>
  <c r="G58" i="56"/>
  <c r="F58" i="56"/>
  <c r="E58" i="56"/>
  <c r="D58" i="56"/>
  <c r="C58" i="56"/>
  <c r="I58" i="56" s="1"/>
  <c r="M57" i="56"/>
  <c r="L57" i="56"/>
  <c r="K57" i="56"/>
  <c r="N57" i="56" s="1"/>
  <c r="J57" i="56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O55" i="56" s="1"/>
  <c r="I55" i="56"/>
  <c r="N54" i="56"/>
  <c r="O54" i="56" s="1"/>
  <c r="I54" i="56"/>
  <c r="P53" i="56"/>
  <c r="N53" i="56"/>
  <c r="O53" i="56" s="1"/>
  <c r="I53" i="56"/>
  <c r="N52" i="56"/>
  <c r="O52" i="56" s="1"/>
  <c r="I52" i="56"/>
  <c r="N51" i="56"/>
  <c r="O51" i="56" s="1"/>
  <c r="I51" i="56"/>
  <c r="N50" i="56"/>
  <c r="I50" i="56"/>
  <c r="N49" i="56"/>
  <c r="O49" i="56" s="1"/>
  <c r="I49" i="56"/>
  <c r="N48" i="56"/>
  <c r="O48" i="56" s="1"/>
  <c r="I48" i="56"/>
  <c r="N47" i="56"/>
  <c r="I47" i="56"/>
  <c r="O47" i="56" s="1"/>
  <c r="N46" i="56"/>
  <c r="I46" i="56"/>
  <c r="N45" i="56"/>
  <c r="I45" i="56"/>
  <c r="N44" i="56"/>
  <c r="I44" i="56"/>
  <c r="N43" i="56"/>
  <c r="I43" i="56"/>
  <c r="N42" i="56"/>
  <c r="O42" i="56" s="1"/>
  <c r="I42" i="56"/>
  <c r="N41" i="56"/>
  <c r="I41" i="56"/>
  <c r="N40" i="56"/>
  <c r="I40" i="56"/>
  <c r="N39" i="56"/>
  <c r="I39" i="56"/>
  <c r="O39" i="56" s="1"/>
  <c r="N38" i="56"/>
  <c r="O38" i="56" s="1"/>
  <c r="I38" i="56"/>
  <c r="N37" i="56"/>
  <c r="I37" i="56"/>
  <c r="N36" i="56"/>
  <c r="I36" i="56"/>
  <c r="N35" i="56"/>
  <c r="O35" i="56" s="1"/>
  <c r="I35" i="56"/>
  <c r="N34" i="56"/>
  <c r="I34" i="56"/>
  <c r="N33" i="56"/>
  <c r="I33" i="56"/>
  <c r="N32" i="56"/>
  <c r="I32" i="56"/>
  <c r="N31" i="56"/>
  <c r="O31" i="56" s="1"/>
  <c r="I31" i="56"/>
  <c r="N30" i="56"/>
  <c r="O30" i="56" s="1"/>
  <c r="I30" i="56"/>
  <c r="N29" i="56"/>
  <c r="O29" i="56" s="1"/>
  <c r="I29" i="56"/>
  <c r="N28" i="56"/>
  <c r="O28" i="56" s="1"/>
  <c r="I28" i="56"/>
  <c r="N27" i="56"/>
  <c r="I27" i="56"/>
  <c r="N26" i="56"/>
  <c r="I26" i="56"/>
  <c r="N25" i="56"/>
  <c r="I25" i="56"/>
  <c r="N24" i="56"/>
  <c r="O24" i="56" s="1"/>
  <c r="I24" i="56"/>
  <c r="N23" i="56"/>
  <c r="I23" i="56"/>
  <c r="N22" i="56"/>
  <c r="O22" i="56" s="1"/>
  <c r="I22" i="56"/>
  <c r="O21" i="56"/>
  <c r="N21" i="56"/>
  <c r="I21" i="56"/>
  <c r="N20" i="56"/>
  <c r="I20" i="56"/>
  <c r="N19" i="56"/>
  <c r="I19" i="56"/>
  <c r="N18" i="56"/>
  <c r="I18" i="56"/>
  <c r="N17" i="56"/>
  <c r="O17" i="56" s="1"/>
  <c r="I17" i="56"/>
  <c r="N16" i="56"/>
  <c r="I16" i="56"/>
  <c r="N15" i="56"/>
  <c r="O15" i="56" s="1"/>
  <c r="I15" i="56"/>
  <c r="N14" i="56"/>
  <c r="I14" i="56"/>
  <c r="N13" i="56"/>
  <c r="I13" i="56"/>
  <c r="O13" i="56" s="1"/>
  <c r="N12" i="56"/>
  <c r="I12" i="56"/>
  <c r="N11" i="56"/>
  <c r="I11" i="56"/>
  <c r="N10" i="56"/>
  <c r="O10" i="56" s="1"/>
  <c r="I10" i="56"/>
  <c r="N9" i="56"/>
  <c r="I9" i="56"/>
  <c r="N8" i="56"/>
  <c r="I8" i="56"/>
  <c r="N7" i="56"/>
  <c r="I7" i="56"/>
  <c r="N6" i="56"/>
  <c r="O6" i="56" s="1"/>
  <c r="I6" i="56"/>
  <c r="N5" i="56"/>
  <c r="I5" i="56"/>
  <c r="O5" i="56" s="1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N136" i="55" s="1"/>
  <c r="H136" i="55"/>
  <c r="G136" i="55"/>
  <c r="F136" i="55"/>
  <c r="E136" i="55"/>
  <c r="D136" i="55"/>
  <c r="C136" i="55"/>
  <c r="N135" i="55"/>
  <c r="O135" i="55" s="1"/>
  <c r="I135" i="55"/>
  <c r="N134" i="55"/>
  <c r="I134" i="55"/>
  <c r="O134" i="55" s="1"/>
  <c r="N133" i="55"/>
  <c r="I133" i="55"/>
  <c r="N132" i="55"/>
  <c r="I132" i="55"/>
  <c r="N131" i="55"/>
  <c r="O131" i="55" s="1"/>
  <c r="I131" i="55"/>
  <c r="N130" i="55"/>
  <c r="O130" i="55" s="1"/>
  <c r="I130" i="55"/>
  <c r="N129" i="55"/>
  <c r="I129" i="55"/>
  <c r="O129" i="55" s="1"/>
  <c r="N128" i="55"/>
  <c r="I128" i="55"/>
  <c r="O127" i="55"/>
  <c r="N127" i="55"/>
  <c r="I127" i="55"/>
  <c r="N126" i="55"/>
  <c r="I126" i="55"/>
  <c r="N125" i="55"/>
  <c r="I125" i="55"/>
  <c r="N124" i="55"/>
  <c r="O124" i="55" s="1"/>
  <c r="I124" i="55"/>
  <c r="N123" i="55"/>
  <c r="O123" i="55" s="1"/>
  <c r="I123" i="55"/>
  <c r="N122" i="55"/>
  <c r="I122" i="55"/>
  <c r="N121" i="55"/>
  <c r="I121" i="55"/>
  <c r="N116" i="55"/>
  <c r="I116" i="55"/>
  <c r="N115" i="55"/>
  <c r="I115" i="55"/>
  <c r="N114" i="55"/>
  <c r="O114" i="55" s="1"/>
  <c r="I114" i="55"/>
  <c r="N113" i="55"/>
  <c r="I113" i="55"/>
  <c r="O112" i="55"/>
  <c r="N112" i="55"/>
  <c r="I112" i="55"/>
  <c r="P111" i="55"/>
  <c r="N111" i="55"/>
  <c r="O111" i="55" s="1"/>
  <c r="I111" i="55"/>
  <c r="N110" i="55"/>
  <c r="I110" i="55"/>
  <c r="N109" i="55"/>
  <c r="O109" i="55" s="1"/>
  <c r="I109" i="55"/>
  <c r="N108" i="55"/>
  <c r="I108" i="55"/>
  <c r="N107" i="55"/>
  <c r="I107" i="55"/>
  <c r="N106" i="55"/>
  <c r="O106" i="55" s="1"/>
  <c r="I106" i="55"/>
  <c r="O105" i="55"/>
  <c r="N105" i="55"/>
  <c r="I105" i="55"/>
  <c r="N104" i="55"/>
  <c r="I104" i="55"/>
  <c r="O104" i="55" s="1"/>
  <c r="N103" i="55"/>
  <c r="I103" i="55"/>
  <c r="N102" i="55"/>
  <c r="O102" i="55" s="1"/>
  <c r="I102" i="55"/>
  <c r="N101" i="55"/>
  <c r="I101" i="55"/>
  <c r="N100" i="55"/>
  <c r="O100" i="55" s="1"/>
  <c r="I100" i="55"/>
  <c r="N99" i="55"/>
  <c r="O99" i="55" s="1"/>
  <c r="I99" i="55"/>
  <c r="N98" i="55"/>
  <c r="O98" i="55" s="1"/>
  <c r="I98" i="55"/>
  <c r="N97" i="55"/>
  <c r="I97" i="55"/>
  <c r="N96" i="55"/>
  <c r="I96" i="55"/>
  <c r="N95" i="55"/>
  <c r="O95" i="55" s="1"/>
  <c r="I95" i="55"/>
  <c r="N94" i="55"/>
  <c r="I94" i="55"/>
  <c r="N93" i="55"/>
  <c r="I93" i="55"/>
  <c r="N92" i="55"/>
  <c r="I92" i="55"/>
  <c r="N91" i="55"/>
  <c r="O91" i="55" s="1"/>
  <c r="I91" i="55"/>
  <c r="N90" i="55"/>
  <c r="I90" i="55"/>
  <c r="N89" i="55"/>
  <c r="I89" i="55"/>
  <c r="O89" i="55" s="1"/>
  <c r="N88" i="55"/>
  <c r="I88" i="55"/>
  <c r="O88" i="55" s="1"/>
  <c r="N87" i="55"/>
  <c r="I87" i="55"/>
  <c r="N86" i="55"/>
  <c r="I86" i="55"/>
  <c r="N85" i="55"/>
  <c r="I85" i="55"/>
  <c r="N84" i="55"/>
  <c r="O84" i="55" s="1"/>
  <c r="I84" i="55"/>
  <c r="N83" i="55"/>
  <c r="I83" i="55"/>
  <c r="N82" i="55"/>
  <c r="I82" i="55"/>
  <c r="N81" i="55"/>
  <c r="O81" i="55" s="1"/>
  <c r="I81" i="55"/>
  <c r="N80" i="55"/>
  <c r="I80" i="55"/>
  <c r="O80" i="55" s="1"/>
  <c r="N79" i="55"/>
  <c r="I79" i="55"/>
  <c r="N78" i="55"/>
  <c r="I78" i="55"/>
  <c r="N77" i="55"/>
  <c r="O77" i="55" s="1"/>
  <c r="I77" i="55"/>
  <c r="N76" i="55"/>
  <c r="I76" i="55"/>
  <c r="N75" i="55"/>
  <c r="I75" i="55"/>
  <c r="N74" i="55"/>
  <c r="O74" i="55" s="1"/>
  <c r="I74" i="55"/>
  <c r="O73" i="55"/>
  <c r="N73" i="55"/>
  <c r="I73" i="55"/>
  <c r="N72" i="55"/>
  <c r="I72" i="55"/>
  <c r="N71" i="55"/>
  <c r="I71" i="55"/>
  <c r="N70" i="55"/>
  <c r="O70" i="55" s="1"/>
  <c r="I70" i="55"/>
  <c r="N69" i="55"/>
  <c r="I69" i="55"/>
  <c r="N68" i="55"/>
  <c r="I68" i="55"/>
  <c r="N67" i="55"/>
  <c r="O67" i="55" s="1"/>
  <c r="I67" i="55"/>
  <c r="N66" i="55"/>
  <c r="O66" i="55" s="1"/>
  <c r="I66" i="55"/>
  <c r="N65" i="55"/>
  <c r="I65" i="55"/>
  <c r="O65" i="55" s="1"/>
  <c r="N64" i="55"/>
  <c r="I64" i="55"/>
  <c r="N63" i="55"/>
  <c r="O63" i="55" s="1"/>
  <c r="I63" i="55"/>
  <c r="M58" i="55"/>
  <c r="L58" i="55"/>
  <c r="K58" i="55"/>
  <c r="J58" i="55"/>
  <c r="N58" i="55" s="1"/>
  <c r="H58" i="55"/>
  <c r="I58" i="55" s="1"/>
  <c r="G58" i="55"/>
  <c r="F58" i="55"/>
  <c r="E58" i="55"/>
  <c r="D58" i="55"/>
  <c r="C58" i="55"/>
  <c r="M57" i="55"/>
  <c r="N57" i="55" s="1"/>
  <c r="L57" i="55"/>
  <c r="K57" i="55"/>
  <c r="J57" i="55"/>
  <c r="H57" i="55"/>
  <c r="G57" i="55"/>
  <c r="F57" i="55"/>
  <c r="E57" i="55"/>
  <c r="D57" i="55"/>
  <c r="C57" i="55"/>
  <c r="M56" i="55"/>
  <c r="L56" i="55"/>
  <c r="K56" i="55"/>
  <c r="J56" i="55"/>
  <c r="H56" i="55"/>
  <c r="G56" i="55"/>
  <c r="F56" i="55"/>
  <c r="E56" i="55"/>
  <c r="D56" i="55"/>
  <c r="C56" i="55"/>
  <c r="N55" i="55"/>
  <c r="I55" i="55"/>
  <c r="N54" i="55"/>
  <c r="I54" i="55"/>
  <c r="P53" i="55"/>
  <c r="O53" i="55"/>
  <c r="N53" i="55"/>
  <c r="I53" i="55"/>
  <c r="N52" i="55"/>
  <c r="I52" i="55"/>
  <c r="O52" i="55" s="1"/>
  <c r="N51" i="55"/>
  <c r="I51" i="55"/>
  <c r="N50" i="55"/>
  <c r="I50" i="55"/>
  <c r="N49" i="55"/>
  <c r="I49" i="55"/>
  <c r="N48" i="55"/>
  <c r="I48" i="55"/>
  <c r="N47" i="55"/>
  <c r="I47" i="55"/>
  <c r="N46" i="55"/>
  <c r="I46" i="55"/>
  <c r="O45" i="55"/>
  <c r="N45" i="55"/>
  <c r="I45" i="55"/>
  <c r="N44" i="55"/>
  <c r="I44" i="55"/>
  <c r="N43" i="55"/>
  <c r="I43" i="55"/>
  <c r="N42" i="55"/>
  <c r="O42" i="55" s="1"/>
  <c r="I42" i="55"/>
  <c r="N41" i="55"/>
  <c r="O41" i="55" s="1"/>
  <c r="I41" i="55"/>
  <c r="N40" i="55"/>
  <c r="I40" i="55"/>
  <c r="N39" i="55"/>
  <c r="I39" i="55"/>
  <c r="N38" i="55"/>
  <c r="O38" i="55" s="1"/>
  <c r="I38" i="55"/>
  <c r="N37" i="55"/>
  <c r="O37" i="55" s="1"/>
  <c r="I37" i="55"/>
  <c r="N36" i="55"/>
  <c r="I36" i="55"/>
  <c r="N35" i="55"/>
  <c r="I35" i="55"/>
  <c r="N34" i="55"/>
  <c r="I34" i="55"/>
  <c r="N33" i="55"/>
  <c r="I33" i="55"/>
  <c r="N32" i="55"/>
  <c r="I32" i="55"/>
  <c r="N31" i="55"/>
  <c r="I31" i="55"/>
  <c r="N30" i="55"/>
  <c r="I30" i="55"/>
  <c r="N29" i="55"/>
  <c r="I29" i="55"/>
  <c r="O29" i="55" s="1"/>
  <c r="N28" i="55"/>
  <c r="I28" i="55"/>
  <c r="N27" i="55"/>
  <c r="O27" i="55" s="1"/>
  <c r="I27" i="55"/>
  <c r="N26" i="55"/>
  <c r="O26" i="55" s="1"/>
  <c r="I26" i="55"/>
  <c r="N25" i="55"/>
  <c r="I25" i="55"/>
  <c r="N24" i="55"/>
  <c r="I24" i="55"/>
  <c r="N23" i="55"/>
  <c r="O23" i="55" s="1"/>
  <c r="I23" i="55"/>
  <c r="N22" i="55"/>
  <c r="O22" i="55" s="1"/>
  <c r="I22" i="55"/>
  <c r="N21" i="55"/>
  <c r="I21" i="55"/>
  <c r="O21" i="55" s="1"/>
  <c r="N20" i="55"/>
  <c r="I20" i="55"/>
  <c r="N19" i="55"/>
  <c r="I19" i="55"/>
  <c r="N18" i="55"/>
  <c r="I18" i="55"/>
  <c r="N17" i="55"/>
  <c r="I17" i="55"/>
  <c r="N16" i="55"/>
  <c r="I16" i="55"/>
  <c r="N15" i="55"/>
  <c r="O15" i="55" s="1"/>
  <c r="I15" i="55"/>
  <c r="N14" i="55"/>
  <c r="I14" i="55"/>
  <c r="N13" i="55"/>
  <c r="I13" i="55"/>
  <c r="O13" i="55" s="1"/>
  <c r="N12" i="55"/>
  <c r="I12" i="55"/>
  <c r="N11" i="55"/>
  <c r="O11" i="55" s="1"/>
  <c r="I11" i="55"/>
  <c r="N10" i="55"/>
  <c r="I10" i="55"/>
  <c r="N9" i="55"/>
  <c r="I9" i="55"/>
  <c r="N8" i="55"/>
  <c r="O8" i="55" s="1"/>
  <c r="I8" i="55"/>
  <c r="N7" i="55"/>
  <c r="O7" i="55" s="1"/>
  <c r="I7" i="55"/>
  <c r="N6" i="55"/>
  <c r="I6" i="55"/>
  <c r="N5" i="55"/>
  <c r="I5" i="55"/>
  <c r="O5" i="55" s="1"/>
  <c r="M138" i="54"/>
  <c r="L138" i="54"/>
  <c r="K138" i="54"/>
  <c r="J138" i="54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O135" i="54"/>
  <c r="N135" i="54"/>
  <c r="I135" i="54"/>
  <c r="N134" i="54"/>
  <c r="I134" i="54"/>
  <c r="O134" i="54" s="1"/>
  <c r="N133" i="54"/>
  <c r="I133" i="54"/>
  <c r="N132" i="54"/>
  <c r="O132" i="54" s="1"/>
  <c r="I132" i="54"/>
  <c r="N131" i="54"/>
  <c r="O131" i="54" s="1"/>
  <c r="I131" i="54"/>
  <c r="N130" i="54"/>
  <c r="I130" i="54"/>
  <c r="N129" i="54"/>
  <c r="I129" i="54"/>
  <c r="N128" i="54"/>
  <c r="O128" i="54" s="1"/>
  <c r="I128" i="54"/>
  <c r="O127" i="54"/>
  <c r="N127" i="54"/>
  <c r="I127" i="54"/>
  <c r="N126" i="54"/>
  <c r="I126" i="54"/>
  <c r="N125" i="54"/>
  <c r="I125" i="54"/>
  <c r="N124" i="54"/>
  <c r="I124" i="54"/>
  <c r="N123" i="54"/>
  <c r="I123" i="54"/>
  <c r="N122" i="54"/>
  <c r="O122" i="54" s="1"/>
  <c r="I122" i="54"/>
  <c r="N121" i="54"/>
  <c r="I121" i="54"/>
  <c r="N116" i="54"/>
  <c r="I116" i="54"/>
  <c r="N115" i="54"/>
  <c r="O115" i="54" s="1"/>
  <c r="I115" i="54"/>
  <c r="N114" i="54"/>
  <c r="I114" i="54"/>
  <c r="N113" i="54"/>
  <c r="O113" i="54" s="1"/>
  <c r="I113" i="54"/>
  <c r="N112" i="54"/>
  <c r="I112" i="54"/>
  <c r="P111" i="54"/>
  <c r="N111" i="54"/>
  <c r="I111" i="54"/>
  <c r="N110" i="54"/>
  <c r="O110" i="54" s="1"/>
  <c r="I110" i="54"/>
  <c r="N109" i="54"/>
  <c r="I109" i="54"/>
  <c r="N108" i="54"/>
  <c r="O108" i="54" s="1"/>
  <c r="I108" i="54"/>
  <c r="N107" i="54"/>
  <c r="I107" i="54"/>
  <c r="N106" i="54"/>
  <c r="O106" i="54" s="1"/>
  <c r="I106" i="54"/>
  <c r="N105" i="54"/>
  <c r="I105" i="54"/>
  <c r="O105" i="54" s="1"/>
  <c r="N104" i="54"/>
  <c r="I104" i="54"/>
  <c r="N103" i="54"/>
  <c r="I103" i="54"/>
  <c r="N102" i="54"/>
  <c r="O102" i="54" s="1"/>
  <c r="I102" i="54"/>
  <c r="N101" i="54"/>
  <c r="I101" i="54"/>
  <c r="N100" i="54"/>
  <c r="I100" i="54"/>
  <c r="N99" i="54"/>
  <c r="I99" i="54"/>
  <c r="N98" i="54"/>
  <c r="O98" i="54" s="1"/>
  <c r="I98" i="54"/>
  <c r="N97" i="54"/>
  <c r="O97" i="54" s="1"/>
  <c r="I97" i="54"/>
  <c r="N96" i="54"/>
  <c r="I96" i="54"/>
  <c r="N95" i="54"/>
  <c r="O95" i="54" s="1"/>
  <c r="I95" i="54"/>
  <c r="N94" i="54"/>
  <c r="I94" i="54"/>
  <c r="N93" i="54"/>
  <c r="O93" i="54" s="1"/>
  <c r="I93" i="54"/>
  <c r="N92" i="54"/>
  <c r="I92" i="54"/>
  <c r="N91" i="54"/>
  <c r="O91" i="54" s="1"/>
  <c r="I91" i="54"/>
  <c r="N90" i="54"/>
  <c r="I90" i="54"/>
  <c r="N89" i="54"/>
  <c r="O89" i="54" s="1"/>
  <c r="I89" i="54"/>
  <c r="N88" i="54"/>
  <c r="I88" i="54"/>
  <c r="O88" i="54" s="1"/>
  <c r="N87" i="54"/>
  <c r="O87" i="54" s="1"/>
  <c r="I87" i="54"/>
  <c r="N86" i="54"/>
  <c r="I86" i="54"/>
  <c r="N85" i="54"/>
  <c r="I85" i="54"/>
  <c r="N84" i="54"/>
  <c r="I84" i="54"/>
  <c r="N83" i="54"/>
  <c r="O83" i="54" s="1"/>
  <c r="I83" i="54"/>
  <c r="N82" i="54"/>
  <c r="I82" i="54"/>
  <c r="N81" i="54"/>
  <c r="I81" i="54"/>
  <c r="N80" i="54"/>
  <c r="I80" i="54"/>
  <c r="O80" i="54" s="1"/>
  <c r="N79" i="54"/>
  <c r="I79" i="54"/>
  <c r="N78" i="54"/>
  <c r="O78" i="54" s="1"/>
  <c r="I78" i="54"/>
  <c r="N77" i="54"/>
  <c r="I77" i="54"/>
  <c r="N76" i="54"/>
  <c r="O76" i="54" s="1"/>
  <c r="I76" i="54"/>
  <c r="N75" i="54"/>
  <c r="I75" i="54"/>
  <c r="N74" i="54"/>
  <c r="O74" i="54" s="1"/>
  <c r="I74" i="54"/>
  <c r="N73" i="54"/>
  <c r="I73" i="54"/>
  <c r="N72" i="54"/>
  <c r="I72" i="54"/>
  <c r="O72" i="54" s="1"/>
  <c r="N71" i="54"/>
  <c r="I71" i="54"/>
  <c r="N70" i="54"/>
  <c r="I70" i="54"/>
  <c r="N69" i="54"/>
  <c r="I69" i="54"/>
  <c r="N68" i="54"/>
  <c r="O68" i="54" s="1"/>
  <c r="I68" i="54"/>
  <c r="N67" i="54"/>
  <c r="I67" i="54"/>
  <c r="N66" i="54"/>
  <c r="O66" i="54" s="1"/>
  <c r="I66" i="54"/>
  <c r="O65" i="54"/>
  <c r="N65" i="54"/>
  <c r="I65" i="54"/>
  <c r="N64" i="54"/>
  <c r="I64" i="54"/>
  <c r="N63" i="54"/>
  <c r="O63" i="54" s="1"/>
  <c r="I63" i="54"/>
  <c r="M58" i="54"/>
  <c r="L58" i="54"/>
  <c r="K58" i="54"/>
  <c r="J58" i="54"/>
  <c r="N58" i="54" s="1"/>
  <c r="H58" i="54"/>
  <c r="G58" i="54"/>
  <c r="I58" i="54" s="1"/>
  <c r="F58" i="54"/>
  <c r="E58" i="54"/>
  <c r="D58" i="54"/>
  <c r="C58" i="54"/>
  <c r="M57" i="54"/>
  <c r="L57" i="54"/>
  <c r="K57" i="54"/>
  <c r="J57" i="54"/>
  <c r="N57" i="54" s="1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O55" i="54" s="1"/>
  <c r="I55" i="54"/>
  <c r="N54" i="54"/>
  <c r="I54" i="54"/>
  <c r="P53" i="54"/>
  <c r="N53" i="54"/>
  <c r="O53" i="54" s="1"/>
  <c r="I53" i="54"/>
  <c r="N52" i="54"/>
  <c r="I52" i="54"/>
  <c r="O52" i="54" s="1"/>
  <c r="N51" i="54"/>
  <c r="I51" i="54"/>
  <c r="N50" i="54"/>
  <c r="I50" i="54"/>
  <c r="N49" i="54"/>
  <c r="O49" i="54" s="1"/>
  <c r="I49" i="54"/>
  <c r="N48" i="54"/>
  <c r="O48" i="54" s="1"/>
  <c r="I48" i="54"/>
  <c r="N47" i="54"/>
  <c r="I47" i="54"/>
  <c r="N46" i="54"/>
  <c r="I46" i="54"/>
  <c r="N45" i="54"/>
  <c r="O45" i="54" s="1"/>
  <c r="I45" i="54"/>
  <c r="N44" i="54"/>
  <c r="I44" i="54"/>
  <c r="O44" i="54" s="1"/>
  <c r="N43" i="54"/>
  <c r="I43" i="54"/>
  <c r="N42" i="54"/>
  <c r="I42" i="54"/>
  <c r="N41" i="54"/>
  <c r="I41" i="54"/>
  <c r="N40" i="54"/>
  <c r="I40" i="54"/>
  <c r="N39" i="54"/>
  <c r="I39" i="54"/>
  <c r="N38" i="54"/>
  <c r="I38" i="54"/>
  <c r="O37" i="54"/>
  <c r="N37" i="54"/>
  <c r="I37" i="54"/>
  <c r="N36" i="54"/>
  <c r="I36" i="54"/>
  <c r="O36" i="54" s="1"/>
  <c r="N35" i="54"/>
  <c r="I35" i="54"/>
  <c r="N34" i="54"/>
  <c r="O34" i="54" s="1"/>
  <c r="I34" i="54"/>
  <c r="N33" i="54"/>
  <c r="O33" i="54" s="1"/>
  <c r="I33" i="54"/>
  <c r="N32" i="54"/>
  <c r="I32" i="54"/>
  <c r="N31" i="54"/>
  <c r="I31" i="54"/>
  <c r="N30" i="54"/>
  <c r="O30" i="54" s="1"/>
  <c r="I30" i="54"/>
  <c r="N29" i="54"/>
  <c r="O29" i="54" s="1"/>
  <c r="I29" i="54"/>
  <c r="N28" i="54"/>
  <c r="I28" i="54"/>
  <c r="O28" i="54" s="1"/>
  <c r="N27" i="54"/>
  <c r="I27" i="54"/>
  <c r="N26" i="54"/>
  <c r="O26" i="54" s="1"/>
  <c r="I26" i="54"/>
  <c r="N25" i="54"/>
  <c r="O25" i="54" s="1"/>
  <c r="I25" i="54"/>
  <c r="N24" i="54"/>
  <c r="I24" i="54"/>
  <c r="N23" i="54"/>
  <c r="I23" i="54"/>
  <c r="N22" i="54"/>
  <c r="O22" i="54" s="1"/>
  <c r="I22" i="54"/>
  <c r="N21" i="54"/>
  <c r="I21" i="54"/>
  <c r="O21" i="54" s="1"/>
  <c r="N20" i="54"/>
  <c r="I20" i="54"/>
  <c r="O20" i="54" s="1"/>
  <c r="N19" i="54"/>
  <c r="O19" i="54" s="1"/>
  <c r="I19" i="54"/>
  <c r="N18" i="54"/>
  <c r="O18" i="54" s="1"/>
  <c r="I18" i="54"/>
  <c r="N17" i="54"/>
  <c r="I17" i="54"/>
  <c r="N16" i="54"/>
  <c r="I16" i="54"/>
  <c r="N15" i="54"/>
  <c r="O15" i="54" s="1"/>
  <c r="I15" i="54"/>
  <c r="N14" i="54"/>
  <c r="O14" i="54" s="1"/>
  <c r="I14" i="54"/>
  <c r="N13" i="54"/>
  <c r="I13" i="54"/>
  <c r="O13" i="54" s="1"/>
  <c r="N12" i="54"/>
  <c r="I12" i="54"/>
  <c r="O12" i="54" s="1"/>
  <c r="N11" i="54"/>
  <c r="O11" i="54" s="1"/>
  <c r="I11" i="54"/>
  <c r="N10" i="54"/>
  <c r="O10" i="54" s="1"/>
  <c r="I10" i="54"/>
  <c r="N9" i="54"/>
  <c r="I9" i="54"/>
  <c r="N8" i="54"/>
  <c r="I8" i="54"/>
  <c r="N7" i="54"/>
  <c r="O7" i="54" s="1"/>
  <c r="I7" i="54"/>
  <c r="N6" i="54"/>
  <c r="O6" i="54" s="1"/>
  <c r="I6" i="54"/>
  <c r="N5" i="54"/>
  <c r="I5" i="54"/>
  <c r="O5" i="54" s="1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O135" i="53"/>
  <c r="N135" i="53"/>
  <c r="I135" i="53"/>
  <c r="N134" i="53"/>
  <c r="I134" i="53"/>
  <c r="O134" i="53" s="1"/>
  <c r="N133" i="53"/>
  <c r="I133" i="53"/>
  <c r="N132" i="53"/>
  <c r="I132" i="53"/>
  <c r="N131" i="53"/>
  <c r="O131" i="53" s="1"/>
  <c r="I131" i="53"/>
  <c r="N130" i="53"/>
  <c r="I130" i="53"/>
  <c r="N129" i="53"/>
  <c r="I129" i="53"/>
  <c r="O129" i="53" s="1"/>
  <c r="N128" i="53"/>
  <c r="I128" i="53"/>
  <c r="N127" i="53"/>
  <c r="I127" i="53"/>
  <c r="N126" i="53"/>
  <c r="I126" i="53"/>
  <c r="O126" i="53" s="1"/>
  <c r="N125" i="53"/>
  <c r="I125" i="53"/>
  <c r="N124" i="53"/>
  <c r="O124" i="53" s="1"/>
  <c r="I124" i="53"/>
  <c r="N123" i="53"/>
  <c r="I123" i="53"/>
  <c r="N122" i="53"/>
  <c r="I122" i="53"/>
  <c r="N121" i="53"/>
  <c r="I121" i="53"/>
  <c r="O121" i="53" s="1"/>
  <c r="N116" i="53"/>
  <c r="O116" i="53" s="1"/>
  <c r="I116" i="53"/>
  <c r="N115" i="53"/>
  <c r="O115" i="53" s="1"/>
  <c r="I115" i="53"/>
  <c r="N114" i="53"/>
  <c r="I114" i="53"/>
  <c r="N113" i="53"/>
  <c r="I113" i="53"/>
  <c r="N112" i="53"/>
  <c r="I112" i="53"/>
  <c r="O112" i="53" s="1"/>
  <c r="P111" i="53"/>
  <c r="N111" i="53"/>
  <c r="I111" i="53"/>
  <c r="N110" i="53"/>
  <c r="I110" i="53"/>
  <c r="N109" i="53"/>
  <c r="O109" i="53" s="1"/>
  <c r="I109" i="53"/>
  <c r="N108" i="53"/>
  <c r="O108" i="53" s="1"/>
  <c r="I108" i="53"/>
  <c r="N107" i="53"/>
  <c r="I107" i="53"/>
  <c r="N106" i="53"/>
  <c r="O106" i="53" s="1"/>
  <c r="I106" i="53"/>
  <c r="N105" i="53"/>
  <c r="I105" i="53"/>
  <c r="N104" i="53"/>
  <c r="I104" i="53"/>
  <c r="N103" i="53"/>
  <c r="I103" i="53"/>
  <c r="N102" i="53"/>
  <c r="O102" i="53" s="1"/>
  <c r="I102" i="53"/>
  <c r="N101" i="53"/>
  <c r="O101" i="53" s="1"/>
  <c r="I101" i="53"/>
  <c r="N100" i="53"/>
  <c r="I100" i="53"/>
  <c r="O99" i="53"/>
  <c r="N99" i="53"/>
  <c r="I99" i="53"/>
  <c r="N98" i="53"/>
  <c r="I98" i="53"/>
  <c r="N97" i="53"/>
  <c r="I97" i="53"/>
  <c r="O97" i="53" s="1"/>
  <c r="N96" i="53"/>
  <c r="I96" i="53"/>
  <c r="O96" i="53" s="1"/>
  <c r="N95" i="53"/>
  <c r="O95" i="53" s="1"/>
  <c r="I95" i="53"/>
  <c r="N94" i="53"/>
  <c r="O94" i="53" s="1"/>
  <c r="I94" i="53"/>
  <c r="N93" i="53"/>
  <c r="I93" i="53"/>
  <c r="N92" i="53"/>
  <c r="I92" i="53"/>
  <c r="N91" i="53"/>
  <c r="I91" i="53"/>
  <c r="N90" i="53"/>
  <c r="I90" i="53"/>
  <c r="N89" i="53"/>
  <c r="I89" i="53"/>
  <c r="O89" i="53" s="1"/>
  <c r="N88" i="53"/>
  <c r="I88" i="53"/>
  <c r="O88" i="53" s="1"/>
  <c r="N87" i="53"/>
  <c r="O87" i="53" s="1"/>
  <c r="I87" i="53"/>
  <c r="N86" i="53"/>
  <c r="I86" i="53"/>
  <c r="N85" i="53"/>
  <c r="I85" i="53"/>
  <c r="N84" i="53"/>
  <c r="O84" i="53" s="1"/>
  <c r="I84" i="53"/>
  <c r="N83" i="53"/>
  <c r="I83" i="53"/>
  <c r="N82" i="53"/>
  <c r="I82" i="53"/>
  <c r="N81" i="53"/>
  <c r="O81" i="53" s="1"/>
  <c r="I81" i="53"/>
  <c r="N80" i="53"/>
  <c r="I80" i="53"/>
  <c r="N79" i="53"/>
  <c r="I79" i="53"/>
  <c r="N78" i="53"/>
  <c r="I78" i="53"/>
  <c r="N77" i="53"/>
  <c r="O77" i="53" s="1"/>
  <c r="I77" i="53"/>
  <c r="N76" i="53"/>
  <c r="O76" i="53" s="1"/>
  <c r="I76" i="53"/>
  <c r="N75" i="53"/>
  <c r="I75" i="53"/>
  <c r="O75" i="53" s="1"/>
  <c r="N74" i="53"/>
  <c r="O74" i="53" s="1"/>
  <c r="I74" i="53"/>
  <c r="N73" i="53"/>
  <c r="I73" i="53"/>
  <c r="N72" i="53"/>
  <c r="I72" i="53"/>
  <c r="N71" i="53"/>
  <c r="I71" i="53"/>
  <c r="N70" i="53"/>
  <c r="O70" i="53" s="1"/>
  <c r="I70" i="53"/>
  <c r="N69" i="53"/>
  <c r="O69" i="53" s="1"/>
  <c r="I69" i="53"/>
  <c r="N68" i="53"/>
  <c r="I68" i="53"/>
  <c r="N67" i="53"/>
  <c r="O67" i="53" s="1"/>
  <c r="I67" i="53"/>
  <c r="N66" i="53"/>
  <c r="I66" i="53"/>
  <c r="N65" i="53"/>
  <c r="I65" i="53"/>
  <c r="O65" i="53" s="1"/>
  <c r="N64" i="53"/>
  <c r="I64" i="53"/>
  <c r="N63" i="53"/>
  <c r="O63" i="53" s="1"/>
  <c r="I63" i="53"/>
  <c r="M58" i="53"/>
  <c r="L58" i="53"/>
  <c r="K58" i="53"/>
  <c r="J58" i="53"/>
  <c r="H58" i="53"/>
  <c r="I58" i="53" s="1"/>
  <c r="G58" i="53"/>
  <c r="F58" i="53"/>
  <c r="E58" i="53"/>
  <c r="D58" i="53"/>
  <c r="C58" i="53"/>
  <c r="M57" i="53"/>
  <c r="L57" i="53"/>
  <c r="K57" i="53"/>
  <c r="N57" i="53" s="1"/>
  <c r="J57" i="53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I54" i="53"/>
  <c r="P53" i="53"/>
  <c r="N53" i="53"/>
  <c r="I53" i="53"/>
  <c r="O53" i="53" s="1"/>
  <c r="N52" i="53"/>
  <c r="I52" i="53"/>
  <c r="O52" i="53" s="1"/>
  <c r="N51" i="53"/>
  <c r="I51" i="53"/>
  <c r="O50" i="53"/>
  <c r="N50" i="53"/>
  <c r="I50" i="53"/>
  <c r="N49" i="53"/>
  <c r="O49" i="53" s="1"/>
  <c r="I49" i="53"/>
  <c r="N48" i="53"/>
  <c r="I48" i="53"/>
  <c r="N47" i="53"/>
  <c r="O47" i="53" s="1"/>
  <c r="I47" i="53"/>
  <c r="N46" i="53"/>
  <c r="I46" i="53"/>
  <c r="N45" i="53"/>
  <c r="I45" i="53"/>
  <c r="O45" i="53" s="1"/>
  <c r="N44" i="53"/>
  <c r="I44" i="53"/>
  <c r="O44" i="53" s="1"/>
  <c r="N43" i="53"/>
  <c r="O43" i="53" s="1"/>
  <c r="I43" i="53"/>
  <c r="N42" i="53"/>
  <c r="I42" i="53"/>
  <c r="O42" i="53" s="1"/>
  <c r="N41" i="53"/>
  <c r="I41" i="53"/>
  <c r="N40" i="53"/>
  <c r="O40" i="53" s="1"/>
  <c r="I40" i="53"/>
  <c r="O39" i="53"/>
  <c r="N39" i="53"/>
  <c r="I39" i="53"/>
  <c r="N38" i="53"/>
  <c r="I38" i="53"/>
  <c r="O37" i="53"/>
  <c r="N37" i="53"/>
  <c r="I37" i="53"/>
  <c r="N36" i="53"/>
  <c r="I36" i="53"/>
  <c r="N35" i="53"/>
  <c r="I35" i="53"/>
  <c r="N34" i="53"/>
  <c r="I34" i="53"/>
  <c r="O34" i="53" s="1"/>
  <c r="N33" i="53"/>
  <c r="O33" i="53" s="1"/>
  <c r="I33" i="53"/>
  <c r="N32" i="53"/>
  <c r="O32" i="53" s="1"/>
  <c r="I32" i="53"/>
  <c r="N31" i="53"/>
  <c r="I31" i="53"/>
  <c r="O31" i="53" s="1"/>
  <c r="N30" i="53"/>
  <c r="O30" i="53" s="1"/>
  <c r="I30" i="53"/>
  <c r="N29" i="53"/>
  <c r="O29" i="53" s="1"/>
  <c r="I29" i="53"/>
  <c r="N28" i="53"/>
  <c r="I28" i="53"/>
  <c r="O28" i="53" s="1"/>
  <c r="N27" i="53"/>
  <c r="I27" i="53"/>
  <c r="N26" i="53"/>
  <c r="I26" i="53"/>
  <c r="N25" i="53"/>
  <c r="I25" i="53"/>
  <c r="N24" i="53"/>
  <c r="I24" i="53"/>
  <c r="O23" i="53"/>
  <c r="N23" i="53"/>
  <c r="I23" i="53"/>
  <c r="N22" i="53"/>
  <c r="O22" i="53" s="1"/>
  <c r="I22" i="53"/>
  <c r="N21" i="53"/>
  <c r="I21" i="53"/>
  <c r="N20" i="53"/>
  <c r="I20" i="53"/>
  <c r="O20" i="53" s="1"/>
  <c r="N19" i="53"/>
  <c r="I19" i="53"/>
  <c r="N18" i="53"/>
  <c r="I18" i="53"/>
  <c r="O18" i="53" s="1"/>
  <c r="N17" i="53"/>
  <c r="I17" i="53"/>
  <c r="N16" i="53"/>
  <c r="O16" i="53" s="1"/>
  <c r="I16" i="53"/>
  <c r="N15" i="53"/>
  <c r="I15" i="53"/>
  <c r="O15" i="53" s="1"/>
  <c r="N14" i="53"/>
  <c r="I14" i="53"/>
  <c r="O13" i="53"/>
  <c r="N13" i="53"/>
  <c r="I13" i="53"/>
  <c r="N12" i="53"/>
  <c r="I12" i="53"/>
  <c r="N11" i="53"/>
  <c r="I11" i="53"/>
  <c r="N10" i="53"/>
  <c r="O10" i="53" s="1"/>
  <c r="I10" i="53"/>
  <c r="N9" i="53"/>
  <c r="I9" i="53"/>
  <c r="N8" i="53"/>
  <c r="I8" i="53"/>
  <c r="N7" i="53"/>
  <c r="I7" i="53"/>
  <c r="O7" i="53" s="1"/>
  <c r="N6" i="53"/>
  <c r="O6" i="53" s="1"/>
  <c r="I6" i="53"/>
  <c r="N5" i="53"/>
  <c r="I5" i="53"/>
  <c r="O5" i="53" s="1"/>
  <c r="M138" i="52"/>
  <c r="L138" i="52"/>
  <c r="K138" i="52"/>
  <c r="J138" i="52"/>
  <c r="N138" i="52" s="1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O135" i="52"/>
  <c r="N135" i="52"/>
  <c r="I135" i="52"/>
  <c r="N134" i="52"/>
  <c r="I134" i="52"/>
  <c r="N133" i="52"/>
  <c r="I133" i="52"/>
  <c r="N132" i="52"/>
  <c r="I132" i="52"/>
  <c r="N131" i="52"/>
  <c r="O131" i="52" s="1"/>
  <c r="I131" i="52"/>
  <c r="N130" i="52"/>
  <c r="I130" i="52"/>
  <c r="N129" i="52"/>
  <c r="I129" i="52"/>
  <c r="N128" i="52"/>
  <c r="I128" i="52"/>
  <c r="O128" i="52" s="1"/>
  <c r="N127" i="52"/>
  <c r="I127" i="52"/>
  <c r="N126" i="52"/>
  <c r="I126" i="52"/>
  <c r="N125" i="52"/>
  <c r="I125" i="52"/>
  <c r="N124" i="52"/>
  <c r="O124" i="52" s="1"/>
  <c r="I124" i="52"/>
  <c r="N123" i="52"/>
  <c r="I123" i="52"/>
  <c r="N122" i="52"/>
  <c r="I122" i="52"/>
  <c r="N121" i="52"/>
  <c r="I121" i="52"/>
  <c r="N116" i="52"/>
  <c r="O116" i="52" s="1"/>
  <c r="I116" i="52"/>
  <c r="N115" i="52"/>
  <c r="O115" i="52" s="1"/>
  <c r="I115" i="52"/>
  <c r="N114" i="52"/>
  <c r="I114" i="52"/>
  <c r="N113" i="52"/>
  <c r="I113" i="52"/>
  <c r="N112" i="52"/>
  <c r="I112" i="52"/>
  <c r="P111" i="52"/>
  <c r="N111" i="52"/>
  <c r="O111" i="52" s="1"/>
  <c r="I111" i="52"/>
  <c r="N110" i="52"/>
  <c r="O110" i="52" s="1"/>
  <c r="I110" i="52"/>
  <c r="N109" i="52"/>
  <c r="I109" i="52"/>
  <c r="N108" i="52"/>
  <c r="I108" i="52"/>
  <c r="N107" i="52"/>
  <c r="I107" i="52"/>
  <c r="N106" i="52"/>
  <c r="I106" i="52"/>
  <c r="O106" i="52" s="1"/>
  <c r="N105" i="52"/>
  <c r="I105" i="52"/>
  <c r="N104" i="52"/>
  <c r="O104" i="52" s="1"/>
  <c r="I104" i="52"/>
  <c r="N103" i="52"/>
  <c r="O103" i="52" s="1"/>
  <c r="I103" i="52"/>
  <c r="N102" i="52"/>
  <c r="I102" i="52"/>
  <c r="N101" i="52"/>
  <c r="I101" i="52"/>
  <c r="N100" i="52"/>
  <c r="O100" i="52" s="1"/>
  <c r="I100" i="52"/>
  <c r="N99" i="52"/>
  <c r="I99" i="52"/>
  <c r="N98" i="52"/>
  <c r="O98" i="52" s="1"/>
  <c r="I98" i="52"/>
  <c r="O97" i="52"/>
  <c r="N97" i="52"/>
  <c r="I97" i="52"/>
  <c r="N96" i="52"/>
  <c r="O96" i="52" s="1"/>
  <c r="I96" i="52"/>
  <c r="N95" i="52"/>
  <c r="I95" i="52"/>
  <c r="N94" i="52"/>
  <c r="I94" i="52"/>
  <c r="N93" i="52"/>
  <c r="O93" i="52" s="1"/>
  <c r="I93" i="52"/>
  <c r="N92" i="52"/>
  <c r="O92" i="52" s="1"/>
  <c r="I92" i="52"/>
  <c r="N91" i="52"/>
  <c r="I91" i="52"/>
  <c r="O91" i="52" s="1"/>
  <c r="N90" i="52"/>
  <c r="I90" i="52"/>
  <c r="N89" i="52"/>
  <c r="I89" i="52"/>
  <c r="N88" i="52"/>
  <c r="I88" i="52"/>
  <c r="N87" i="52"/>
  <c r="I87" i="52"/>
  <c r="N86" i="52"/>
  <c r="O86" i="52" s="1"/>
  <c r="I86" i="52"/>
  <c r="N85" i="52"/>
  <c r="O85" i="52" s="1"/>
  <c r="I85" i="52"/>
  <c r="N84" i="52"/>
  <c r="I84" i="52"/>
  <c r="N83" i="52"/>
  <c r="I83" i="52"/>
  <c r="O83" i="52" s="1"/>
  <c r="O82" i="52"/>
  <c r="N82" i="52"/>
  <c r="I82" i="52"/>
  <c r="N81" i="52"/>
  <c r="I81" i="52"/>
  <c r="O81" i="52" s="1"/>
  <c r="N80" i="52"/>
  <c r="I80" i="52"/>
  <c r="N79" i="52"/>
  <c r="O79" i="52" s="1"/>
  <c r="I79" i="52"/>
  <c r="N78" i="52"/>
  <c r="O78" i="52" s="1"/>
  <c r="I78" i="52"/>
  <c r="N77" i="52"/>
  <c r="I77" i="52"/>
  <c r="N76" i="52"/>
  <c r="I76" i="52"/>
  <c r="N75" i="52"/>
  <c r="I75" i="52"/>
  <c r="O75" i="52" s="1"/>
  <c r="N74" i="52"/>
  <c r="I74" i="52"/>
  <c r="N73" i="52"/>
  <c r="I73" i="52"/>
  <c r="O73" i="52" s="1"/>
  <c r="N72" i="52"/>
  <c r="O72" i="52" s="1"/>
  <c r="I72" i="52"/>
  <c r="N71" i="52"/>
  <c r="O71" i="52" s="1"/>
  <c r="I71" i="52"/>
  <c r="N70" i="52"/>
  <c r="I70" i="52"/>
  <c r="N69" i="52"/>
  <c r="I69" i="52"/>
  <c r="N68" i="52"/>
  <c r="O68" i="52" s="1"/>
  <c r="I68" i="52"/>
  <c r="N67" i="52"/>
  <c r="I67" i="52"/>
  <c r="O67" i="52" s="1"/>
  <c r="O66" i="52"/>
  <c r="N66" i="52"/>
  <c r="I66" i="52"/>
  <c r="O65" i="52"/>
  <c r="N65" i="52"/>
  <c r="I65" i="52"/>
  <c r="N64" i="52"/>
  <c r="O64" i="52" s="1"/>
  <c r="I64" i="52"/>
  <c r="N63" i="52"/>
  <c r="I63" i="52"/>
  <c r="M58" i="52"/>
  <c r="L58" i="52"/>
  <c r="K58" i="52"/>
  <c r="J58" i="52"/>
  <c r="H58" i="52"/>
  <c r="G58" i="52"/>
  <c r="F58" i="52"/>
  <c r="I58" i="52" s="1"/>
  <c r="E58" i="52"/>
  <c r="D58" i="52"/>
  <c r="C58" i="52"/>
  <c r="M57" i="52"/>
  <c r="L57" i="52"/>
  <c r="K57" i="52"/>
  <c r="J57" i="52"/>
  <c r="N57" i="52" s="1"/>
  <c r="H57" i="52"/>
  <c r="G57" i="52"/>
  <c r="F57" i="52"/>
  <c r="E57" i="52"/>
  <c r="D57" i="52"/>
  <c r="C57" i="52"/>
  <c r="M56" i="52"/>
  <c r="L56" i="52"/>
  <c r="K56" i="52"/>
  <c r="N56" i="52" s="1"/>
  <c r="J56" i="52"/>
  <c r="H56" i="52"/>
  <c r="G56" i="52"/>
  <c r="F56" i="52"/>
  <c r="E56" i="52"/>
  <c r="D56" i="52"/>
  <c r="C56" i="52"/>
  <c r="I56" i="52" s="1"/>
  <c r="N55" i="52"/>
  <c r="O55" i="52" s="1"/>
  <c r="I55" i="52"/>
  <c r="N54" i="52"/>
  <c r="O54" i="52" s="1"/>
  <c r="I54" i="52"/>
  <c r="P53" i="52"/>
  <c r="N53" i="52"/>
  <c r="I53" i="52"/>
  <c r="N52" i="52"/>
  <c r="O52" i="52" s="1"/>
  <c r="I52" i="52"/>
  <c r="N51" i="52"/>
  <c r="O51" i="52" s="1"/>
  <c r="I51" i="52"/>
  <c r="N50" i="52"/>
  <c r="I50" i="52"/>
  <c r="N49" i="52"/>
  <c r="I49" i="52"/>
  <c r="N48" i="52"/>
  <c r="O48" i="52" s="1"/>
  <c r="I48" i="52"/>
  <c r="N47" i="52"/>
  <c r="I47" i="52"/>
  <c r="N46" i="52"/>
  <c r="I46" i="52"/>
  <c r="O45" i="52"/>
  <c r="N45" i="52"/>
  <c r="I45" i="52"/>
  <c r="N44" i="52"/>
  <c r="O44" i="52" s="1"/>
  <c r="I44" i="52"/>
  <c r="N43" i="52"/>
  <c r="I43" i="52"/>
  <c r="N42" i="52"/>
  <c r="I42" i="52"/>
  <c r="N41" i="52"/>
  <c r="O41" i="52" s="1"/>
  <c r="I41" i="52"/>
  <c r="N40" i="52"/>
  <c r="O40" i="52" s="1"/>
  <c r="I40" i="52"/>
  <c r="N39" i="52"/>
  <c r="I39" i="52"/>
  <c r="O39" i="52" s="1"/>
  <c r="N38" i="52"/>
  <c r="O38" i="52" s="1"/>
  <c r="I38" i="52"/>
  <c r="N37" i="52"/>
  <c r="I37" i="52"/>
  <c r="O37" i="52" s="1"/>
  <c r="N36" i="52"/>
  <c r="I36" i="52"/>
  <c r="N35" i="52"/>
  <c r="I35" i="52"/>
  <c r="N34" i="52"/>
  <c r="O34" i="52" s="1"/>
  <c r="I34" i="52"/>
  <c r="N33" i="52"/>
  <c r="O33" i="52" s="1"/>
  <c r="I33" i="52"/>
  <c r="N32" i="52"/>
  <c r="I32" i="52"/>
  <c r="N31" i="52"/>
  <c r="I31" i="52"/>
  <c r="N30" i="52"/>
  <c r="I30" i="52"/>
  <c r="N29" i="52"/>
  <c r="I29" i="52"/>
  <c r="O29" i="52" s="1"/>
  <c r="N28" i="52"/>
  <c r="I28" i="52"/>
  <c r="N27" i="52"/>
  <c r="O27" i="52" s="1"/>
  <c r="I27" i="52"/>
  <c r="N26" i="52"/>
  <c r="O26" i="52" s="1"/>
  <c r="I26" i="52"/>
  <c r="N25" i="52"/>
  <c r="I25" i="52"/>
  <c r="N24" i="52"/>
  <c r="I24" i="52"/>
  <c r="N23" i="52"/>
  <c r="I23" i="52"/>
  <c r="N22" i="52"/>
  <c r="I22" i="52"/>
  <c r="N21" i="52"/>
  <c r="I21" i="52"/>
  <c r="O21" i="52" s="1"/>
  <c r="N20" i="52"/>
  <c r="O20" i="52" s="1"/>
  <c r="I20" i="52"/>
  <c r="N19" i="52"/>
  <c r="O19" i="52" s="1"/>
  <c r="I19" i="52"/>
  <c r="N18" i="52"/>
  <c r="I18" i="52"/>
  <c r="N17" i="52"/>
  <c r="I17" i="52"/>
  <c r="N16" i="52"/>
  <c r="O16" i="52" s="1"/>
  <c r="I16" i="52"/>
  <c r="N15" i="52"/>
  <c r="I15" i="52"/>
  <c r="N14" i="52"/>
  <c r="I14" i="52"/>
  <c r="N13" i="52"/>
  <c r="O13" i="52" s="1"/>
  <c r="I13" i="52"/>
  <c r="N12" i="52"/>
  <c r="O12" i="52" s="1"/>
  <c r="I12" i="52"/>
  <c r="N11" i="52"/>
  <c r="I11" i="52"/>
  <c r="N10" i="52"/>
  <c r="I10" i="52"/>
  <c r="N9" i="52"/>
  <c r="O9" i="52" s="1"/>
  <c r="I9" i="52"/>
  <c r="N8" i="52"/>
  <c r="O8" i="52" s="1"/>
  <c r="I8" i="52"/>
  <c r="N7" i="52"/>
  <c r="I7" i="52"/>
  <c r="O7" i="52" s="1"/>
  <c r="N6" i="52"/>
  <c r="O6" i="52" s="1"/>
  <c r="I6" i="52"/>
  <c r="N5" i="52"/>
  <c r="I5" i="52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N135" i="51"/>
  <c r="O135" i="51" s="1"/>
  <c r="I135" i="51"/>
  <c r="N134" i="51"/>
  <c r="I134" i="51"/>
  <c r="N133" i="51"/>
  <c r="I133" i="51"/>
  <c r="N132" i="51"/>
  <c r="I132" i="51"/>
  <c r="N131" i="51"/>
  <c r="O131" i="51" s="1"/>
  <c r="I131" i="51"/>
  <c r="N130" i="51"/>
  <c r="I130" i="51"/>
  <c r="N129" i="51"/>
  <c r="O129" i="51" s="1"/>
  <c r="I129" i="51"/>
  <c r="N128" i="51"/>
  <c r="I128" i="51"/>
  <c r="N127" i="51"/>
  <c r="I127" i="51"/>
  <c r="N126" i="51"/>
  <c r="O126" i="51" s="1"/>
  <c r="I126" i="51"/>
  <c r="N125" i="51"/>
  <c r="I125" i="51"/>
  <c r="N124" i="51"/>
  <c r="O124" i="51" s="1"/>
  <c r="I124" i="51"/>
  <c r="N123" i="51"/>
  <c r="I123" i="51"/>
  <c r="N122" i="51"/>
  <c r="O122" i="51" s="1"/>
  <c r="I122" i="51"/>
  <c r="N121" i="51"/>
  <c r="I121" i="51"/>
  <c r="N116" i="51"/>
  <c r="O116" i="51" s="1"/>
  <c r="I116" i="51"/>
  <c r="N115" i="51"/>
  <c r="I115" i="51"/>
  <c r="N114" i="51"/>
  <c r="I114" i="51"/>
  <c r="N113" i="51"/>
  <c r="O113" i="51" s="1"/>
  <c r="I113" i="51"/>
  <c r="N112" i="51"/>
  <c r="O112" i="51" s="1"/>
  <c r="I112" i="51"/>
  <c r="P111" i="51"/>
  <c r="N111" i="51"/>
  <c r="O111" i="51" s="1"/>
  <c r="I111" i="51"/>
  <c r="N110" i="51"/>
  <c r="O110" i="51" s="1"/>
  <c r="I110" i="51"/>
  <c r="N109" i="51"/>
  <c r="I109" i="51"/>
  <c r="N108" i="51"/>
  <c r="O108" i="51" s="1"/>
  <c r="I108" i="51"/>
  <c r="N107" i="51"/>
  <c r="O107" i="51" s="1"/>
  <c r="I107" i="51"/>
  <c r="N106" i="51"/>
  <c r="O106" i="51" s="1"/>
  <c r="I106" i="51"/>
  <c r="O105" i="51"/>
  <c r="N105" i="51"/>
  <c r="I105" i="51"/>
  <c r="N104" i="51"/>
  <c r="O104" i="51" s="1"/>
  <c r="I104" i="51"/>
  <c r="N103" i="51"/>
  <c r="O103" i="51" s="1"/>
  <c r="I103" i="51"/>
  <c r="N102" i="51"/>
  <c r="I102" i="51"/>
  <c r="N101" i="51"/>
  <c r="O101" i="51" s="1"/>
  <c r="I101" i="51"/>
  <c r="N100" i="51"/>
  <c r="O100" i="51" s="1"/>
  <c r="I100" i="51"/>
  <c r="N99" i="51"/>
  <c r="O99" i="51" s="1"/>
  <c r="I99" i="51"/>
  <c r="O98" i="51"/>
  <c r="N98" i="51"/>
  <c r="I98" i="51"/>
  <c r="N97" i="51"/>
  <c r="I97" i="51"/>
  <c r="N96" i="51"/>
  <c r="O96" i="51" s="1"/>
  <c r="I96" i="51"/>
  <c r="N95" i="51"/>
  <c r="I95" i="51"/>
  <c r="N94" i="51"/>
  <c r="O94" i="51" s="1"/>
  <c r="I94" i="51"/>
  <c r="N93" i="51"/>
  <c r="O93" i="51" s="1"/>
  <c r="I93" i="51"/>
  <c r="N92" i="51"/>
  <c r="O92" i="51" s="1"/>
  <c r="I92" i="51"/>
  <c r="N91" i="51"/>
  <c r="I91" i="51"/>
  <c r="N90" i="51"/>
  <c r="I90" i="51"/>
  <c r="N89" i="51"/>
  <c r="I89" i="51"/>
  <c r="N88" i="51"/>
  <c r="I88" i="51"/>
  <c r="N87" i="51"/>
  <c r="O87" i="51" s="1"/>
  <c r="I87" i="51"/>
  <c r="N86" i="51"/>
  <c r="O86" i="51" s="1"/>
  <c r="I86" i="51"/>
  <c r="N85" i="51"/>
  <c r="O85" i="51" s="1"/>
  <c r="I85" i="51"/>
  <c r="N84" i="51"/>
  <c r="I84" i="51"/>
  <c r="N83" i="51"/>
  <c r="O83" i="51" s="1"/>
  <c r="I83" i="51"/>
  <c r="N82" i="51"/>
  <c r="I82" i="51"/>
  <c r="N81" i="51"/>
  <c r="I81" i="51"/>
  <c r="N80" i="51"/>
  <c r="O80" i="51" s="1"/>
  <c r="I80" i="51"/>
  <c r="N79" i="51"/>
  <c r="O79" i="51" s="1"/>
  <c r="I79" i="51"/>
  <c r="N78" i="51"/>
  <c r="O78" i="51" s="1"/>
  <c r="I78" i="51"/>
  <c r="N77" i="51"/>
  <c r="I77" i="51"/>
  <c r="N76" i="51"/>
  <c r="O76" i="51" s="1"/>
  <c r="I76" i="51"/>
  <c r="N75" i="51"/>
  <c r="O75" i="51" s="1"/>
  <c r="I75" i="51"/>
  <c r="O74" i="51"/>
  <c r="N74" i="51"/>
  <c r="I74" i="51"/>
  <c r="N73" i="51"/>
  <c r="O73" i="51" s="1"/>
  <c r="I73" i="51"/>
  <c r="N72" i="51"/>
  <c r="O72" i="51" s="1"/>
  <c r="I72" i="51"/>
  <c r="N71" i="51"/>
  <c r="O71" i="51" s="1"/>
  <c r="I71" i="51"/>
  <c r="N70" i="51"/>
  <c r="I70" i="51"/>
  <c r="N69" i="51"/>
  <c r="O69" i="51" s="1"/>
  <c r="I69" i="51"/>
  <c r="N68" i="51"/>
  <c r="O68" i="51" s="1"/>
  <c r="I68" i="51"/>
  <c r="N67" i="51"/>
  <c r="O67" i="51" s="1"/>
  <c r="I67" i="51"/>
  <c r="O66" i="51"/>
  <c r="N66" i="51"/>
  <c r="I66" i="51"/>
  <c r="N65" i="51"/>
  <c r="I65" i="51"/>
  <c r="O65" i="51" s="1"/>
  <c r="N64" i="51"/>
  <c r="O64" i="51" s="1"/>
  <c r="I64" i="51"/>
  <c r="N63" i="51"/>
  <c r="I63" i="51"/>
  <c r="M58" i="51"/>
  <c r="L58" i="51"/>
  <c r="K58" i="51"/>
  <c r="J58" i="51"/>
  <c r="N58" i="51" s="1"/>
  <c r="H58" i="51"/>
  <c r="G58" i="51"/>
  <c r="F58" i="51"/>
  <c r="I58" i="51" s="1"/>
  <c r="E58" i="51"/>
  <c r="D58" i="51"/>
  <c r="C58" i="51"/>
  <c r="M57" i="51"/>
  <c r="L57" i="51"/>
  <c r="K57" i="51"/>
  <c r="J57" i="51"/>
  <c r="N57" i="51" s="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I56" i="51" s="1"/>
  <c r="N55" i="51"/>
  <c r="I55" i="51"/>
  <c r="N54" i="51"/>
  <c r="I54" i="51"/>
  <c r="P53" i="51"/>
  <c r="N53" i="51"/>
  <c r="I53" i="51"/>
  <c r="O53" i="51" s="1"/>
  <c r="N52" i="51"/>
  <c r="I52" i="51"/>
  <c r="N51" i="51"/>
  <c r="I51" i="51"/>
  <c r="N50" i="51"/>
  <c r="I50" i="51"/>
  <c r="O50" i="51" s="1"/>
  <c r="N49" i="51"/>
  <c r="I49" i="51"/>
  <c r="N48" i="51"/>
  <c r="I48" i="51"/>
  <c r="N47" i="51"/>
  <c r="I47" i="51"/>
  <c r="N46" i="51"/>
  <c r="I46" i="51"/>
  <c r="O46" i="51" s="1"/>
  <c r="N45" i="51"/>
  <c r="O45" i="51" s="1"/>
  <c r="I45" i="51"/>
  <c r="N44" i="51"/>
  <c r="I44" i="51"/>
  <c r="N43" i="51"/>
  <c r="O43" i="51" s="1"/>
  <c r="I43" i="51"/>
  <c r="N42" i="51"/>
  <c r="I42" i="51"/>
  <c r="O42" i="51" s="1"/>
  <c r="N41" i="51"/>
  <c r="I41" i="51"/>
  <c r="N40" i="51"/>
  <c r="I40" i="51"/>
  <c r="N39" i="51"/>
  <c r="O39" i="51" s="1"/>
  <c r="I39" i="51"/>
  <c r="N38" i="51"/>
  <c r="O38" i="51" s="1"/>
  <c r="I38" i="51"/>
  <c r="N37" i="51"/>
  <c r="I37" i="51"/>
  <c r="N36" i="51"/>
  <c r="O36" i="51" s="1"/>
  <c r="I36" i="51"/>
  <c r="N35" i="51"/>
  <c r="I35" i="51"/>
  <c r="N34" i="51"/>
  <c r="I34" i="51"/>
  <c r="O34" i="51" s="1"/>
  <c r="N33" i="51"/>
  <c r="I33" i="51"/>
  <c r="N32" i="51"/>
  <c r="O32" i="51" s="1"/>
  <c r="I32" i="51"/>
  <c r="N31" i="51"/>
  <c r="I31" i="51"/>
  <c r="N30" i="51"/>
  <c r="I30" i="51"/>
  <c r="O30" i="51" s="1"/>
  <c r="N29" i="51"/>
  <c r="I29" i="51"/>
  <c r="N28" i="51"/>
  <c r="I28" i="51"/>
  <c r="N27" i="51"/>
  <c r="I27" i="51"/>
  <c r="N26" i="51"/>
  <c r="I26" i="51"/>
  <c r="O26" i="51" s="1"/>
  <c r="N25" i="51"/>
  <c r="O25" i="51" s="1"/>
  <c r="I25" i="51"/>
  <c r="N24" i="51"/>
  <c r="I24" i="51"/>
  <c r="N23" i="51"/>
  <c r="I23" i="51"/>
  <c r="N22" i="51"/>
  <c r="I22" i="51"/>
  <c r="O22" i="51" s="1"/>
  <c r="N21" i="51"/>
  <c r="I21" i="51"/>
  <c r="N20" i="51"/>
  <c r="I20" i="51"/>
  <c r="N19" i="51"/>
  <c r="I19" i="51"/>
  <c r="N18" i="51"/>
  <c r="I18" i="51"/>
  <c r="O18" i="51" s="1"/>
  <c r="N17" i="51"/>
  <c r="I17" i="51"/>
  <c r="N16" i="51"/>
  <c r="I16" i="51"/>
  <c r="N15" i="51"/>
  <c r="I15" i="51"/>
  <c r="N14" i="51"/>
  <c r="I14" i="51"/>
  <c r="O14" i="51" s="1"/>
  <c r="O13" i="51"/>
  <c r="N13" i="51"/>
  <c r="I13" i="51"/>
  <c r="N12" i="51"/>
  <c r="I12" i="51"/>
  <c r="N11" i="51"/>
  <c r="O11" i="51" s="1"/>
  <c r="I11" i="51"/>
  <c r="N10" i="51"/>
  <c r="I10" i="51"/>
  <c r="O10" i="51" s="1"/>
  <c r="N9" i="51"/>
  <c r="I9" i="51"/>
  <c r="N8" i="51"/>
  <c r="I8" i="51"/>
  <c r="N7" i="51"/>
  <c r="O7" i="51" s="1"/>
  <c r="I7" i="51"/>
  <c r="N6" i="51"/>
  <c r="O6" i="51" s="1"/>
  <c r="I6" i="51"/>
  <c r="N5" i="51"/>
  <c r="I5" i="51"/>
  <c r="M138" i="50"/>
  <c r="L138" i="50"/>
  <c r="K138" i="50"/>
  <c r="J138" i="50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N136" i="50" s="1"/>
  <c r="H136" i="50"/>
  <c r="G136" i="50"/>
  <c r="F136" i="50"/>
  <c r="E136" i="50"/>
  <c r="D136" i="50"/>
  <c r="C136" i="50"/>
  <c r="N135" i="50"/>
  <c r="O135" i="50" s="1"/>
  <c r="I135" i="50"/>
  <c r="N134" i="50"/>
  <c r="O134" i="50" s="1"/>
  <c r="I134" i="50"/>
  <c r="N133" i="50"/>
  <c r="I133" i="50"/>
  <c r="N132" i="50"/>
  <c r="I132" i="50"/>
  <c r="N131" i="50"/>
  <c r="I131" i="50"/>
  <c r="N130" i="50"/>
  <c r="O130" i="50" s="1"/>
  <c r="I130" i="50"/>
  <c r="N129" i="50"/>
  <c r="I129" i="50"/>
  <c r="O129" i="50" s="1"/>
  <c r="N128" i="50"/>
  <c r="I128" i="50"/>
  <c r="O127" i="50"/>
  <c r="N127" i="50"/>
  <c r="I127" i="50"/>
  <c r="N126" i="50"/>
  <c r="I126" i="50"/>
  <c r="N125" i="50"/>
  <c r="O125" i="50" s="1"/>
  <c r="I125" i="50"/>
  <c r="N124" i="50"/>
  <c r="I124" i="50"/>
  <c r="N123" i="50"/>
  <c r="I123" i="50"/>
  <c r="N122" i="50"/>
  <c r="I122" i="50"/>
  <c r="N121" i="50"/>
  <c r="I121" i="50"/>
  <c r="N116" i="50"/>
  <c r="I116" i="50"/>
  <c r="N115" i="50"/>
  <c r="I115" i="50"/>
  <c r="N114" i="50"/>
  <c r="I114" i="50"/>
  <c r="N113" i="50"/>
  <c r="I113" i="50"/>
  <c r="N112" i="50"/>
  <c r="I112" i="50"/>
  <c r="O112" i="50" s="1"/>
  <c r="P111" i="50"/>
  <c r="N111" i="50"/>
  <c r="O111" i="50" s="1"/>
  <c r="I111" i="50"/>
  <c r="N110" i="50"/>
  <c r="I110" i="50"/>
  <c r="N109" i="50"/>
  <c r="I109" i="50"/>
  <c r="O109" i="50" s="1"/>
  <c r="N108" i="50"/>
  <c r="O108" i="50" s="1"/>
  <c r="I108" i="50"/>
  <c r="N107" i="50"/>
  <c r="I107" i="50"/>
  <c r="O107" i="50" s="1"/>
  <c r="N106" i="50"/>
  <c r="I106" i="50"/>
  <c r="N105" i="50"/>
  <c r="I105" i="50"/>
  <c r="O105" i="50" s="1"/>
  <c r="N104" i="50"/>
  <c r="I104" i="50"/>
  <c r="N103" i="50"/>
  <c r="I103" i="50"/>
  <c r="N102" i="50"/>
  <c r="I102" i="50"/>
  <c r="N101" i="50"/>
  <c r="I101" i="50"/>
  <c r="O101" i="50" s="1"/>
  <c r="N100" i="50"/>
  <c r="I100" i="50"/>
  <c r="N99" i="50"/>
  <c r="I99" i="50"/>
  <c r="O99" i="50" s="1"/>
  <c r="N98" i="50"/>
  <c r="I98" i="50"/>
  <c r="N97" i="50"/>
  <c r="O97" i="50" s="1"/>
  <c r="I97" i="50"/>
  <c r="N96" i="50"/>
  <c r="O96" i="50" s="1"/>
  <c r="I96" i="50"/>
  <c r="N95" i="50"/>
  <c r="I95" i="50"/>
  <c r="N94" i="50"/>
  <c r="I94" i="50"/>
  <c r="N93" i="50"/>
  <c r="I93" i="50"/>
  <c r="O93" i="50" s="1"/>
  <c r="N92" i="50"/>
  <c r="O92" i="50" s="1"/>
  <c r="I92" i="50"/>
  <c r="N91" i="50"/>
  <c r="I91" i="50"/>
  <c r="N90" i="50"/>
  <c r="I90" i="50"/>
  <c r="N89" i="50"/>
  <c r="O89" i="50" s="1"/>
  <c r="I89" i="50"/>
  <c r="N88" i="50"/>
  <c r="I88" i="50"/>
  <c r="N87" i="50"/>
  <c r="I87" i="50"/>
  <c r="N86" i="50"/>
  <c r="I86" i="50"/>
  <c r="N85" i="50"/>
  <c r="I85" i="50"/>
  <c r="N84" i="50"/>
  <c r="I84" i="50"/>
  <c r="N83" i="50"/>
  <c r="I83" i="50"/>
  <c r="O83" i="50" s="1"/>
  <c r="N82" i="50"/>
  <c r="I82" i="50"/>
  <c r="O81" i="50"/>
  <c r="N81" i="50"/>
  <c r="I81" i="50"/>
  <c r="N80" i="50"/>
  <c r="I80" i="50"/>
  <c r="N79" i="50"/>
  <c r="I79" i="50"/>
  <c r="N78" i="50"/>
  <c r="O78" i="50" s="1"/>
  <c r="I78" i="50"/>
  <c r="N77" i="50"/>
  <c r="I77" i="50"/>
  <c r="N76" i="50"/>
  <c r="I76" i="50"/>
  <c r="N75" i="50"/>
  <c r="I75" i="50"/>
  <c r="N74" i="50"/>
  <c r="O74" i="50" s="1"/>
  <c r="I74" i="50"/>
  <c r="O73" i="50"/>
  <c r="N73" i="50"/>
  <c r="I73" i="50"/>
  <c r="N72" i="50"/>
  <c r="I72" i="50"/>
  <c r="N71" i="50"/>
  <c r="I71" i="50"/>
  <c r="N70" i="50"/>
  <c r="I70" i="50"/>
  <c r="N69" i="50"/>
  <c r="I69" i="50"/>
  <c r="O69" i="50" s="1"/>
  <c r="N68" i="50"/>
  <c r="I68" i="50"/>
  <c r="N67" i="50"/>
  <c r="I67" i="50"/>
  <c r="O67" i="50" s="1"/>
  <c r="N66" i="50"/>
  <c r="I66" i="50"/>
  <c r="N65" i="50"/>
  <c r="I65" i="50"/>
  <c r="O65" i="50" s="1"/>
  <c r="N64" i="50"/>
  <c r="I64" i="50"/>
  <c r="N63" i="50"/>
  <c r="O63" i="50" s="1"/>
  <c r="I63" i="50"/>
  <c r="M58" i="50"/>
  <c r="L58" i="50"/>
  <c r="K58" i="50"/>
  <c r="J58" i="50"/>
  <c r="N58" i="50" s="1"/>
  <c r="H58" i="50"/>
  <c r="G58" i="50"/>
  <c r="I58" i="50" s="1"/>
  <c r="F58" i="50"/>
  <c r="E58" i="50"/>
  <c r="D58" i="50"/>
  <c r="C58" i="50"/>
  <c r="M57" i="50"/>
  <c r="L57" i="50"/>
  <c r="K57" i="50"/>
  <c r="J57" i="50"/>
  <c r="N57" i="50" s="1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O55" i="50" s="1"/>
  <c r="I55" i="50"/>
  <c r="N54" i="50"/>
  <c r="I54" i="50"/>
  <c r="P53" i="50"/>
  <c r="N53" i="50"/>
  <c r="O53" i="50" s="1"/>
  <c r="I53" i="50"/>
  <c r="N52" i="50"/>
  <c r="O52" i="50" s="1"/>
  <c r="I52" i="50"/>
  <c r="N51" i="50"/>
  <c r="I51" i="50"/>
  <c r="N50" i="50"/>
  <c r="I50" i="50"/>
  <c r="N49" i="50"/>
  <c r="I49" i="50"/>
  <c r="O49" i="50" s="1"/>
  <c r="N48" i="50"/>
  <c r="O48" i="50" s="1"/>
  <c r="I48" i="50"/>
  <c r="N47" i="50"/>
  <c r="I47" i="50"/>
  <c r="N46" i="50"/>
  <c r="I46" i="50"/>
  <c r="N45" i="50"/>
  <c r="O45" i="50" s="1"/>
  <c r="I45" i="50"/>
  <c r="N44" i="50"/>
  <c r="I44" i="50"/>
  <c r="N43" i="50"/>
  <c r="I43" i="50"/>
  <c r="N42" i="50"/>
  <c r="I42" i="50"/>
  <c r="N41" i="50"/>
  <c r="I41" i="50"/>
  <c r="N40" i="50"/>
  <c r="I40" i="50"/>
  <c r="N39" i="50"/>
  <c r="I39" i="50"/>
  <c r="O39" i="50" s="1"/>
  <c r="N38" i="50"/>
  <c r="I38" i="50"/>
  <c r="N37" i="50"/>
  <c r="I37" i="50"/>
  <c r="N36" i="50"/>
  <c r="I36" i="50"/>
  <c r="N35" i="50"/>
  <c r="I35" i="50"/>
  <c r="N34" i="50"/>
  <c r="O34" i="50" s="1"/>
  <c r="I34" i="50"/>
  <c r="N33" i="50"/>
  <c r="I33" i="50"/>
  <c r="N32" i="50"/>
  <c r="I32" i="50"/>
  <c r="N31" i="50"/>
  <c r="I31" i="50"/>
  <c r="O31" i="50" s="1"/>
  <c r="N30" i="50"/>
  <c r="O30" i="50" s="1"/>
  <c r="I30" i="50"/>
  <c r="N29" i="50"/>
  <c r="I29" i="50"/>
  <c r="N28" i="50"/>
  <c r="I28" i="50"/>
  <c r="N27" i="50"/>
  <c r="I27" i="50"/>
  <c r="N26" i="50"/>
  <c r="I26" i="50"/>
  <c r="N25" i="50"/>
  <c r="I25" i="50"/>
  <c r="N24" i="50"/>
  <c r="I24" i="50"/>
  <c r="N23" i="50"/>
  <c r="I23" i="50"/>
  <c r="O23" i="50" s="1"/>
  <c r="N22" i="50"/>
  <c r="I22" i="50"/>
  <c r="N21" i="50"/>
  <c r="I21" i="50"/>
  <c r="N20" i="50"/>
  <c r="I20" i="50"/>
  <c r="N19" i="50"/>
  <c r="O19" i="50" s="1"/>
  <c r="I19" i="50"/>
  <c r="N18" i="50"/>
  <c r="O18" i="50" s="1"/>
  <c r="I18" i="50"/>
  <c r="N17" i="50"/>
  <c r="I17" i="50"/>
  <c r="N16" i="50"/>
  <c r="I16" i="50"/>
  <c r="N15" i="50"/>
  <c r="I15" i="50"/>
  <c r="O15" i="50" s="1"/>
  <c r="N14" i="50"/>
  <c r="O14" i="50" s="1"/>
  <c r="I14" i="50"/>
  <c r="N13" i="50"/>
  <c r="I13" i="50"/>
  <c r="N12" i="50"/>
  <c r="I12" i="50"/>
  <c r="N11" i="50"/>
  <c r="I11" i="50"/>
  <c r="N10" i="50"/>
  <c r="I10" i="50"/>
  <c r="N9" i="50"/>
  <c r="I9" i="50"/>
  <c r="N8" i="50"/>
  <c r="I8" i="50"/>
  <c r="N7" i="50"/>
  <c r="I7" i="50"/>
  <c r="O7" i="50" s="1"/>
  <c r="N6" i="50"/>
  <c r="I6" i="50"/>
  <c r="N5" i="50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N133" i="49"/>
  <c r="I133" i="49"/>
  <c r="N132" i="49"/>
  <c r="I132" i="49"/>
  <c r="O132" i="49" s="1"/>
  <c r="N131" i="49"/>
  <c r="I131" i="49"/>
  <c r="N130" i="49"/>
  <c r="O130" i="49" s="1"/>
  <c r="I130" i="49"/>
  <c r="N129" i="49"/>
  <c r="I129" i="49"/>
  <c r="N128" i="49"/>
  <c r="O128" i="49" s="1"/>
  <c r="I128" i="49"/>
  <c r="O127" i="49"/>
  <c r="N127" i="49"/>
  <c r="I127" i="49"/>
  <c r="N126" i="49"/>
  <c r="I126" i="49"/>
  <c r="N125" i="49"/>
  <c r="I125" i="49"/>
  <c r="N124" i="49"/>
  <c r="I124" i="49"/>
  <c r="O124" i="49" s="1"/>
  <c r="N123" i="49"/>
  <c r="I123" i="49"/>
  <c r="O123" i="49" s="1"/>
  <c r="N122" i="49"/>
  <c r="I122" i="49"/>
  <c r="N121" i="49"/>
  <c r="I121" i="49"/>
  <c r="N116" i="49"/>
  <c r="I116" i="49"/>
  <c r="N115" i="49"/>
  <c r="I115" i="49"/>
  <c r="N114" i="49"/>
  <c r="I114" i="49"/>
  <c r="N113" i="49"/>
  <c r="O113" i="49" s="1"/>
  <c r="I113" i="49"/>
  <c r="N112" i="49"/>
  <c r="I112" i="49"/>
  <c r="P111" i="49"/>
  <c r="N111" i="49"/>
  <c r="O111" i="49" s="1"/>
  <c r="I111" i="49"/>
  <c r="N110" i="49"/>
  <c r="I110" i="49"/>
  <c r="O110" i="49" s="1"/>
  <c r="N109" i="49"/>
  <c r="I109" i="49"/>
  <c r="O109" i="49" s="1"/>
  <c r="N108" i="49"/>
  <c r="O108" i="49" s="1"/>
  <c r="I108" i="49"/>
  <c r="N107" i="49"/>
  <c r="O107" i="49" s="1"/>
  <c r="I107" i="49"/>
  <c r="N106" i="49"/>
  <c r="I106" i="49"/>
  <c r="N105" i="49"/>
  <c r="I105" i="49"/>
  <c r="O105" i="49" s="1"/>
  <c r="N104" i="49"/>
  <c r="I104" i="49"/>
  <c r="N103" i="49"/>
  <c r="O103" i="49" s="1"/>
  <c r="I103" i="49"/>
  <c r="N102" i="49"/>
  <c r="I102" i="49"/>
  <c r="O102" i="49" s="1"/>
  <c r="N101" i="49"/>
  <c r="I101" i="49"/>
  <c r="O101" i="49" s="1"/>
  <c r="N100" i="49"/>
  <c r="I100" i="49"/>
  <c r="N99" i="49"/>
  <c r="O99" i="49" s="1"/>
  <c r="I99" i="49"/>
  <c r="N98" i="49"/>
  <c r="O98" i="49" s="1"/>
  <c r="I98" i="49"/>
  <c r="N97" i="49"/>
  <c r="O97" i="49" s="1"/>
  <c r="I97" i="49"/>
  <c r="N96" i="49"/>
  <c r="O96" i="49" s="1"/>
  <c r="I96" i="49"/>
  <c r="N95" i="49"/>
  <c r="I95" i="49"/>
  <c r="N94" i="49"/>
  <c r="I94" i="49"/>
  <c r="N93" i="49"/>
  <c r="I93" i="49"/>
  <c r="O93" i="49" s="1"/>
  <c r="N92" i="49"/>
  <c r="O92" i="49" s="1"/>
  <c r="I92" i="49"/>
  <c r="N91" i="49"/>
  <c r="I91" i="49"/>
  <c r="N90" i="49"/>
  <c r="I90" i="49"/>
  <c r="N89" i="49"/>
  <c r="O89" i="49" s="1"/>
  <c r="I89" i="49"/>
  <c r="N88" i="49"/>
  <c r="O88" i="49" s="1"/>
  <c r="I88" i="49"/>
  <c r="N87" i="49"/>
  <c r="O87" i="49" s="1"/>
  <c r="I87" i="49"/>
  <c r="N86" i="49"/>
  <c r="I86" i="49"/>
  <c r="O86" i="49" s="1"/>
  <c r="N85" i="49"/>
  <c r="I85" i="49"/>
  <c r="N84" i="49"/>
  <c r="O84" i="49" s="1"/>
  <c r="I84" i="49"/>
  <c r="N83" i="49"/>
  <c r="O83" i="49" s="1"/>
  <c r="I83" i="49"/>
  <c r="N82" i="49"/>
  <c r="I82" i="49"/>
  <c r="N81" i="49"/>
  <c r="I81" i="49"/>
  <c r="N80" i="49"/>
  <c r="I80" i="49"/>
  <c r="N79" i="49"/>
  <c r="I79" i="49"/>
  <c r="N78" i="49"/>
  <c r="I78" i="49"/>
  <c r="O78" i="49" s="1"/>
  <c r="N77" i="49"/>
  <c r="I77" i="49"/>
  <c r="N76" i="49"/>
  <c r="I76" i="49"/>
  <c r="N75" i="49"/>
  <c r="I75" i="49"/>
  <c r="N74" i="49"/>
  <c r="O74" i="49" s="1"/>
  <c r="I74" i="49"/>
  <c r="O73" i="49"/>
  <c r="N73" i="49"/>
  <c r="I73" i="49"/>
  <c r="N72" i="49"/>
  <c r="O72" i="49" s="1"/>
  <c r="I72" i="49"/>
  <c r="N71" i="49"/>
  <c r="I71" i="49"/>
  <c r="N70" i="49"/>
  <c r="I70" i="49"/>
  <c r="O70" i="49" s="1"/>
  <c r="N69" i="49"/>
  <c r="I69" i="49"/>
  <c r="O69" i="49" s="1"/>
  <c r="N68" i="49"/>
  <c r="O68" i="49" s="1"/>
  <c r="I68" i="49"/>
  <c r="N67" i="49"/>
  <c r="I67" i="49"/>
  <c r="N66" i="49"/>
  <c r="I66" i="49"/>
  <c r="N65" i="49"/>
  <c r="I65" i="49"/>
  <c r="O65" i="49" s="1"/>
  <c r="N64" i="49"/>
  <c r="I64" i="49"/>
  <c r="N63" i="49"/>
  <c r="O63" i="49" s="1"/>
  <c r="I63" i="49"/>
  <c r="M58" i="49"/>
  <c r="L58" i="49"/>
  <c r="K58" i="49"/>
  <c r="J58" i="49"/>
  <c r="H58" i="49"/>
  <c r="G58" i="49"/>
  <c r="I58" i="49" s="1"/>
  <c r="F58" i="49"/>
  <c r="E58" i="49"/>
  <c r="D58" i="49"/>
  <c r="C58" i="49"/>
  <c r="M57" i="49"/>
  <c r="L57" i="49"/>
  <c r="K57" i="49"/>
  <c r="J57" i="49"/>
  <c r="N57" i="49" s="1"/>
  <c r="H57" i="49"/>
  <c r="G57" i="49"/>
  <c r="F57" i="49"/>
  <c r="E57" i="49"/>
  <c r="D57" i="49"/>
  <c r="C57" i="49"/>
  <c r="I57" i="49" s="1"/>
  <c r="M56" i="49"/>
  <c r="L56" i="49"/>
  <c r="K56" i="49"/>
  <c r="J56" i="49"/>
  <c r="H56" i="49"/>
  <c r="G56" i="49"/>
  <c r="F56" i="49"/>
  <c r="E56" i="49"/>
  <c r="D56" i="49"/>
  <c r="C56" i="49"/>
  <c r="N55" i="49"/>
  <c r="I55" i="49"/>
  <c r="O55" i="49" s="1"/>
  <c r="N54" i="49"/>
  <c r="I54" i="49"/>
  <c r="O54" i="49" s="1"/>
  <c r="P53" i="49"/>
  <c r="N53" i="49"/>
  <c r="O53" i="49" s="1"/>
  <c r="I53" i="49"/>
  <c r="N52" i="49"/>
  <c r="I52" i="49"/>
  <c r="N51" i="49"/>
  <c r="I51" i="49"/>
  <c r="N50" i="49"/>
  <c r="I50" i="49"/>
  <c r="O50" i="49" s="1"/>
  <c r="N49" i="49"/>
  <c r="I49" i="49"/>
  <c r="O49" i="49" s="1"/>
  <c r="N48" i="49"/>
  <c r="I48" i="49"/>
  <c r="N47" i="49"/>
  <c r="I47" i="49"/>
  <c r="N46" i="49"/>
  <c r="I46" i="49"/>
  <c r="N45" i="49"/>
  <c r="O45" i="49" s="1"/>
  <c r="I45" i="49"/>
  <c r="N44" i="49"/>
  <c r="I44" i="49"/>
  <c r="N43" i="49"/>
  <c r="I43" i="49"/>
  <c r="N42" i="49"/>
  <c r="I42" i="49"/>
  <c r="O42" i="49" s="1"/>
  <c r="N41" i="49"/>
  <c r="I41" i="49"/>
  <c r="N40" i="49"/>
  <c r="I40" i="49"/>
  <c r="N39" i="49"/>
  <c r="I39" i="49"/>
  <c r="N38" i="49"/>
  <c r="I38" i="49"/>
  <c r="N37" i="49"/>
  <c r="I37" i="49"/>
  <c r="N36" i="49"/>
  <c r="I36" i="49"/>
  <c r="N35" i="49"/>
  <c r="I35" i="49"/>
  <c r="N34" i="49"/>
  <c r="I34" i="49"/>
  <c r="O34" i="49" s="1"/>
  <c r="N33" i="49"/>
  <c r="I33" i="49"/>
  <c r="N32" i="49"/>
  <c r="I32" i="49"/>
  <c r="N31" i="49"/>
  <c r="I31" i="49"/>
  <c r="N30" i="49"/>
  <c r="O30" i="49" s="1"/>
  <c r="I30" i="49"/>
  <c r="N29" i="49"/>
  <c r="I29" i="49"/>
  <c r="N28" i="49"/>
  <c r="I28" i="49"/>
  <c r="N27" i="49"/>
  <c r="I27" i="49"/>
  <c r="N26" i="49"/>
  <c r="I26" i="49"/>
  <c r="O26" i="49" s="1"/>
  <c r="N25" i="49"/>
  <c r="I25" i="49"/>
  <c r="N24" i="49"/>
  <c r="I24" i="49"/>
  <c r="N23" i="49"/>
  <c r="I23" i="49"/>
  <c r="N22" i="49"/>
  <c r="I22" i="49"/>
  <c r="N21" i="49"/>
  <c r="I21" i="49"/>
  <c r="N20" i="49"/>
  <c r="I20" i="49"/>
  <c r="N19" i="49"/>
  <c r="O19" i="49" s="1"/>
  <c r="I19" i="49"/>
  <c r="N18" i="49"/>
  <c r="I18" i="49"/>
  <c r="O18" i="49" s="1"/>
  <c r="N17" i="49"/>
  <c r="I17" i="49"/>
  <c r="N16" i="49"/>
  <c r="I16" i="49"/>
  <c r="N15" i="49"/>
  <c r="O15" i="49" s="1"/>
  <c r="I15" i="49"/>
  <c r="N14" i="49"/>
  <c r="I14" i="49"/>
  <c r="N13" i="49"/>
  <c r="I13" i="49"/>
  <c r="N12" i="49"/>
  <c r="I12" i="49"/>
  <c r="N11" i="49"/>
  <c r="O11" i="49" s="1"/>
  <c r="I11" i="49"/>
  <c r="N10" i="49"/>
  <c r="I10" i="49"/>
  <c r="O10" i="49" s="1"/>
  <c r="N9" i="49"/>
  <c r="I9" i="49"/>
  <c r="N8" i="49"/>
  <c r="I8" i="49"/>
  <c r="N7" i="49"/>
  <c r="O7" i="49" s="1"/>
  <c r="I7" i="49"/>
  <c r="N6" i="49"/>
  <c r="I6" i="49"/>
  <c r="N5" i="49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N136" i="48" s="1"/>
  <c r="H136" i="48"/>
  <c r="G136" i="48"/>
  <c r="F136" i="48"/>
  <c r="E136" i="48"/>
  <c r="D136" i="48"/>
  <c r="C136" i="48"/>
  <c r="N135" i="48"/>
  <c r="O135" i="48" s="1"/>
  <c r="I135" i="48"/>
  <c r="N134" i="48"/>
  <c r="I134" i="48"/>
  <c r="N133" i="48"/>
  <c r="I133" i="48"/>
  <c r="N132" i="48"/>
  <c r="I132" i="48"/>
  <c r="N131" i="48"/>
  <c r="O131" i="48" s="1"/>
  <c r="I131" i="48"/>
  <c r="N130" i="48"/>
  <c r="I130" i="48"/>
  <c r="N129" i="48"/>
  <c r="I129" i="48"/>
  <c r="O129" i="48" s="1"/>
  <c r="N128" i="48"/>
  <c r="I128" i="48"/>
  <c r="O128" i="48" s="1"/>
  <c r="N127" i="48"/>
  <c r="I127" i="48"/>
  <c r="N126" i="48"/>
  <c r="I126" i="48"/>
  <c r="N125" i="48"/>
  <c r="I125" i="48"/>
  <c r="N124" i="48"/>
  <c r="O124" i="48" s="1"/>
  <c r="I124" i="48"/>
  <c r="N123" i="48"/>
  <c r="I123" i="48"/>
  <c r="N122" i="48"/>
  <c r="I122" i="48"/>
  <c r="N121" i="48"/>
  <c r="I121" i="48"/>
  <c r="O121" i="48" s="1"/>
  <c r="N116" i="48"/>
  <c r="O116" i="48" s="1"/>
  <c r="I116" i="48"/>
  <c r="N115" i="48"/>
  <c r="I115" i="48"/>
  <c r="N114" i="48"/>
  <c r="I114" i="48"/>
  <c r="N113" i="48"/>
  <c r="I113" i="48"/>
  <c r="N112" i="48"/>
  <c r="I112" i="48"/>
  <c r="P111" i="48"/>
  <c r="N111" i="48"/>
  <c r="I111" i="48"/>
  <c r="N110" i="48"/>
  <c r="O110" i="48" s="1"/>
  <c r="I110" i="48"/>
  <c r="N109" i="48"/>
  <c r="I109" i="48"/>
  <c r="N108" i="48"/>
  <c r="I108" i="48"/>
  <c r="N107" i="48"/>
  <c r="I107" i="48"/>
  <c r="O107" i="48" s="1"/>
  <c r="N106" i="48"/>
  <c r="O106" i="48" s="1"/>
  <c r="I106" i="48"/>
  <c r="O105" i="48"/>
  <c r="N105" i="48"/>
  <c r="I105" i="48"/>
  <c r="N104" i="48"/>
  <c r="I104" i="48"/>
  <c r="N103" i="48"/>
  <c r="O103" i="48" s="1"/>
  <c r="I103" i="48"/>
  <c r="N102" i="48"/>
  <c r="I102" i="48"/>
  <c r="N101" i="48"/>
  <c r="I101" i="48"/>
  <c r="N100" i="48"/>
  <c r="I100" i="48"/>
  <c r="N99" i="48"/>
  <c r="I99" i="48"/>
  <c r="O99" i="48" s="1"/>
  <c r="N98" i="48"/>
  <c r="O98" i="48" s="1"/>
  <c r="I98" i="48"/>
  <c r="N97" i="48"/>
  <c r="I97" i="48"/>
  <c r="O97" i="48" s="1"/>
  <c r="N96" i="48"/>
  <c r="O96" i="48" s="1"/>
  <c r="I96" i="48"/>
  <c r="N95" i="48"/>
  <c r="I95" i="48"/>
  <c r="N94" i="48"/>
  <c r="I94" i="48"/>
  <c r="N93" i="48"/>
  <c r="I93" i="48"/>
  <c r="N92" i="48"/>
  <c r="O92" i="48" s="1"/>
  <c r="I92" i="48"/>
  <c r="N91" i="48"/>
  <c r="I91" i="48"/>
  <c r="O91" i="48" s="1"/>
  <c r="N90" i="48"/>
  <c r="I90" i="48"/>
  <c r="N89" i="48"/>
  <c r="I89" i="48"/>
  <c r="O89" i="48" s="1"/>
  <c r="N88" i="48"/>
  <c r="I88" i="48"/>
  <c r="N87" i="48"/>
  <c r="I87" i="48"/>
  <c r="N86" i="48"/>
  <c r="I86" i="48"/>
  <c r="N85" i="48"/>
  <c r="O85" i="48" s="1"/>
  <c r="I85" i="48"/>
  <c r="N84" i="48"/>
  <c r="I84" i="48"/>
  <c r="N83" i="48"/>
  <c r="I83" i="48"/>
  <c r="O83" i="48" s="1"/>
  <c r="N82" i="48"/>
  <c r="I82" i="48"/>
  <c r="N81" i="48"/>
  <c r="I81" i="48"/>
  <c r="N80" i="48"/>
  <c r="I80" i="48"/>
  <c r="N79" i="48"/>
  <c r="I79" i="48"/>
  <c r="N78" i="48"/>
  <c r="O78" i="48" s="1"/>
  <c r="I78" i="48"/>
  <c r="N77" i="48"/>
  <c r="I77" i="48"/>
  <c r="N76" i="48"/>
  <c r="I76" i="48"/>
  <c r="N75" i="48"/>
  <c r="I75" i="48"/>
  <c r="O75" i="48" s="1"/>
  <c r="O74" i="48"/>
  <c r="N74" i="48"/>
  <c r="I74" i="48"/>
  <c r="N73" i="48"/>
  <c r="O73" i="48" s="1"/>
  <c r="I73" i="48"/>
  <c r="N72" i="48"/>
  <c r="I72" i="48"/>
  <c r="N71" i="48"/>
  <c r="O71" i="48" s="1"/>
  <c r="I71" i="48"/>
  <c r="N70" i="48"/>
  <c r="I70" i="48"/>
  <c r="N69" i="48"/>
  <c r="I69" i="48"/>
  <c r="N68" i="48"/>
  <c r="I68" i="48"/>
  <c r="N67" i="48"/>
  <c r="I67" i="48"/>
  <c r="O66" i="48"/>
  <c r="N66" i="48"/>
  <c r="I66" i="48"/>
  <c r="N65" i="48"/>
  <c r="I65" i="48"/>
  <c r="O65" i="48" s="1"/>
  <c r="N64" i="48"/>
  <c r="O64" i="48" s="1"/>
  <c r="I64" i="48"/>
  <c r="N63" i="48"/>
  <c r="I63" i="48"/>
  <c r="M58" i="48"/>
  <c r="L58" i="48"/>
  <c r="K58" i="48"/>
  <c r="J58" i="48"/>
  <c r="H58" i="48"/>
  <c r="G58" i="48"/>
  <c r="F58" i="48"/>
  <c r="I58" i="48" s="1"/>
  <c r="E58" i="48"/>
  <c r="D58" i="48"/>
  <c r="C58" i="48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N56" i="48" s="1"/>
  <c r="J56" i="48"/>
  <c r="H56" i="48"/>
  <c r="G56" i="48"/>
  <c r="F56" i="48"/>
  <c r="E56" i="48"/>
  <c r="D56" i="48"/>
  <c r="C56" i="48"/>
  <c r="I56" i="48" s="1"/>
  <c r="N55" i="48"/>
  <c r="I55" i="48"/>
  <c r="N54" i="48"/>
  <c r="I54" i="48"/>
  <c r="P53" i="48"/>
  <c r="N53" i="48"/>
  <c r="I53" i="48"/>
  <c r="N52" i="48"/>
  <c r="O52" i="48" s="1"/>
  <c r="I52" i="48"/>
  <c r="N51" i="48"/>
  <c r="I51" i="48"/>
  <c r="N50" i="48"/>
  <c r="O50" i="48" s="1"/>
  <c r="I50" i="48"/>
  <c r="N49" i="48"/>
  <c r="I49" i="48"/>
  <c r="N48" i="48"/>
  <c r="O48" i="48" s="1"/>
  <c r="I48" i="48"/>
  <c r="N47" i="48"/>
  <c r="I47" i="48"/>
  <c r="N46" i="48"/>
  <c r="I46" i="48"/>
  <c r="O46" i="48" s="1"/>
  <c r="O45" i="48"/>
  <c r="N45" i="48"/>
  <c r="I45" i="48"/>
  <c r="N44" i="48"/>
  <c r="I44" i="48"/>
  <c r="N43" i="48"/>
  <c r="O43" i="48" s="1"/>
  <c r="I43" i="48"/>
  <c r="N42" i="48"/>
  <c r="I42" i="48"/>
  <c r="N41" i="48"/>
  <c r="O41" i="48" s="1"/>
  <c r="I41" i="48"/>
  <c r="N40" i="48"/>
  <c r="I40" i="48"/>
  <c r="N39" i="48"/>
  <c r="I39" i="48"/>
  <c r="N38" i="48"/>
  <c r="O38" i="48" s="1"/>
  <c r="I38" i="48"/>
  <c r="N37" i="48"/>
  <c r="O37" i="48" s="1"/>
  <c r="I37" i="48"/>
  <c r="N36" i="48"/>
  <c r="O36" i="48" s="1"/>
  <c r="I36" i="48"/>
  <c r="N35" i="48"/>
  <c r="I35" i="48"/>
  <c r="N34" i="48"/>
  <c r="O34" i="48" s="1"/>
  <c r="I34" i="48"/>
  <c r="N33" i="48"/>
  <c r="I33" i="48"/>
  <c r="N32" i="48"/>
  <c r="O32" i="48" s="1"/>
  <c r="I32" i="48"/>
  <c r="N31" i="48"/>
  <c r="I31" i="48"/>
  <c r="O31" i="48" s="1"/>
  <c r="N30" i="48"/>
  <c r="O30" i="48" s="1"/>
  <c r="I30" i="48"/>
  <c r="N29" i="48"/>
  <c r="I29" i="48"/>
  <c r="O29" i="48" s="1"/>
  <c r="N28" i="48"/>
  <c r="I28" i="48"/>
  <c r="N27" i="48"/>
  <c r="O27" i="48" s="1"/>
  <c r="I27" i="48"/>
  <c r="N26" i="48"/>
  <c r="I26" i="48"/>
  <c r="N25" i="48"/>
  <c r="O25" i="48" s="1"/>
  <c r="I25" i="48"/>
  <c r="N24" i="48"/>
  <c r="I24" i="48"/>
  <c r="N23" i="48"/>
  <c r="I23" i="48"/>
  <c r="N22" i="48"/>
  <c r="I22" i="48"/>
  <c r="O22" i="48" s="1"/>
  <c r="N21" i="48"/>
  <c r="I21" i="48"/>
  <c r="O21" i="48" s="1"/>
  <c r="N20" i="48"/>
  <c r="O20" i="48" s="1"/>
  <c r="I20" i="48"/>
  <c r="N19" i="48"/>
  <c r="I19" i="48"/>
  <c r="N18" i="48"/>
  <c r="O18" i="48" s="1"/>
  <c r="I18" i="48"/>
  <c r="N17" i="48"/>
  <c r="I17" i="48"/>
  <c r="N16" i="48"/>
  <c r="O16" i="48" s="1"/>
  <c r="I16" i="48"/>
  <c r="N15" i="48"/>
  <c r="I15" i="48"/>
  <c r="N14" i="48"/>
  <c r="I14" i="48"/>
  <c r="O14" i="48" s="1"/>
  <c r="N13" i="48"/>
  <c r="O13" i="48" s="1"/>
  <c r="I13" i="48"/>
  <c r="N12" i="48"/>
  <c r="I12" i="48"/>
  <c r="N11" i="48"/>
  <c r="O11" i="48" s="1"/>
  <c r="I11" i="48"/>
  <c r="N10" i="48"/>
  <c r="I10" i="48"/>
  <c r="N9" i="48"/>
  <c r="O9" i="48" s="1"/>
  <c r="I9" i="48"/>
  <c r="N8" i="48"/>
  <c r="I8" i="48"/>
  <c r="N7" i="48"/>
  <c r="I7" i="48"/>
  <c r="O6" i="48"/>
  <c r="N6" i="48"/>
  <c r="I6" i="48"/>
  <c r="N5" i="48"/>
  <c r="O5" i="48" s="1"/>
  <c r="I5" i="48"/>
  <c r="M138" i="47"/>
  <c r="L138" i="47"/>
  <c r="K138" i="47"/>
  <c r="J138" i="47"/>
  <c r="H138" i="47"/>
  <c r="G138" i="47"/>
  <c r="F138" i="47"/>
  <c r="E138" i="47"/>
  <c r="D138" i="47"/>
  <c r="C138" i="47"/>
  <c r="M137" i="47"/>
  <c r="N137" i="47" s="1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H136" i="47"/>
  <c r="G136" i="47"/>
  <c r="F136" i="47"/>
  <c r="E136" i="47"/>
  <c r="D136" i="47"/>
  <c r="C136" i="47"/>
  <c r="O135" i="47"/>
  <c r="N135" i="47"/>
  <c r="I135" i="47"/>
  <c r="N134" i="47"/>
  <c r="I134" i="47"/>
  <c r="N133" i="47"/>
  <c r="I133" i="47"/>
  <c r="N132" i="47"/>
  <c r="I132" i="47"/>
  <c r="N131" i="47"/>
  <c r="I131" i="47"/>
  <c r="N130" i="47"/>
  <c r="I130" i="47"/>
  <c r="N129" i="47"/>
  <c r="O129" i="47" s="1"/>
  <c r="I129" i="47"/>
  <c r="N128" i="47"/>
  <c r="O128" i="47" s="1"/>
  <c r="I128" i="47"/>
  <c r="N127" i="47"/>
  <c r="I127" i="47"/>
  <c r="O127" i="47" s="1"/>
  <c r="N126" i="47"/>
  <c r="I126" i="47"/>
  <c r="N125" i="47"/>
  <c r="I125" i="47"/>
  <c r="N124" i="47"/>
  <c r="O124" i="47" s="1"/>
  <c r="I124" i="47"/>
  <c r="N123" i="47"/>
  <c r="I123" i="47"/>
  <c r="O123" i="47" s="1"/>
  <c r="N122" i="47"/>
  <c r="I122" i="47"/>
  <c r="N121" i="47"/>
  <c r="I121" i="47"/>
  <c r="N116" i="47"/>
  <c r="O116" i="47" s="1"/>
  <c r="I116" i="47"/>
  <c r="N115" i="47"/>
  <c r="O115" i="47" s="1"/>
  <c r="I115" i="47"/>
  <c r="N114" i="47"/>
  <c r="I114" i="47"/>
  <c r="O114" i="47" s="1"/>
  <c r="N113" i="47"/>
  <c r="I113" i="47"/>
  <c r="N112" i="47"/>
  <c r="I112" i="47"/>
  <c r="P111" i="47"/>
  <c r="N111" i="47"/>
  <c r="I111" i="47"/>
  <c r="N110" i="47"/>
  <c r="O110" i="47" s="1"/>
  <c r="I110" i="47"/>
  <c r="N109" i="47"/>
  <c r="I109" i="47"/>
  <c r="N108" i="47"/>
  <c r="O108" i="47" s="1"/>
  <c r="I108" i="47"/>
  <c r="N107" i="47"/>
  <c r="I107" i="47"/>
  <c r="N106" i="47"/>
  <c r="O106" i="47" s="1"/>
  <c r="I106" i="47"/>
  <c r="O105" i="47"/>
  <c r="N105" i="47"/>
  <c r="I105" i="47"/>
  <c r="N104" i="47"/>
  <c r="O104" i="47" s="1"/>
  <c r="I104" i="47"/>
  <c r="N103" i="47"/>
  <c r="O103" i="47" s="1"/>
  <c r="I103" i="47"/>
  <c r="N102" i="47"/>
  <c r="I102" i="47"/>
  <c r="N101" i="47"/>
  <c r="I101" i="47"/>
  <c r="N100" i="47"/>
  <c r="O100" i="47" s="1"/>
  <c r="I100" i="47"/>
  <c r="N99" i="47"/>
  <c r="I99" i="47"/>
  <c r="O99" i="47" s="1"/>
  <c r="N98" i="47"/>
  <c r="I98" i="47"/>
  <c r="O97" i="47"/>
  <c r="N97" i="47"/>
  <c r="I97" i="47"/>
  <c r="N96" i="47"/>
  <c r="I96" i="47"/>
  <c r="N95" i="47"/>
  <c r="O95" i="47" s="1"/>
  <c r="I95" i="47"/>
  <c r="N94" i="47"/>
  <c r="I94" i="47"/>
  <c r="N93" i="47"/>
  <c r="I93" i="47"/>
  <c r="O93" i="47" s="1"/>
  <c r="N92" i="47"/>
  <c r="I92" i="47"/>
  <c r="N91" i="47"/>
  <c r="I91" i="47"/>
  <c r="N90" i="47"/>
  <c r="I90" i="47"/>
  <c r="N89" i="47"/>
  <c r="O89" i="47" s="1"/>
  <c r="I89" i="47"/>
  <c r="N88" i="47"/>
  <c r="O88" i="47" s="1"/>
  <c r="I88" i="47"/>
  <c r="N87" i="47"/>
  <c r="I87" i="47"/>
  <c r="N86" i="47"/>
  <c r="O86" i="47" s="1"/>
  <c r="I86" i="47"/>
  <c r="N85" i="47"/>
  <c r="I85" i="47"/>
  <c r="O85" i="47" s="1"/>
  <c r="N84" i="47"/>
  <c r="O84" i="47" s="1"/>
  <c r="I84" i="47"/>
  <c r="N83" i="47"/>
  <c r="I83" i="47"/>
  <c r="O83" i="47" s="1"/>
  <c r="N82" i="47"/>
  <c r="O82" i="47" s="1"/>
  <c r="I82" i="47"/>
  <c r="N81" i="47"/>
  <c r="I81" i="47"/>
  <c r="O81" i="47" s="1"/>
  <c r="N80" i="47"/>
  <c r="O80" i="47" s="1"/>
  <c r="I80" i="47"/>
  <c r="N79" i="47"/>
  <c r="I79" i="47"/>
  <c r="N78" i="47"/>
  <c r="I78" i="47"/>
  <c r="N77" i="47"/>
  <c r="I77" i="47"/>
  <c r="O77" i="47" s="1"/>
  <c r="N76" i="47"/>
  <c r="O76" i="47" s="1"/>
  <c r="I76" i="47"/>
  <c r="N75" i="47"/>
  <c r="I75" i="47"/>
  <c r="O75" i="47" s="1"/>
  <c r="N74" i="47"/>
  <c r="O74" i="47" s="1"/>
  <c r="I74" i="47"/>
  <c r="N73" i="47"/>
  <c r="O73" i="47" s="1"/>
  <c r="I73" i="47"/>
  <c r="N72" i="47"/>
  <c r="I72" i="47"/>
  <c r="N71" i="47"/>
  <c r="O71" i="47" s="1"/>
  <c r="I71" i="47"/>
  <c r="N70" i="47"/>
  <c r="O70" i="47" s="1"/>
  <c r="I70" i="47"/>
  <c r="N69" i="47"/>
  <c r="I69" i="47"/>
  <c r="N68" i="47"/>
  <c r="I68" i="47"/>
  <c r="N67" i="47"/>
  <c r="I67" i="47"/>
  <c r="N66" i="47"/>
  <c r="O66" i="47" s="1"/>
  <c r="I66" i="47"/>
  <c r="O65" i="47"/>
  <c r="N65" i="47"/>
  <c r="I65" i="47"/>
  <c r="N64" i="47"/>
  <c r="I64" i="47"/>
  <c r="N63" i="47"/>
  <c r="O63" i="47" s="1"/>
  <c r="I63" i="47"/>
  <c r="M58" i="47"/>
  <c r="L58" i="47"/>
  <c r="K58" i="47"/>
  <c r="J58" i="47"/>
  <c r="N58" i="47" s="1"/>
  <c r="H58" i="47"/>
  <c r="G58" i="47"/>
  <c r="F58" i="47"/>
  <c r="E58" i="47"/>
  <c r="D58" i="47"/>
  <c r="C58" i="47"/>
  <c r="I58" i="47" s="1"/>
  <c r="M57" i="47"/>
  <c r="L57" i="47"/>
  <c r="K57" i="47"/>
  <c r="N57" i="47" s="1"/>
  <c r="J57" i="47"/>
  <c r="H57" i="47"/>
  <c r="G57" i="47"/>
  <c r="F57" i="47"/>
  <c r="E57" i="47"/>
  <c r="D57" i="47"/>
  <c r="C57" i="47"/>
  <c r="I57" i="47" s="1"/>
  <c r="M56" i="47"/>
  <c r="L56" i="47"/>
  <c r="K56" i="47"/>
  <c r="J56" i="47"/>
  <c r="H56" i="47"/>
  <c r="G56" i="47"/>
  <c r="F56" i="47"/>
  <c r="E56" i="47"/>
  <c r="D56" i="47"/>
  <c r="C56" i="47"/>
  <c r="N55" i="47"/>
  <c r="I55" i="47"/>
  <c r="N54" i="47"/>
  <c r="I54" i="47"/>
  <c r="O54" i="47" s="1"/>
  <c r="P53" i="47"/>
  <c r="N53" i="47"/>
  <c r="O53" i="47" s="1"/>
  <c r="I53" i="47"/>
  <c r="N52" i="47"/>
  <c r="I52" i="47"/>
  <c r="N51" i="47"/>
  <c r="O51" i="47" s="1"/>
  <c r="I51" i="47"/>
  <c r="N50" i="47"/>
  <c r="I50" i="47"/>
  <c r="N49" i="47"/>
  <c r="I49" i="47"/>
  <c r="N48" i="47"/>
  <c r="I48" i="47"/>
  <c r="N47" i="47"/>
  <c r="I47" i="47"/>
  <c r="O47" i="47" s="1"/>
  <c r="N46" i="47"/>
  <c r="I46" i="47"/>
  <c r="O45" i="47"/>
  <c r="N45" i="47"/>
  <c r="I45" i="47"/>
  <c r="N44" i="47"/>
  <c r="I44" i="47"/>
  <c r="N43" i="47"/>
  <c r="I43" i="47"/>
  <c r="N42" i="47"/>
  <c r="O42" i="47" s="1"/>
  <c r="I42" i="47"/>
  <c r="N41" i="47"/>
  <c r="I41" i="47"/>
  <c r="N40" i="47"/>
  <c r="I40" i="47"/>
  <c r="N39" i="47"/>
  <c r="I39" i="47"/>
  <c r="O39" i="47" s="1"/>
  <c r="N38" i="47"/>
  <c r="O38" i="47" s="1"/>
  <c r="I38" i="47"/>
  <c r="O37" i="47"/>
  <c r="N37" i="47"/>
  <c r="I37" i="47"/>
  <c r="N36" i="47"/>
  <c r="O36" i="47" s="1"/>
  <c r="I36" i="47"/>
  <c r="N35" i="47"/>
  <c r="I35" i="47"/>
  <c r="N34" i="47"/>
  <c r="I34" i="47"/>
  <c r="N33" i="47"/>
  <c r="I33" i="47"/>
  <c r="O33" i="47" s="1"/>
  <c r="N32" i="47"/>
  <c r="O32" i="47" s="1"/>
  <c r="I32" i="47"/>
  <c r="N31" i="47"/>
  <c r="I31" i="47"/>
  <c r="O31" i="47" s="1"/>
  <c r="N30" i="47"/>
  <c r="I30" i="47"/>
  <c r="N29" i="47"/>
  <c r="I29" i="47"/>
  <c r="O29" i="47" s="1"/>
  <c r="N28" i="47"/>
  <c r="I28" i="47"/>
  <c r="N27" i="47"/>
  <c r="O27" i="47" s="1"/>
  <c r="I27" i="47"/>
  <c r="N26" i="47"/>
  <c r="O26" i="47" s="1"/>
  <c r="I26" i="47"/>
  <c r="N25" i="47"/>
  <c r="I25" i="47"/>
  <c r="O25" i="47" s="1"/>
  <c r="N24" i="47"/>
  <c r="I24" i="47"/>
  <c r="N23" i="47"/>
  <c r="I23" i="47"/>
  <c r="O23" i="47" s="1"/>
  <c r="N22" i="47"/>
  <c r="O22" i="47" s="1"/>
  <c r="I22" i="47"/>
  <c r="N21" i="47"/>
  <c r="I21" i="47"/>
  <c r="O21" i="47" s="1"/>
  <c r="N20" i="47"/>
  <c r="I20" i="47"/>
  <c r="N19" i="47"/>
  <c r="I19" i="47"/>
  <c r="N18" i="47"/>
  <c r="I18" i="47"/>
  <c r="N17" i="47"/>
  <c r="I17" i="47"/>
  <c r="O17" i="47" s="1"/>
  <c r="N16" i="47"/>
  <c r="I16" i="47"/>
  <c r="N15" i="47"/>
  <c r="I15" i="47"/>
  <c r="O15" i="47" s="1"/>
  <c r="N14" i="47"/>
  <c r="I14" i="47"/>
  <c r="N13" i="47"/>
  <c r="O13" i="47" s="1"/>
  <c r="I13" i="47"/>
  <c r="N12" i="47"/>
  <c r="O12" i="47" s="1"/>
  <c r="I12" i="47"/>
  <c r="N11" i="47"/>
  <c r="O11" i="47" s="1"/>
  <c r="I11" i="47"/>
  <c r="N10" i="47"/>
  <c r="I10" i="47"/>
  <c r="N9" i="47"/>
  <c r="I9" i="47"/>
  <c r="N8" i="47"/>
  <c r="O8" i="47" s="1"/>
  <c r="I8" i="47"/>
  <c r="N7" i="47"/>
  <c r="I7" i="47"/>
  <c r="O7" i="47" s="1"/>
  <c r="N6" i="47"/>
  <c r="I6" i="47"/>
  <c r="N5" i="47"/>
  <c r="I5" i="47"/>
  <c r="M138" i="46"/>
  <c r="L138" i="46"/>
  <c r="K138" i="46"/>
  <c r="J138" i="46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N136" i="46" s="1"/>
  <c r="H136" i="46"/>
  <c r="G136" i="46"/>
  <c r="F136" i="46"/>
  <c r="E136" i="46"/>
  <c r="D136" i="46"/>
  <c r="C136" i="46"/>
  <c r="N135" i="46"/>
  <c r="O135" i="46" s="1"/>
  <c r="I135" i="46"/>
  <c r="N134" i="46"/>
  <c r="I134" i="46"/>
  <c r="O134" i="46" s="1"/>
  <c r="N133" i="46"/>
  <c r="I133" i="46"/>
  <c r="N132" i="46"/>
  <c r="I132" i="46"/>
  <c r="N131" i="46"/>
  <c r="O131" i="46" s="1"/>
  <c r="I131" i="46"/>
  <c r="N130" i="46"/>
  <c r="I130" i="46"/>
  <c r="N129" i="46"/>
  <c r="I129" i="46"/>
  <c r="N128" i="46"/>
  <c r="I128" i="46"/>
  <c r="O127" i="46"/>
  <c r="N127" i="46"/>
  <c r="I127" i="46"/>
  <c r="N126" i="46"/>
  <c r="I126" i="46"/>
  <c r="O126" i="46" s="1"/>
  <c r="N125" i="46"/>
  <c r="O125" i="46" s="1"/>
  <c r="I125" i="46"/>
  <c r="N124" i="46"/>
  <c r="I124" i="46"/>
  <c r="N123" i="46"/>
  <c r="O123" i="46" s="1"/>
  <c r="I123" i="46"/>
  <c r="N122" i="46"/>
  <c r="O122" i="46" s="1"/>
  <c r="I122" i="46"/>
  <c r="N121" i="46"/>
  <c r="O121" i="46" s="1"/>
  <c r="I121" i="46"/>
  <c r="N116" i="46"/>
  <c r="I116" i="46"/>
  <c r="N115" i="46"/>
  <c r="O115" i="46" s="1"/>
  <c r="I115" i="46"/>
  <c r="N114" i="46"/>
  <c r="O114" i="46" s="1"/>
  <c r="I114" i="46"/>
  <c r="N113" i="46"/>
  <c r="O113" i="46" s="1"/>
  <c r="I113" i="46"/>
  <c r="N112" i="46"/>
  <c r="I112" i="46"/>
  <c r="P111" i="46"/>
  <c r="N111" i="46"/>
  <c r="I111" i="46"/>
  <c r="N110" i="46"/>
  <c r="I110" i="46"/>
  <c r="N109" i="46"/>
  <c r="I109" i="46"/>
  <c r="N108" i="46"/>
  <c r="O108" i="46" s="1"/>
  <c r="I108" i="46"/>
  <c r="N107" i="46"/>
  <c r="I107" i="46"/>
  <c r="N106" i="46"/>
  <c r="I106" i="46"/>
  <c r="N105" i="46"/>
  <c r="I105" i="46"/>
  <c r="O105" i="46" s="1"/>
  <c r="N104" i="46"/>
  <c r="I104" i="46"/>
  <c r="N103" i="46"/>
  <c r="O103" i="46" s="1"/>
  <c r="I103" i="46"/>
  <c r="N102" i="46"/>
  <c r="O102" i="46" s="1"/>
  <c r="I102" i="46"/>
  <c r="N101" i="46"/>
  <c r="I101" i="46"/>
  <c r="N100" i="46"/>
  <c r="O100" i="46" s="1"/>
  <c r="I100" i="46"/>
  <c r="N99" i="46"/>
  <c r="O99" i="46" s="1"/>
  <c r="I99" i="46"/>
  <c r="N98" i="46"/>
  <c r="O98" i="46" s="1"/>
  <c r="I98" i="46"/>
  <c r="N97" i="46"/>
  <c r="O97" i="46" s="1"/>
  <c r="I97" i="46"/>
  <c r="N96" i="46"/>
  <c r="I96" i="46"/>
  <c r="N95" i="46"/>
  <c r="I95" i="46"/>
  <c r="N94" i="46"/>
  <c r="I94" i="46"/>
  <c r="N93" i="46"/>
  <c r="O93" i="46" s="1"/>
  <c r="I93" i="46"/>
  <c r="N92" i="46"/>
  <c r="I92" i="46"/>
  <c r="N91" i="46"/>
  <c r="I91" i="46"/>
  <c r="N90" i="46"/>
  <c r="I90" i="46"/>
  <c r="N89" i="46"/>
  <c r="O89" i="46" s="1"/>
  <c r="I89" i="46"/>
  <c r="N88" i="46"/>
  <c r="I88" i="46"/>
  <c r="O88" i="46" s="1"/>
  <c r="N87" i="46"/>
  <c r="O87" i="46" s="1"/>
  <c r="I87" i="46"/>
  <c r="N86" i="46"/>
  <c r="I86" i="46"/>
  <c r="O86" i="46" s="1"/>
  <c r="N85" i="46"/>
  <c r="O85" i="46" s="1"/>
  <c r="I85" i="46"/>
  <c r="N84" i="46"/>
  <c r="O84" i="46" s="1"/>
  <c r="I84" i="46"/>
  <c r="N83" i="46"/>
  <c r="O83" i="46" s="1"/>
  <c r="I83" i="46"/>
  <c r="N82" i="46"/>
  <c r="I82" i="46"/>
  <c r="N81" i="46"/>
  <c r="I81" i="46"/>
  <c r="N80" i="46"/>
  <c r="I80" i="46"/>
  <c r="O80" i="46" s="1"/>
  <c r="N79" i="46"/>
  <c r="I79" i="46"/>
  <c r="N78" i="46"/>
  <c r="I78" i="46"/>
  <c r="O78" i="46" s="1"/>
  <c r="N77" i="46"/>
  <c r="I77" i="46"/>
  <c r="N76" i="46"/>
  <c r="I76" i="46"/>
  <c r="N75" i="46"/>
  <c r="I75" i="46"/>
  <c r="N74" i="46"/>
  <c r="O74" i="46" s="1"/>
  <c r="I74" i="46"/>
  <c r="N73" i="46"/>
  <c r="I73" i="46"/>
  <c r="N72" i="46"/>
  <c r="I72" i="46"/>
  <c r="O72" i="46" s="1"/>
  <c r="N71" i="46"/>
  <c r="I71" i="46"/>
  <c r="N70" i="46"/>
  <c r="I70" i="46"/>
  <c r="O70" i="46" s="1"/>
  <c r="N69" i="46"/>
  <c r="O69" i="46" s="1"/>
  <c r="I69" i="46"/>
  <c r="N68" i="46"/>
  <c r="O68" i="46" s="1"/>
  <c r="I68" i="46"/>
  <c r="N67" i="46"/>
  <c r="I67" i="46"/>
  <c r="N66" i="46"/>
  <c r="O66" i="46" s="1"/>
  <c r="I66" i="46"/>
  <c r="N65" i="46"/>
  <c r="I65" i="46"/>
  <c r="N64" i="46"/>
  <c r="I64" i="46"/>
  <c r="O64" i="46" s="1"/>
  <c r="N63" i="46"/>
  <c r="O63" i="46" s="1"/>
  <c r="I63" i="46"/>
  <c r="M58" i="46"/>
  <c r="L58" i="46"/>
  <c r="K58" i="46"/>
  <c r="J58" i="46"/>
  <c r="N58" i="46" s="1"/>
  <c r="H58" i="46"/>
  <c r="G58" i="46"/>
  <c r="I58" i="46" s="1"/>
  <c r="F58" i="46"/>
  <c r="E58" i="46"/>
  <c r="D58" i="46"/>
  <c r="C58" i="46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I55" i="46"/>
  <c r="N54" i="46"/>
  <c r="I54" i="46"/>
  <c r="P53" i="46"/>
  <c r="N53" i="46"/>
  <c r="O53" i="46" s="1"/>
  <c r="I53" i="46"/>
  <c r="N52" i="46"/>
  <c r="I52" i="46"/>
  <c r="N51" i="46"/>
  <c r="I51" i="46"/>
  <c r="N50" i="46"/>
  <c r="I50" i="46"/>
  <c r="N49" i="46"/>
  <c r="O49" i="46" s="1"/>
  <c r="I49" i="46"/>
  <c r="N48" i="46"/>
  <c r="I48" i="46"/>
  <c r="N47" i="46"/>
  <c r="I47" i="46"/>
  <c r="N46" i="46"/>
  <c r="I46" i="46"/>
  <c r="N45" i="46"/>
  <c r="O45" i="46" s="1"/>
  <c r="I45" i="46"/>
  <c r="N44" i="46"/>
  <c r="I44" i="46"/>
  <c r="O44" i="46" s="1"/>
  <c r="N43" i="46"/>
  <c r="I43" i="46"/>
  <c r="N42" i="46"/>
  <c r="I42" i="46"/>
  <c r="O42" i="46" s="1"/>
  <c r="N41" i="46"/>
  <c r="O41" i="46" s="1"/>
  <c r="I41" i="46"/>
  <c r="N40" i="46"/>
  <c r="O40" i="46" s="1"/>
  <c r="I40" i="46"/>
  <c r="N39" i="46"/>
  <c r="I39" i="46"/>
  <c r="N38" i="46"/>
  <c r="I38" i="46"/>
  <c r="N37" i="46"/>
  <c r="I37" i="46"/>
  <c r="N36" i="46"/>
  <c r="I36" i="46"/>
  <c r="O36" i="46" s="1"/>
  <c r="N35" i="46"/>
  <c r="I35" i="46"/>
  <c r="N34" i="46"/>
  <c r="I34" i="46"/>
  <c r="O34" i="46" s="1"/>
  <c r="N33" i="46"/>
  <c r="I33" i="46"/>
  <c r="N32" i="46"/>
  <c r="I32" i="46"/>
  <c r="N31" i="46"/>
  <c r="I31" i="46"/>
  <c r="N30" i="46"/>
  <c r="O30" i="46" s="1"/>
  <c r="I30" i="46"/>
  <c r="N29" i="46"/>
  <c r="I29" i="46"/>
  <c r="N28" i="46"/>
  <c r="I28" i="46"/>
  <c r="O28" i="46" s="1"/>
  <c r="N27" i="46"/>
  <c r="I27" i="46"/>
  <c r="N26" i="46"/>
  <c r="I26" i="46"/>
  <c r="O26" i="46" s="1"/>
  <c r="N25" i="46"/>
  <c r="O25" i="46" s="1"/>
  <c r="I25" i="46"/>
  <c r="N24" i="46"/>
  <c r="I24" i="46"/>
  <c r="N23" i="46"/>
  <c r="I23" i="46"/>
  <c r="N22" i="46"/>
  <c r="O22" i="46" s="1"/>
  <c r="I22" i="46"/>
  <c r="N21" i="46"/>
  <c r="I21" i="46"/>
  <c r="N20" i="46"/>
  <c r="I20" i="46"/>
  <c r="O20" i="46" s="1"/>
  <c r="N19" i="46"/>
  <c r="O19" i="46" s="1"/>
  <c r="I19" i="46"/>
  <c r="N18" i="46"/>
  <c r="I18" i="46"/>
  <c r="O18" i="46" s="1"/>
  <c r="N17" i="46"/>
  <c r="I17" i="46"/>
  <c r="N16" i="46"/>
  <c r="I16" i="46"/>
  <c r="N15" i="46"/>
  <c r="O15" i="46" s="1"/>
  <c r="I15" i="46"/>
  <c r="N14" i="46"/>
  <c r="I14" i="46"/>
  <c r="N13" i="46"/>
  <c r="I13" i="46"/>
  <c r="N12" i="46"/>
  <c r="I12" i="46"/>
  <c r="O12" i="46" s="1"/>
  <c r="N11" i="46"/>
  <c r="O11" i="46" s="1"/>
  <c r="I11" i="46"/>
  <c r="N10" i="46"/>
  <c r="I10" i="46"/>
  <c r="O10" i="46" s="1"/>
  <c r="N9" i="46"/>
  <c r="I9" i="46"/>
  <c r="N8" i="46"/>
  <c r="I8" i="46"/>
  <c r="N7" i="46"/>
  <c r="O7" i="46" s="1"/>
  <c r="I7" i="46"/>
  <c r="N6" i="46"/>
  <c r="O6" i="46" s="1"/>
  <c r="I6" i="46"/>
  <c r="N5" i="46"/>
  <c r="I5" i="46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H136" i="45"/>
  <c r="G136" i="45"/>
  <c r="F136" i="45"/>
  <c r="E136" i="45"/>
  <c r="D136" i="45"/>
  <c r="C136" i="45"/>
  <c r="O135" i="45"/>
  <c r="N135" i="45"/>
  <c r="I135" i="45"/>
  <c r="N134" i="45"/>
  <c r="I134" i="45"/>
  <c r="N133" i="45"/>
  <c r="I133" i="45"/>
  <c r="O133" i="45" s="1"/>
  <c r="N132" i="45"/>
  <c r="I132" i="45"/>
  <c r="N131" i="45"/>
  <c r="O131" i="45" s="1"/>
  <c r="I131" i="45"/>
  <c r="N130" i="45"/>
  <c r="I130" i="45"/>
  <c r="N129" i="45"/>
  <c r="I129" i="45"/>
  <c r="N128" i="45"/>
  <c r="I128" i="45"/>
  <c r="O127" i="45"/>
  <c r="N127" i="45"/>
  <c r="I127" i="45"/>
  <c r="N126" i="45"/>
  <c r="O126" i="45" s="1"/>
  <c r="I126" i="45"/>
  <c r="N125" i="45"/>
  <c r="I125" i="45"/>
  <c r="N124" i="45"/>
  <c r="I124" i="45"/>
  <c r="N123" i="45"/>
  <c r="O123" i="45" s="1"/>
  <c r="I123" i="45"/>
  <c r="N122" i="45"/>
  <c r="O122" i="45" s="1"/>
  <c r="I122" i="45"/>
  <c r="N121" i="45"/>
  <c r="O121" i="45" s="1"/>
  <c r="I121" i="45"/>
  <c r="N116" i="45"/>
  <c r="I116" i="45"/>
  <c r="O116" i="45" s="1"/>
  <c r="N115" i="45"/>
  <c r="I115" i="45"/>
  <c r="N114" i="45"/>
  <c r="O114" i="45" s="1"/>
  <c r="I114" i="45"/>
  <c r="N113" i="45"/>
  <c r="O113" i="45" s="1"/>
  <c r="I113" i="45"/>
  <c r="N112" i="45"/>
  <c r="I112" i="45"/>
  <c r="P111" i="45"/>
  <c r="N111" i="45"/>
  <c r="I111" i="45"/>
  <c r="O111" i="45" s="1"/>
  <c r="N110" i="45"/>
  <c r="I110" i="45"/>
  <c r="N109" i="45"/>
  <c r="I109" i="45"/>
  <c r="N108" i="45"/>
  <c r="O108" i="45" s="1"/>
  <c r="I108" i="45"/>
  <c r="N107" i="45"/>
  <c r="I107" i="45"/>
  <c r="N106" i="45"/>
  <c r="I106" i="45"/>
  <c r="N105" i="45"/>
  <c r="I105" i="45"/>
  <c r="O105" i="45" s="1"/>
  <c r="N104" i="45"/>
  <c r="I104" i="45"/>
  <c r="N103" i="45"/>
  <c r="I103" i="45"/>
  <c r="O103" i="45" s="1"/>
  <c r="N102" i="45"/>
  <c r="O102" i="45" s="1"/>
  <c r="I102" i="45"/>
  <c r="N101" i="45"/>
  <c r="I101" i="45"/>
  <c r="N100" i="45"/>
  <c r="I100" i="45"/>
  <c r="N99" i="45"/>
  <c r="O99" i="45" s="1"/>
  <c r="I99" i="45"/>
  <c r="N98" i="45"/>
  <c r="O98" i="45" s="1"/>
  <c r="I98" i="45"/>
  <c r="N97" i="45"/>
  <c r="O97" i="45" s="1"/>
  <c r="I97" i="45"/>
  <c r="N96" i="45"/>
  <c r="I96" i="45"/>
  <c r="N95" i="45"/>
  <c r="I95" i="45"/>
  <c r="O95" i="45" s="1"/>
  <c r="N94" i="45"/>
  <c r="I94" i="45"/>
  <c r="N93" i="45"/>
  <c r="O93" i="45" s="1"/>
  <c r="I93" i="45"/>
  <c r="N92" i="45"/>
  <c r="I92" i="45"/>
  <c r="N91" i="45"/>
  <c r="I91" i="45"/>
  <c r="N90" i="45"/>
  <c r="I90" i="45"/>
  <c r="N89" i="45"/>
  <c r="O89" i="45" s="1"/>
  <c r="I89" i="45"/>
  <c r="N88" i="45"/>
  <c r="O88" i="45" s="1"/>
  <c r="I88" i="45"/>
  <c r="N87" i="45"/>
  <c r="I87" i="45"/>
  <c r="N86" i="45"/>
  <c r="I86" i="45"/>
  <c r="N85" i="45"/>
  <c r="I85" i="45"/>
  <c r="N84" i="45"/>
  <c r="O84" i="45" s="1"/>
  <c r="I84" i="45"/>
  <c r="N83" i="45"/>
  <c r="O83" i="45" s="1"/>
  <c r="I83" i="45"/>
  <c r="N82" i="45"/>
  <c r="I82" i="45"/>
  <c r="N81" i="45"/>
  <c r="I81" i="45"/>
  <c r="N80" i="45"/>
  <c r="I80" i="45"/>
  <c r="N79" i="45"/>
  <c r="I79" i="45"/>
  <c r="N78" i="45"/>
  <c r="O78" i="45" s="1"/>
  <c r="I78" i="45"/>
  <c r="N77" i="45"/>
  <c r="I77" i="45"/>
  <c r="N76" i="45"/>
  <c r="I76" i="45"/>
  <c r="N75" i="45"/>
  <c r="I75" i="45"/>
  <c r="N74" i="45"/>
  <c r="O74" i="45" s="1"/>
  <c r="I74" i="45"/>
  <c r="O73" i="45"/>
  <c r="N73" i="45"/>
  <c r="I73" i="45"/>
  <c r="N72" i="45"/>
  <c r="O72" i="45" s="1"/>
  <c r="I72" i="45"/>
  <c r="N71" i="45"/>
  <c r="I71" i="45"/>
  <c r="N70" i="45"/>
  <c r="I70" i="45"/>
  <c r="N69" i="45"/>
  <c r="O69" i="45" s="1"/>
  <c r="I69" i="45"/>
  <c r="N68" i="45"/>
  <c r="O68" i="45" s="1"/>
  <c r="I68" i="45"/>
  <c r="N67" i="45"/>
  <c r="I67" i="45"/>
  <c r="N66" i="45"/>
  <c r="I66" i="45"/>
  <c r="N65" i="45"/>
  <c r="I65" i="45"/>
  <c r="O65" i="45" s="1"/>
  <c r="N64" i="45"/>
  <c r="I64" i="45"/>
  <c r="N63" i="45"/>
  <c r="I63" i="45"/>
  <c r="M58" i="45"/>
  <c r="L58" i="45"/>
  <c r="K58" i="45"/>
  <c r="J58" i="45"/>
  <c r="H58" i="45"/>
  <c r="G58" i="45"/>
  <c r="I58" i="45" s="1"/>
  <c r="F58" i="45"/>
  <c r="E58" i="45"/>
  <c r="D58" i="45"/>
  <c r="C58" i="45"/>
  <c r="M57" i="45"/>
  <c r="L57" i="45"/>
  <c r="K57" i="45"/>
  <c r="J57" i="45"/>
  <c r="N57" i="45" s="1"/>
  <c r="H57" i="45"/>
  <c r="G57" i="45"/>
  <c r="F57" i="45"/>
  <c r="E57" i="45"/>
  <c r="D57" i="45"/>
  <c r="C57" i="45"/>
  <c r="M56" i="45"/>
  <c r="L56" i="45"/>
  <c r="K56" i="45"/>
  <c r="J56" i="45"/>
  <c r="H56" i="45"/>
  <c r="G56" i="45"/>
  <c r="F56" i="45"/>
  <c r="E56" i="45"/>
  <c r="D56" i="45"/>
  <c r="C56" i="45"/>
  <c r="N55" i="45"/>
  <c r="I55" i="45"/>
  <c r="O55" i="45" s="1"/>
  <c r="N54" i="45"/>
  <c r="I54" i="45"/>
  <c r="P53" i="45"/>
  <c r="N53" i="45"/>
  <c r="O53" i="45" s="1"/>
  <c r="I53" i="45"/>
  <c r="N52" i="45"/>
  <c r="O52" i="45" s="1"/>
  <c r="I52" i="45"/>
  <c r="N51" i="45"/>
  <c r="I51" i="45"/>
  <c r="O51" i="45" s="1"/>
  <c r="N50" i="45"/>
  <c r="I50" i="45"/>
  <c r="N49" i="45"/>
  <c r="O49" i="45" s="1"/>
  <c r="I49" i="45"/>
  <c r="N48" i="45"/>
  <c r="O48" i="45" s="1"/>
  <c r="I48" i="45"/>
  <c r="N47" i="45"/>
  <c r="I47" i="45"/>
  <c r="N46" i="45"/>
  <c r="I46" i="45"/>
  <c r="O45" i="45"/>
  <c r="N45" i="45"/>
  <c r="I45" i="45"/>
  <c r="N44" i="45"/>
  <c r="I44" i="45"/>
  <c r="N43" i="45"/>
  <c r="I43" i="45"/>
  <c r="N42" i="45"/>
  <c r="I42" i="45"/>
  <c r="O42" i="45" s="1"/>
  <c r="N41" i="45"/>
  <c r="I41" i="45"/>
  <c r="N40" i="45"/>
  <c r="I40" i="45"/>
  <c r="N39" i="45"/>
  <c r="I39" i="45"/>
  <c r="N38" i="45"/>
  <c r="I38" i="45"/>
  <c r="O37" i="45"/>
  <c r="N37" i="45"/>
  <c r="I37" i="45"/>
  <c r="N36" i="45"/>
  <c r="I36" i="45"/>
  <c r="N35" i="45"/>
  <c r="I35" i="45"/>
  <c r="N34" i="45"/>
  <c r="I34" i="45"/>
  <c r="N33" i="45"/>
  <c r="O33" i="45" s="1"/>
  <c r="I33" i="45"/>
  <c r="N32" i="45"/>
  <c r="I32" i="45"/>
  <c r="N31" i="45"/>
  <c r="I31" i="45"/>
  <c r="N30" i="45"/>
  <c r="O30" i="45" s="1"/>
  <c r="I30" i="45"/>
  <c r="N29" i="45"/>
  <c r="O29" i="45" s="1"/>
  <c r="I29" i="45"/>
  <c r="N28" i="45"/>
  <c r="I28" i="45"/>
  <c r="N27" i="45"/>
  <c r="I27" i="45"/>
  <c r="O27" i="45" s="1"/>
  <c r="N26" i="45"/>
  <c r="I26" i="45"/>
  <c r="N25" i="45"/>
  <c r="I25" i="45"/>
  <c r="N24" i="45"/>
  <c r="I24" i="45"/>
  <c r="N23" i="45"/>
  <c r="I23" i="45"/>
  <c r="N22" i="45"/>
  <c r="I22" i="45"/>
  <c r="N21" i="45"/>
  <c r="I21" i="45"/>
  <c r="O21" i="45" s="1"/>
  <c r="N20" i="45"/>
  <c r="I20" i="45"/>
  <c r="N19" i="45"/>
  <c r="I19" i="45"/>
  <c r="O19" i="45" s="1"/>
  <c r="N18" i="45"/>
  <c r="I18" i="45"/>
  <c r="N17" i="45"/>
  <c r="I17" i="45"/>
  <c r="N16" i="45"/>
  <c r="I16" i="45"/>
  <c r="N15" i="45"/>
  <c r="O15" i="45" s="1"/>
  <c r="I15" i="45"/>
  <c r="N14" i="45"/>
  <c r="O14" i="45" s="1"/>
  <c r="I14" i="45"/>
  <c r="N13" i="45"/>
  <c r="I13" i="45"/>
  <c r="O13" i="45" s="1"/>
  <c r="N12" i="45"/>
  <c r="I12" i="45"/>
  <c r="N11" i="45"/>
  <c r="I11" i="45"/>
  <c r="O11" i="45" s="1"/>
  <c r="N10" i="45"/>
  <c r="I10" i="45"/>
  <c r="N9" i="45"/>
  <c r="I9" i="45"/>
  <c r="N8" i="45"/>
  <c r="I8" i="45"/>
  <c r="N7" i="45"/>
  <c r="I7" i="45"/>
  <c r="N6" i="45"/>
  <c r="I6" i="45"/>
  <c r="N5" i="45"/>
  <c r="I5" i="45"/>
  <c r="O5" i="45" s="1"/>
  <c r="M138" i="44"/>
  <c r="L138" i="44"/>
  <c r="K138" i="44"/>
  <c r="J138" i="44"/>
  <c r="N138" i="44" s="1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N136" i="44" s="1"/>
  <c r="O136" i="44" s="1"/>
  <c r="P116" i="44" s="1"/>
  <c r="H136" i="44"/>
  <c r="G136" i="44"/>
  <c r="F136" i="44"/>
  <c r="E136" i="44"/>
  <c r="D136" i="44"/>
  <c r="C136" i="44"/>
  <c r="I136" i="44" s="1"/>
  <c r="N135" i="44"/>
  <c r="O135" i="44" s="1"/>
  <c r="I135" i="44"/>
  <c r="N134" i="44"/>
  <c r="I134" i="44"/>
  <c r="N133" i="44"/>
  <c r="O133" i="44" s="1"/>
  <c r="I133" i="44"/>
  <c r="N132" i="44"/>
  <c r="I132" i="44"/>
  <c r="N131" i="44"/>
  <c r="O131" i="44" s="1"/>
  <c r="I131" i="44"/>
  <c r="N130" i="44"/>
  <c r="I130" i="44"/>
  <c r="N129" i="44"/>
  <c r="O129" i="44" s="1"/>
  <c r="I129" i="44"/>
  <c r="N128" i="44"/>
  <c r="I128" i="44"/>
  <c r="O128" i="44" s="1"/>
  <c r="N127" i="44"/>
  <c r="I127" i="44"/>
  <c r="N126" i="44"/>
  <c r="I126" i="44"/>
  <c r="N125" i="44"/>
  <c r="I125" i="44"/>
  <c r="N124" i="44"/>
  <c r="O124" i="44" s="1"/>
  <c r="I124" i="44"/>
  <c r="N123" i="44"/>
  <c r="O123" i="44" s="1"/>
  <c r="I123" i="44"/>
  <c r="N122" i="44"/>
  <c r="O122" i="44" s="1"/>
  <c r="I122" i="44"/>
  <c r="N121" i="44"/>
  <c r="I121" i="44"/>
  <c r="N116" i="44"/>
  <c r="O116" i="44" s="1"/>
  <c r="I116" i="44"/>
  <c r="N115" i="44"/>
  <c r="I115" i="44"/>
  <c r="N114" i="44"/>
  <c r="I114" i="44"/>
  <c r="N113" i="44"/>
  <c r="O113" i="44" s="1"/>
  <c r="I113" i="44"/>
  <c r="N112" i="44"/>
  <c r="O112" i="44" s="1"/>
  <c r="I112" i="44"/>
  <c r="P111" i="44"/>
  <c r="N111" i="44"/>
  <c r="O111" i="44" s="1"/>
  <c r="I111" i="44"/>
  <c r="N110" i="44"/>
  <c r="I110" i="44"/>
  <c r="N109" i="44"/>
  <c r="I109" i="44"/>
  <c r="N108" i="44"/>
  <c r="I108" i="44"/>
  <c r="N107" i="44"/>
  <c r="O107" i="44" s="1"/>
  <c r="I107" i="44"/>
  <c r="O106" i="44"/>
  <c r="N106" i="44"/>
  <c r="I106" i="44"/>
  <c r="O105" i="44"/>
  <c r="N105" i="44"/>
  <c r="I105" i="44"/>
  <c r="N104" i="44"/>
  <c r="I104" i="44"/>
  <c r="N103" i="44"/>
  <c r="I103" i="44"/>
  <c r="N102" i="44"/>
  <c r="I102" i="44"/>
  <c r="N101" i="44"/>
  <c r="O101" i="44" s="1"/>
  <c r="I101" i="44"/>
  <c r="N100" i="44"/>
  <c r="O100" i="44" s="1"/>
  <c r="I100" i="44"/>
  <c r="N99" i="44"/>
  <c r="I99" i="44"/>
  <c r="N98" i="44"/>
  <c r="O98" i="44" s="1"/>
  <c r="I98" i="44"/>
  <c r="N97" i="44"/>
  <c r="I97" i="44"/>
  <c r="O97" i="44" s="1"/>
  <c r="N96" i="44"/>
  <c r="I96" i="44"/>
  <c r="O96" i="44" s="1"/>
  <c r="N95" i="44"/>
  <c r="I95" i="44"/>
  <c r="N94" i="44"/>
  <c r="O94" i="44" s="1"/>
  <c r="I94" i="44"/>
  <c r="N93" i="44"/>
  <c r="O93" i="44" s="1"/>
  <c r="I93" i="44"/>
  <c r="N92" i="44"/>
  <c r="I92" i="44"/>
  <c r="N91" i="44"/>
  <c r="I91" i="44"/>
  <c r="N90" i="44"/>
  <c r="I90" i="44"/>
  <c r="N89" i="44"/>
  <c r="I89" i="44"/>
  <c r="O89" i="44" s="1"/>
  <c r="N88" i="44"/>
  <c r="I88" i="44"/>
  <c r="O88" i="44" s="1"/>
  <c r="N87" i="44"/>
  <c r="O87" i="44" s="1"/>
  <c r="I87" i="44"/>
  <c r="N86" i="44"/>
  <c r="O86" i="44" s="1"/>
  <c r="I86" i="44"/>
  <c r="N85" i="44"/>
  <c r="I85" i="44"/>
  <c r="N84" i="44"/>
  <c r="I84" i="44"/>
  <c r="N83" i="44"/>
  <c r="O83" i="44" s="1"/>
  <c r="I83" i="44"/>
  <c r="N82" i="44"/>
  <c r="I82" i="44"/>
  <c r="N81" i="44"/>
  <c r="I81" i="44"/>
  <c r="O81" i="44" s="1"/>
  <c r="N80" i="44"/>
  <c r="I80" i="44"/>
  <c r="O80" i="44" s="1"/>
  <c r="N79" i="44"/>
  <c r="O79" i="44" s="1"/>
  <c r="I79" i="44"/>
  <c r="N78" i="44"/>
  <c r="I78" i="44"/>
  <c r="N77" i="44"/>
  <c r="I77" i="44"/>
  <c r="N76" i="44"/>
  <c r="O76" i="44" s="1"/>
  <c r="I76" i="44"/>
  <c r="N75" i="44"/>
  <c r="O75" i="44" s="1"/>
  <c r="I75" i="44"/>
  <c r="O74" i="44"/>
  <c r="N74" i="44"/>
  <c r="I74" i="44"/>
  <c r="O73" i="44"/>
  <c r="N73" i="44"/>
  <c r="I73" i="44"/>
  <c r="N72" i="44"/>
  <c r="I72" i="44"/>
  <c r="O72" i="44" s="1"/>
  <c r="N71" i="44"/>
  <c r="I71" i="44"/>
  <c r="N70" i="44"/>
  <c r="I70" i="44"/>
  <c r="N69" i="44"/>
  <c r="O69" i="44" s="1"/>
  <c r="I69" i="44"/>
  <c r="N68" i="44"/>
  <c r="O68" i="44" s="1"/>
  <c r="I68" i="44"/>
  <c r="N67" i="44"/>
  <c r="I67" i="44"/>
  <c r="N66" i="44"/>
  <c r="O66" i="44" s="1"/>
  <c r="I66" i="44"/>
  <c r="N65" i="44"/>
  <c r="I65" i="44"/>
  <c r="N64" i="44"/>
  <c r="I64" i="44"/>
  <c r="O64" i="44" s="1"/>
  <c r="N63" i="44"/>
  <c r="I63" i="44"/>
  <c r="M58" i="44"/>
  <c r="L58" i="44"/>
  <c r="K58" i="44"/>
  <c r="J58" i="44"/>
  <c r="H58" i="44"/>
  <c r="G58" i="44"/>
  <c r="F58" i="44"/>
  <c r="I58" i="44" s="1"/>
  <c r="E58" i="44"/>
  <c r="D58" i="44"/>
  <c r="C58" i="44"/>
  <c r="M57" i="44"/>
  <c r="L57" i="44"/>
  <c r="K57" i="44"/>
  <c r="J57" i="44"/>
  <c r="N57" i="44" s="1"/>
  <c r="H57" i="44"/>
  <c r="G57" i="44"/>
  <c r="F57" i="44"/>
  <c r="E57" i="44"/>
  <c r="D57" i="44"/>
  <c r="C57" i="44"/>
  <c r="M56" i="44"/>
  <c r="L56" i="44"/>
  <c r="K56" i="44"/>
  <c r="N56" i="44" s="1"/>
  <c r="J56" i="44"/>
  <c r="H56" i="44"/>
  <c r="G56" i="44"/>
  <c r="F56" i="44"/>
  <c r="E56" i="44"/>
  <c r="D56" i="44"/>
  <c r="C56" i="44"/>
  <c r="I56" i="44" s="1"/>
  <c r="N55" i="44"/>
  <c r="I55" i="44"/>
  <c r="N54" i="44"/>
  <c r="O54" i="44" s="1"/>
  <c r="I54" i="44"/>
  <c r="P53" i="44"/>
  <c r="N53" i="44"/>
  <c r="I53" i="44"/>
  <c r="N52" i="44"/>
  <c r="I52" i="44"/>
  <c r="O52" i="44" s="1"/>
  <c r="N51" i="44"/>
  <c r="O51" i="44" s="1"/>
  <c r="I51" i="44"/>
  <c r="N50" i="44"/>
  <c r="I50" i="44"/>
  <c r="N49" i="44"/>
  <c r="I49" i="44"/>
  <c r="N48" i="44"/>
  <c r="I48" i="44"/>
  <c r="N47" i="44"/>
  <c r="O47" i="44" s="1"/>
  <c r="I47" i="44"/>
  <c r="N46" i="44"/>
  <c r="I46" i="44"/>
  <c r="O45" i="44"/>
  <c r="N45" i="44"/>
  <c r="I45" i="44"/>
  <c r="N44" i="44"/>
  <c r="I44" i="44"/>
  <c r="N43" i="44"/>
  <c r="I43" i="44"/>
  <c r="N42" i="44"/>
  <c r="I42" i="44"/>
  <c r="N41" i="44"/>
  <c r="I41" i="44"/>
  <c r="N40" i="44"/>
  <c r="O40" i="44" s="1"/>
  <c r="I40" i="44"/>
  <c r="N39" i="44"/>
  <c r="I39" i="44"/>
  <c r="N38" i="44"/>
  <c r="O38" i="44" s="1"/>
  <c r="I38" i="44"/>
  <c r="N37" i="44"/>
  <c r="O37" i="44" s="1"/>
  <c r="I37" i="44"/>
  <c r="N36" i="44"/>
  <c r="I36" i="44"/>
  <c r="O36" i="44" s="1"/>
  <c r="N35" i="44"/>
  <c r="I35" i="44"/>
  <c r="N34" i="44"/>
  <c r="I34" i="44"/>
  <c r="N33" i="44"/>
  <c r="O33" i="44" s="1"/>
  <c r="I33" i="44"/>
  <c r="N32" i="44"/>
  <c r="I32" i="44"/>
  <c r="N31" i="44"/>
  <c r="I31" i="44"/>
  <c r="N30" i="44"/>
  <c r="O30" i="44" s="1"/>
  <c r="I30" i="44"/>
  <c r="N29" i="44"/>
  <c r="I29" i="44"/>
  <c r="N28" i="44"/>
  <c r="I28" i="44"/>
  <c r="N27" i="44"/>
  <c r="I27" i="44"/>
  <c r="N26" i="44"/>
  <c r="O26" i="44" s="1"/>
  <c r="I26" i="44"/>
  <c r="N25" i="44"/>
  <c r="I25" i="44"/>
  <c r="N24" i="44"/>
  <c r="I24" i="44"/>
  <c r="N23" i="44"/>
  <c r="I23" i="44"/>
  <c r="N22" i="44"/>
  <c r="I22" i="44"/>
  <c r="O22" i="44" s="1"/>
  <c r="N21" i="44"/>
  <c r="I21" i="44"/>
  <c r="N20" i="44"/>
  <c r="I20" i="44"/>
  <c r="N19" i="44"/>
  <c r="O19" i="44" s="1"/>
  <c r="I19" i="44"/>
  <c r="N18" i="44"/>
  <c r="I18" i="44"/>
  <c r="N17" i="44"/>
  <c r="I17" i="44"/>
  <c r="N16" i="44"/>
  <c r="I16" i="44"/>
  <c r="N15" i="44"/>
  <c r="O15" i="44" s="1"/>
  <c r="I15" i="44"/>
  <c r="N14" i="44"/>
  <c r="I14" i="44"/>
  <c r="O14" i="44" s="1"/>
  <c r="O13" i="44"/>
  <c r="N13" i="44"/>
  <c r="I13" i="44"/>
  <c r="N12" i="44"/>
  <c r="I12" i="44"/>
  <c r="O12" i="44" s="1"/>
  <c r="N11" i="44"/>
  <c r="I11" i="44"/>
  <c r="N10" i="44"/>
  <c r="I10" i="44"/>
  <c r="N9" i="44"/>
  <c r="I9" i="44"/>
  <c r="N8" i="44"/>
  <c r="O8" i="44" s="1"/>
  <c r="I8" i="44"/>
  <c r="N7" i="44"/>
  <c r="I7" i="44"/>
  <c r="O6" i="44"/>
  <c r="N6" i="44"/>
  <c r="I6" i="44"/>
  <c r="O5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O135" i="43" s="1"/>
  <c r="I135" i="43"/>
  <c r="N134" i="43"/>
  <c r="I134" i="43"/>
  <c r="N133" i="43"/>
  <c r="I133" i="43"/>
  <c r="N132" i="43"/>
  <c r="I132" i="43"/>
  <c r="N131" i="43"/>
  <c r="O131" i="43" s="1"/>
  <c r="I131" i="43"/>
  <c r="N130" i="43"/>
  <c r="I130" i="43"/>
  <c r="N129" i="43"/>
  <c r="I129" i="43"/>
  <c r="N128" i="43"/>
  <c r="I128" i="43"/>
  <c r="O128" i="43" s="1"/>
  <c r="N127" i="43"/>
  <c r="I127" i="43"/>
  <c r="N126" i="43"/>
  <c r="I126" i="43"/>
  <c r="N125" i="43"/>
  <c r="I125" i="43"/>
  <c r="N124" i="43"/>
  <c r="O124" i="43" s="1"/>
  <c r="I124" i="43"/>
  <c r="N123" i="43"/>
  <c r="I123" i="43"/>
  <c r="N122" i="43"/>
  <c r="I122" i="43"/>
  <c r="N121" i="43"/>
  <c r="I121" i="43"/>
  <c r="N116" i="43"/>
  <c r="O116" i="43" s="1"/>
  <c r="I116" i="43"/>
  <c r="N115" i="43"/>
  <c r="O115" i="43" s="1"/>
  <c r="I115" i="43"/>
  <c r="N114" i="43"/>
  <c r="I114" i="43"/>
  <c r="N113" i="43"/>
  <c r="O113" i="43" s="1"/>
  <c r="I113" i="43"/>
  <c r="N112" i="43"/>
  <c r="O112" i="43" s="1"/>
  <c r="I112" i="43"/>
  <c r="P111" i="43"/>
  <c r="N111" i="43"/>
  <c r="I111" i="43"/>
  <c r="N110" i="43"/>
  <c r="O110" i="43" s="1"/>
  <c r="I110" i="43"/>
  <c r="N109" i="43"/>
  <c r="I109" i="43"/>
  <c r="N108" i="43"/>
  <c r="I108" i="43"/>
  <c r="N107" i="43"/>
  <c r="I107" i="43"/>
  <c r="N106" i="43"/>
  <c r="O106" i="43" s="1"/>
  <c r="I106" i="43"/>
  <c r="O105" i="43"/>
  <c r="N105" i="43"/>
  <c r="I105" i="43"/>
  <c r="N104" i="43"/>
  <c r="I104" i="43"/>
  <c r="N103" i="43"/>
  <c r="O103" i="43" s="1"/>
  <c r="I103" i="43"/>
  <c r="N102" i="43"/>
  <c r="I102" i="43"/>
  <c r="N101" i="43"/>
  <c r="I101" i="43"/>
  <c r="N100" i="43"/>
  <c r="I100" i="43"/>
  <c r="N99" i="43"/>
  <c r="O99" i="43" s="1"/>
  <c r="I99" i="43"/>
  <c r="N98" i="43"/>
  <c r="O98" i="43" s="1"/>
  <c r="I98" i="43"/>
  <c r="N97" i="43"/>
  <c r="O97" i="43" s="1"/>
  <c r="I97" i="43"/>
  <c r="N96" i="43"/>
  <c r="O96" i="43" s="1"/>
  <c r="I96" i="43"/>
  <c r="N95" i="43"/>
  <c r="I95" i="43"/>
  <c r="N94" i="43"/>
  <c r="I94" i="43"/>
  <c r="N93" i="43"/>
  <c r="I93" i="43"/>
  <c r="N92" i="43"/>
  <c r="O92" i="43" s="1"/>
  <c r="I92" i="43"/>
  <c r="N91" i="43"/>
  <c r="I91" i="43"/>
  <c r="N90" i="43"/>
  <c r="O90" i="43" s="1"/>
  <c r="I90" i="43"/>
  <c r="N89" i="43"/>
  <c r="I89" i="43"/>
  <c r="N88" i="43"/>
  <c r="I88" i="43"/>
  <c r="N87" i="43"/>
  <c r="O87" i="43" s="1"/>
  <c r="I87" i="43"/>
  <c r="N86" i="43"/>
  <c r="I86" i="43"/>
  <c r="N85" i="43"/>
  <c r="O85" i="43" s="1"/>
  <c r="I85" i="43"/>
  <c r="N84" i="43"/>
  <c r="I84" i="43"/>
  <c r="N83" i="43"/>
  <c r="O83" i="43" s="1"/>
  <c r="I83" i="43"/>
  <c r="N82" i="43"/>
  <c r="I82" i="43"/>
  <c r="O82" i="43" s="1"/>
  <c r="N81" i="43"/>
  <c r="I81" i="43"/>
  <c r="N80" i="43"/>
  <c r="O80" i="43" s="1"/>
  <c r="I80" i="43"/>
  <c r="N79" i="43"/>
  <c r="I79" i="43"/>
  <c r="N78" i="43"/>
  <c r="O78" i="43" s="1"/>
  <c r="I78" i="43"/>
  <c r="N77" i="43"/>
  <c r="I77" i="43"/>
  <c r="N76" i="43"/>
  <c r="O76" i="43" s="1"/>
  <c r="I76" i="43"/>
  <c r="N75" i="43"/>
  <c r="I75" i="43"/>
  <c r="N74" i="43"/>
  <c r="O74" i="43" s="1"/>
  <c r="I74" i="43"/>
  <c r="N73" i="43"/>
  <c r="O73" i="43" s="1"/>
  <c r="I73" i="43"/>
  <c r="N72" i="43"/>
  <c r="I72" i="43"/>
  <c r="N71" i="43"/>
  <c r="O71" i="43" s="1"/>
  <c r="I71" i="43"/>
  <c r="N70" i="43"/>
  <c r="I70" i="43"/>
  <c r="N69" i="43"/>
  <c r="O69" i="43" s="1"/>
  <c r="I69" i="43"/>
  <c r="N68" i="43"/>
  <c r="I68" i="43"/>
  <c r="N67" i="43"/>
  <c r="O67" i="43" s="1"/>
  <c r="I67" i="43"/>
  <c r="O66" i="43"/>
  <c r="N66" i="43"/>
  <c r="I66" i="43"/>
  <c r="N65" i="43"/>
  <c r="O65" i="43" s="1"/>
  <c r="I65" i="43"/>
  <c r="N64" i="43"/>
  <c r="O64" i="43" s="1"/>
  <c r="I64" i="43"/>
  <c r="N63" i="43"/>
  <c r="I63" i="43"/>
  <c r="M58" i="43"/>
  <c r="L58" i="43"/>
  <c r="K58" i="43"/>
  <c r="J58" i="43"/>
  <c r="H58" i="43"/>
  <c r="G58" i="43"/>
  <c r="F58" i="43"/>
  <c r="I58" i="43" s="1"/>
  <c r="E58" i="43"/>
  <c r="D58" i="43"/>
  <c r="C58" i="43"/>
  <c r="M57" i="43"/>
  <c r="L57" i="43"/>
  <c r="K57" i="43"/>
  <c r="J57" i="43"/>
  <c r="N57" i="43" s="1"/>
  <c r="H57" i="43"/>
  <c r="G57" i="43"/>
  <c r="F57" i="43"/>
  <c r="E57" i="43"/>
  <c r="D57" i="43"/>
  <c r="C57" i="43"/>
  <c r="M56" i="43"/>
  <c r="L56" i="43"/>
  <c r="K56" i="43"/>
  <c r="N56" i="43" s="1"/>
  <c r="J56" i="43"/>
  <c r="H56" i="43"/>
  <c r="G56" i="43"/>
  <c r="F56" i="43"/>
  <c r="E56" i="43"/>
  <c r="D56" i="43"/>
  <c r="C56" i="43"/>
  <c r="I56" i="43" s="1"/>
  <c r="N55" i="43"/>
  <c r="I55" i="43"/>
  <c r="N54" i="43"/>
  <c r="I54" i="43"/>
  <c r="P53" i="43"/>
  <c r="N53" i="43"/>
  <c r="I53" i="43"/>
  <c r="N52" i="43"/>
  <c r="I52" i="43"/>
  <c r="N51" i="43"/>
  <c r="I51" i="43"/>
  <c r="N50" i="43"/>
  <c r="I50" i="43"/>
  <c r="O50" i="43" s="1"/>
  <c r="N49" i="43"/>
  <c r="I49" i="43"/>
  <c r="N48" i="43"/>
  <c r="I48" i="43"/>
  <c r="N47" i="43"/>
  <c r="I47" i="43"/>
  <c r="N46" i="43"/>
  <c r="I46" i="43"/>
  <c r="O46" i="43" s="1"/>
  <c r="O45" i="43"/>
  <c r="N45" i="43"/>
  <c r="I45" i="43"/>
  <c r="N44" i="43"/>
  <c r="I44" i="43"/>
  <c r="N43" i="43"/>
  <c r="I43" i="43"/>
  <c r="N42" i="43"/>
  <c r="I42" i="43"/>
  <c r="O42" i="43" s="1"/>
  <c r="N41" i="43"/>
  <c r="I41" i="43"/>
  <c r="N40" i="43"/>
  <c r="I40" i="43"/>
  <c r="N39" i="43"/>
  <c r="I39" i="43"/>
  <c r="N38" i="43"/>
  <c r="O38" i="43" s="1"/>
  <c r="I38" i="43"/>
  <c r="N37" i="43"/>
  <c r="O37" i="43" s="1"/>
  <c r="I37" i="43"/>
  <c r="N36" i="43"/>
  <c r="I36" i="43"/>
  <c r="N35" i="43"/>
  <c r="I35" i="43"/>
  <c r="N34" i="43"/>
  <c r="I34" i="43"/>
  <c r="O34" i="43" s="1"/>
  <c r="N33" i="43"/>
  <c r="I33" i="43"/>
  <c r="N32" i="43"/>
  <c r="I32" i="43"/>
  <c r="N31" i="43"/>
  <c r="I31" i="43"/>
  <c r="N30" i="43"/>
  <c r="O30" i="43" s="1"/>
  <c r="I30" i="43"/>
  <c r="N29" i="43"/>
  <c r="I29" i="43"/>
  <c r="N28" i="43"/>
  <c r="I28" i="43"/>
  <c r="N27" i="43"/>
  <c r="I27" i="43"/>
  <c r="N26" i="43"/>
  <c r="I26" i="43"/>
  <c r="O26" i="43" s="1"/>
  <c r="N25" i="43"/>
  <c r="I25" i="43"/>
  <c r="N24" i="43"/>
  <c r="I24" i="43"/>
  <c r="N23" i="43"/>
  <c r="I23" i="43"/>
  <c r="N22" i="43"/>
  <c r="I22" i="43"/>
  <c r="O22" i="43" s="1"/>
  <c r="N21" i="43"/>
  <c r="I21" i="43"/>
  <c r="N20" i="43"/>
  <c r="I20" i="43"/>
  <c r="N19" i="43"/>
  <c r="I19" i="43"/>
  <c r="N18" i="43"/>
  <c r="I18" i="43"/>
  <c r="O18" i="43" s="1"/>
  <c r="N17" i="43"/>
  <c r="I17" i="43"/>
  <c r="N16" i="43"/>
  <c r="I16" i="43"/>
  <c r="N15" i="43"/>
  <c r="I15" i="43"/>
  <c r="N14" i="43"/>
  <c r="I14" i="43"/>
  <c r="O14" i="43" s="1"/>
  <c r="O13" i="43"/>
  <c r="N13" i="43"/>
  <c r="I13" i="43"/>
  <c r="N12" i="43"/>
  <c r="I12" i="43"/>
  <c r="N11" i="43"/>
  <c r="I11" i="43"/>
  <c r="N10" i="43"/>
  <c r="I10" i="43"/>
  <c r="N9" i="43"/>
  <c r="I9" i="43"/>
  <c r="N8" i="43"/>
  <c r="I8" i="43"/>
  <c r="N7" i="43"/>
  <c r="I7" i="43"/>
  <c r="O6" i="43"/>
  <c r="N6" i="43"/>
  <c r="I6" i="43"/>
  <c r="N5" i="43"/>
  <c r="O5" i="43" s="1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N136" i="42" s="1"/>
  <c r="H136" i="42"/>
  <c r="G136" i="42"/>
  <c r="F136" i="42"/>
  <c r="E136" i="42"/>
  <c r="D136" i="42"/>
  <c r="C136" i="42"/>
  <c r="N135" i="42"/>
  <c r="O135" i="42" s="1"/>
  <c r="I135" i="42"/>
  <c r="N134" i="42"/>
  <c r="O134" i="42" s="1"/>
  <c r="I134" i="42"/>
  <c r="N133" i="42"/>
  <c r="I133" i="42"/>
  <c r="N132" i="42"/>
  <c r="O132" i="42" s="1"/>
  <c r="I132" i="42"/>
  <c r="N131" i="42"/>
  <c r="I131" i="42"/>
  <c r="N130" i="42"/>
  <c r="O130" i="42" s="1"/>
  <c r="I130" i="42"/>
  <c r="N129" i="42"/>
  <c r="I129" i="42"/>
  <c r="O129" i="42" s="1"/>
  <c r="N128" i="42"/>
  <c r="O128" i="42" s="1"/>
  <c r="I128" i="42"/>
  <c r="O127" i="42"/>
  <c r="N127" i="42"/>
  <c r="I127" i="42"/>
  <c r="N126" i="42"/>
  <c r="I126" i="42"/>
  <c r="N125" i="42"/>
  <c r="I125" i="42"/>
  <c r="N124" i="42"/>
  <c r="I124" i="42"/>
  <c r="N123" i="42"/>
  <c r="I123" i="42"/>
  <c r="O123" i="42" s="1"/>
  <c r="N122" i="42"/>
  <c r="I122" i="42"/>
  <c r="N121" i="42"/>
  <c r="I121" i="42"/>
  <c r="N116" i="42"/>
  <c r="I116" i="42"/>
  <c r="N115" i="42"/>
  <c r="I115" i="42"/>
  <c r="N114" i="42"/>
  <c r="I114" i="42"/>
  <c r="O114" i="42" s="1"/>
  <c r="N113" i="42"/>
  <c r="O113" i="42" s="1"/>
  <c r="I113" i="42"/>
  <c r="N112" i="42"/>
  <c r="I112" i="42"/>
  <c r="O112" i="42" s="1"/>
  <c r="P111" i="42"/>
  <c r="N111" i="42"/>
  <c r="I111" i="42"/>
  <c r="N110" i="42"/>
  <c r="I110" i="42"/>
  <c r="N109" i="42"/>
  <c r="O109" i="42" s="1"/>
  <c r="I109" i="42"/>
  <c r="N108" i="42"/>
  <c r="O108" i="42" s="1"/>
  <c r="I108" i="42"/>
  <c r="N107" i="42"/>
  <c r="I107" i="42"/>
  <c r="N106" i="42"/>
  <c r="I106" i="42"/>
  <c r="N105" i="42"/>
  <c r="I105" i="42"/>
  <c r="O105" i="42" s="1"/>
  <c r="N104" i="42"/>
  <c r="I104" i="42"/>
  <c r="N103" i="42"/>
  <c r="I103" i="42"/>
  <c r="N102" i="42"/>
  <c r="O102" i="42" s="1"/>
  <c r="I102" i="42"/>
  <c r="N101" i="42"/>
  <c r="I101" i="42"/>
  <c r="O101" i="42" s="1"/>
  <c r="N100" i="42"/>
  <c r="I100" i="42"/>
  <c r="N99" i="42"/>
  <c r="I99" i="42"/>
  <c r="N98" i="42"/>
  <c r="O98" i="42" s="1"/>
  <c r="I98" i="42"/>
  <c r="N97" i="42"/>
  <c r="O97" i="42" s="1"/>
  <c r="I97" i="42"/>
  <c r="N96" i="42"/>
  <c r="I96" i="42"/>
  <c r="N95" i="42"/>
  <c r="I95" i="42"/>
  <c r="N94" i="42"/>
  <c r="O94" i="42" s="1"/>
  <c r="I94" i="42"/>
  <c r="N93" i="42"/>
  <c r="I93" i="42"/>
  <c r="O93" i="42" s="1"/>
  <c r="N92" i="42"/>
  <c r="I92" i="42"/>
  <c r="N91" i="42"/>
  <c r="I91" i="42"/>
  <c r="O91" i="42" s="1"/>
  <c r="N90" i="42"/>
  <c r="O90" i="42" s="1"/>
  <c r="I90" i="42"/>
  <c r="N89" i="42"/>
  <c r="O89" i="42" s="1"/>
  <c r="I89" i="42"/>
  <c r="N88" i="42"/>
  <c r="I88" i="42"/>
  <c r="N87" i="42"/>
  <c r="O87" i="42" s="1"/>
  <c r="I87" i="42"/>
  <c r="N86" i="42"/>
  <c r="I86" i="42"/>
  <c r="N85" i="42"/>
  <c r="I85" i="42"/>
  <c r="N84" i="42"/>
  <c r="I84" i="42"/>
  <c r="N83" i="42"/>
  <c r="I83" i="42"/>
  <c r="O83" i="42" s="1"/>
  <c r="N82" i="42"/>
  <c r="I82" i="42"/>
  <c r="N81" i="42"/>
  <c r="I81" i="42"/>
  <c r="N80" i="42"/>
  <c r="I80" i="42"/>
  <c r="N79" i="42"/>
  <c r="O79" i="42" s="1"/>
  <c r="I79" i="42"/>
  <c r="N78" i="42"/>
  <c r="O78" i="42" s="1"/>
  <c r="I78" i="42"/>
  <c r="N77" i="42"/>
  <c r="I77" i="42"/>
  <c r="N76" i="42"/>
  <c r="I76" i="42"/>
  <c r="N75" i="42"/>
  <c r="I75" i="42"/>
  <c r="O75" i="42" s="1"/>
  <c r="N74" i="42"/>
  <c r="O74" i="42" s="1"/>
  <c r="I74" i="42"/>
  <c r="N73" i="42"/>
  <c r="I73" i="42"/>
  <c r="N72" i="42"/>
  <c r="I72" i="42"/>
  <c r="N71" i="42"/>
  <c r="I71" i="42"/>
  <c r="N70" i="42"/>
  <c r="I70" i="42"/>
  <c r="N69" i="42"/>
  <c r="I69" i="42"/>
  <c r="N68" i="42"/>
  <c r="I68" i="42"/>
  <c r="N67" i="42"/>
  <c r="I67" i="42"/>
  <c r="O67" i="42" s="1"/>
  <c r="N66" i="42"/>
  <c r="I66" i="42"/>
  <c r="N65" i="42"/>
  <c r="I65" i="42"/>
  <c r="N64" i="42"/>
  <c r="O64" i="42" s="1"/>
  <c r="I64" i="42"/>
  <c r="N63" i="42"/>
  <c r="O63" i="42" s="1"/>
  <c r="I63" i="42"/>
  <c r="M58" i="42"/>
  <c r="L58" i="42"/>
  <c r="K58" i="42"/>
  <c r="J58" i="42"/>
  <c r="N58" i="42" s="1"/>
  <c r="H58" i="42"/>
  <c r="G58" i="42"/>
  <c r="I58" i="42" s="1"/>
  <c r="F58" i="42"/>
  <c r="E58" i="42"/>
  <c r="D58" i="42"/>
  <c r="C58" i="42"/>
  <c r="M57" i="42"/>
  <c r="L57" i="42"/>
  <c r="K57" i="42"/>
  <c r="J57" i="42"/>
  <c r="N57" i="42" s="1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O55" i="42" s="1"/>
  <c r="I55" i="42"/>
  <c r="N54" i="42"/>
  <c r="I54" i="42"/>
  <c r="P53" i="42"/>
  <c r="N53" i="42"/>
  <c r="O53" i="42" s="1"/>
  <c r="I53" i="42"/>
  <c r="N52" i="42"/>
  <c r="O52" i="42" s="1"/>
  <c r="I52" i="42"/>
  <c r="N51" i="42"/>
  <c r="I51" i="42"/>
  <c r="N50" i="42"/>
  <c r="I50" i="42"/>
  <c r="N49" i="42"/>
  <c r="I49" i="42"/>
  <c r="O49" i="42" s="1"/>
  <c r="N48" i="42"/>
  <c r="O48" i="42" s="1"/>
  <c r="I48" i="42"/>
  <c r="N47" i="42"/>
  <c r="I47" i="42"/>
  <c r="N46" i="42"/>
  <c r="I46" i="42"/>
  <c r="N45" i="42"/>
  <c r="O45" i="42" s="1"/>
  <c r="I45" i="42"/>
  <c r="N44" i="42"/>
  <c r="O44" i="42" s="1"/>
  <c r="I44" i="42"/>
  <c r="N43" i="42"/>
  <c r="I43" i="42"/>
  <c r="N42" i="42"/>
  <c r="I42" i="42"/>
  <c r="N41" i="42"/>
  <c r="I41" i="42"/>
  <c r="N40" i="42"/>
  <c r="O40" i="42" s="1"/>
  <c r="I40" i="42"/>
  <c r="N39" i="42"/>
  <c r="I39" i="42"/>
  <c r="O39" i="42" s="1"/>
  <c r="N38" i="42"/>
  <c r="I38" i="42"/>
  <c r="N37" i="42"/>
  <c r="I37" i="42"/>
  <c r="N36" i="42"/>
  <c r="I36" i="42"/>
  <c r="N35" i="42"/>
  <c r="I35" i="42"/>
  <c r="N34" i="42"/>
  <c r="O34" i="42" s="1"/>
  <c r="I34" i="42"/>
  <c r="N33" i="42"/>
  <c r="I33" i="42"/>
  <c r="N32" i="42"/>
  <c r="I32" i="42"/>
  <c r="N31" i="42"/>
  <c r="I31" i="42"/>
  <c r="O31" i="42" s="1"/>
  <c r="N30" i="42"/>
  <c r="O30" i="42" s="1"/>
  <c r="I30" i="42"/>
  <c r="O29" i="42"/>
  <c r="N29" i="42"/>
  <c r="I29" i="42"/>
  <c r="N28" i="42"/>
  <c r="I28" i="42"/>
  <c r="N27" i="42"/>
  <c r="I27" i="42"/>
  <c r="N26" i="42"/>
  <c r="I26" i="42"/>
  <c r="N25" i="42"/>
  <c r="I25" i="42"/>
  <c r="N24" i="42"/>
  <c r="I24" i="42"/>
  <c r="N23" i="42"/>
  <c r="I23" i="42"/>
  <c r="O23" i="42" s="1"/>
  <c r="N22" i="42"/>
  <c r="I22" i="42"/>
  <c r="N21" i="42"/>
  <c r="I21" i="42"/>
  <c r="N20" i="42"/>
  <c r="I20" i="42"/>
  <c r="N19" i="42"/>
  <c r="O19" i="42" s="1"/>
  <c r="I19" i="42"/>
  <c r="N18" i="42"/>
  <c r="O18" i="42" s="1"/>
  <c r="I18" i="42"/>
  <c r="N17" i="42"/>
  <c r="I17" i="42"/>
  <c r="N16" i="42"/>
  <c r="I16" i="42"/>
  <c r="N15" i="42"/>
  <c r="I15" i="42"/>
  <c r="O15" i="42" s="1"/>
  <c r="N14" i="42"/>
  <c r="O14" i="42" s="1"/>
  <c r="I14" i="42"/>
  <c r="N13" i="42"/>
  <c r="I13" i="42"/>
  <c r="N12" i="42"/>
  <c r="I12" i="42"/>
  <c r="N11" i="42"/>
  <c r="I11" i="42"/>
  <c r="N10" i="42"/>
  <c r="O10" i="42" s="1"/>
  <c r="I10" i="42"/>
  <c r="N9" i="42"/>
  <c r="I9" i="42"/>
  <c r="N8" i="42"/>
  <c r="I8" i="42"/>
  <c r="N7" i="42"/>
  <c r="I7" i="42"/>
  <c r="O7" i="42" s="1"/>
  <c r="N6" i="42"/>
  <c r="O6" i="42" s="1"/>
  <c r="I6" i="42"/>
  <c r="N5" i="42"/>
  <c r="I5" i="42"/>
  <c r="M138" i="41"/>
  <c r="L138" i="41"/>
  <c r="K138" i="41"/>
  <c r="J138" i="41"/>
  <c r="N138" i="41" s="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N136" i="41" s="1"/>
  <c r="H136" i="41"/>
  <c r="G136" i="41"/>
  <c r="F136" i="41"/>
  <c r="E136" i="41"/>
  <c r="D136" i="41"/>
  <c r="C136" i="41"/>
  <c r="N135" i="41"/>
  <c r="O135" i="41" s="1"/>
  <c r="I135" i="41"/>
  <c r="N134" i="41"/>
  <c r="I134" i="41"/>
  <c r="N133" i="41"/>
  <c r="I133" i="41"/>
  <c r="N132" i="41"/>
  <c r="I132" i="41"/>
  <c r="N131" i="41"/>
  <c r="O131" i="41" s="1"/>
  <c r="I131" i="41"/>
  <c r="N130" i="41"/>
  <c r="O130" i="41" s="1"/>
  <c r="I130" i="41"/>
  <c r="N129" i="41"/>
  <c r="I129" i="41"/>
  <c r="N128" i="41"/>
  <c r="I128" i="41"/>
  <c r="O128" i="41" s="1"/>
  <c r="N127" i="41"/>
  <c r="I127" i="41"/>
  <c r="N126" i="41"/>
  <c r="I126" i="41"/>
  <c r="N125" i="41"/>
  <c r="I125" i="41"/>
  <c r="N124" i="41"/>
  <c r="O124" i="41" s="1"/>
  <c r="I124" i="41"/>
  <c r="N123" i="41"/>
  <c r="O123" i="41" s="1"/>
  <c r="I123" i="41"/>
  <c r="N122" i="41"/>
  <c r="I122" i="41"/>
  <c r="N121" i="41"/>
  <c r="I121" i="41"/>
  <c r="N116" i="41"/>
  <c r="O116" i="41" s="1"/>
  <c r="I116" i="41"/>
  <c r="N115" i="41"/>
  <c r="I115" i="41"/>
  <c r="N114" i="41"/>
  <c r="O114" i="41" s="1"/>
  <c r="I114" i="41"/>
  <c r="N113" i="41"/>
  <c r="I113" i="41"/>
  <c r="N112" i="41"/>
  <c r="O112" i="41" s="1"/>
  <c r="I112" i="41"/>
  <c r="P111" i="41"/>
  <c r="N111" i="41"/>
  <c r="I111" i="41"/>
  <c r="N110" i="41"/>
  <c r="O110" i="41" s="1"/>
  <c r="I110" i="41"/>
  <c r="N109" i="41"/>
  <c r="I109" i="41"/>
  <c r="N108" i="41"/>
  <c r="I108" i="41"/>
  <c r="N107" i="41"/>
  <c r="I107" i="41"/>
  <c r="N106" i="41"/>
  <c r="I106" i="41"/>
  <c r="O106" i="41" s="1"/>
  <c r="N105" i="41"/>
  <c r="O105" i="41" s="1"/>
  <c r="I105" i="41"/>
  <c r="N104" i="41"/>
  <c r="I104" i="41"/>
  <c r="N103" i="41"/>
  <c r="O103" i="41" s="1"/>
  <c r="I103" i="41"/>
  <c r="N102" i="41"/>
  <c r="I102" i="41"/>
  <c r="N101" i="41"/>
  <c r="I101" i="41"/>
  <c r="N100" i="41"/>
  <c r="I100" i="41"/>
  <c r="N99" i="41"/>
  <c r="O99" i="41" s="1"/>
  <c r="I99" i="41"/>
  <c r="N98" i="41"/>
  <c r="O98" i="41" s="1"/>
  <c r="I98" i="41"/>
  <c r="N97" i="41"/>
  <c r="I97" i="41"/>
  <c r="O97" i="41" s="1"/>
  <c r="N96" i="41"/>
  <c r="O96" i="41" s="1"/>
  <c r="I96" i="41"/>
  <c r="N95" i="41"/>
  <c r="I95" i="41"/>
  <c r="N94" i="41"/>
  <c r="I94" i="41"/>
  <c r="N93" i="41"/>
  <c r="I93" i="41"/>
  <c r="N92" i="41"/>
  <c r="O92" i="41" s="1"/>
  <c r="I92" i="41"/>
  <c r="N91" i="41"/>
  <c r="I91" i="41"/>
  <c r="N90" i="41"/>
  <c r="I90" i="41"/>
  <c r="O90" i="41" s="1"/>
  <c r="N89" i="41"/>
  <c r="I89" i="41"/>
  <c r="O89" i="41" s="1"/>
  <c r="N88" i="41"/>
  <c r="I88" i="41"/>
  <c r="N87" i="41"/>
  <c r="O87" i="41" s="1"/>
  <c r="I87" i="41"/>
  <c r="N86" i="41"/>
  <c r="I86" i="41"/>
  <c r="N85" i="41"/>
  <c r="O85" i="41" s="1"/>
  <c r="I85" i="41"/>
  <c r="N84" i="41"/>
  <c r="I84" i="41"/>
  <c r="N83" i="41"/>
  <c r="O83" i="41" s="1"/>
  <c r="I83" i="41"/>
  <c r="N82" i="41"/>
  <c r="I82" i="41"/>
  <c r="O82" i="41" s="1"/>
  <c r="N81" i="41"/>
  <c r="O81" i="41" s="1"/>
  <c r="I81" i="41"/>
  <c r="N80" i="41"/>
  <c r="I80" i="41"/>
  <c r="N79" i="41"/>
  <c r="I79" i="41"/>
  <c r="N78" i="41"/>
  <c r="I78" i="41"/>
  <c r="N77" i="41"/>
  <c r="O77" i="41" s="1"/>
  <c r="I77" i="41"/>
  <c r="N76" i="41"/>
  <c r="I76" i="41"/>
  <c r="N75" i="41"/>
  <c r="I75" i="41"/>
  <c r="N74" i="41"/>
  <c r="I74" i="41"/>
  <c r="N73" i="41"/>
  <c r="I73" i="41"/>
  <c r="O73" i="41" s="1"/>
  <c r="N72" i="41"/>
  <c r="O72" i="41" s="1"/>
  <c r="I72" i="41"/>
  <c r="N71" i="41"/>
  <c r="I71" i="41"/>
  <c r="N70" i="41"/>
  <c r="O70" i="41" s="1"/>
  <c r="I70" i="41"/>
  <c r="N69" i="41"/>
  <c r="I69" i="41"/>
  <c r="N68" i="41"/>
  <c r="O68" i="41" s="1"/>
  <c r="I68" i="41"/>
  <c r="N67" i="41"/>
  <c r="I67" i="41"/>
  <c r="N66" i="41"/>
  <c r="I66" i="41"/>
  <c r="N65" i="41"/>
  <c r="I65" i="41"/>
  <c r="O65" i="41" s="1"/>
  <c r="N64" i="41"/>
  <c r="I64" i="41"/>
  <c r="N63" i="41"/>
  <c r="I63" i="41"/>
  <c r="M58" i="41"/>
  <c r="L58" i="41"/>
  <c r="K58" i="41"/>
  <c r="J58" i="41"/>
  <c r="N58" i="41" s="1"/>
  <c r="H58" i="41"/>
  <c r="G58" i="41"/>
  <c r="F58" i="41"/>
  <c r="E58" i="41"/>
  <c r="D58" i="41"/>
  <c r="C58" i="41"/>
  <c r="I58" i="41" s="1"/>
  <c r="M57" i="41"/>
  <c r="N57" i="41" s="1"/>
  <c r="L57" i="4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O55" i="41" s="1"/>
  <c r="N54" i="41"/>
  <c r="I54" i="41"/>
  <c r="P53" i="41"/>
  <c r="N53" i="41"/>
  <c r="I53" i="41"/>
  <c r="N52" i="41"/>
  <c r="I52" i="41"/>
  <c r="N51" i="41"/>
  <c r="I51" i="41"/>
  <c r="N50" i="41"/>
  <c r="I50" i="41"/>
  <c r="O50" i="41" s="1"/>
  <c r="N49" i="41"/>
  <c r="O49" i="41" s="1"/>
  <c r="I49" i="41"/>
  <c r="N48" i="41"/>
  <c r="I48" i="41"/>
  <c r="N47" i="41"/>
  <c r="I47" i="41"/>
  <c r="N46" i="41"/>
  <c r="I46" i="41"/>
  <c r="O46" i="41" s="1"/>
  <c r="N45" i="41"/>
  <c r="I45" i="41"/>
  <c r="N44" i="41"/>
  <c r="I44" i="41"/>
  <c r="N43" i="41"/>
  <c r="O43" i="41" s="1"/>
  <c r="I43" i="41"/>
  <c r="N42" i="41"/>
  <c r="I42" i="41"/>
  <c r="O42" i="41" s="1"/>
  <c r="N41" i="41"/>
  <c r="I41" i="41"/>
  <c r="N40" i="41"/>
  <c r="I40" i="41"/>
  <c r="N39" i="41"/>
  <c r="O39" i="41" s="1"/>
  <c r="I39" i="41"/>
  <c r="N38" i="41"/>
  <c r="I38" i="41"/>
  <c r="O38" i="41" s="1"/>
  <c r="N37" i="41"/>
  <c r="I37" i="41"/>
  <c r="N36" i="41"/>
  <c r="I36" i="41"/>
  <c r="N35" i="41"/>
  <c r="O35" i="41" s="1"/>
  <c r="I35" i="41"/>
  <c r="N34" i="41"/>
  <c r="I34" i="41"/>
  <c r="O34" i="41" s="1"/>
  <c r="N33" i="41"/>
  <c r="I33" i="41"/>
  <c r="N32" i="41"/>
  <c r="I32" i="41"/>
  <c r="N31" i="41"/>
  <c r="O31" i="41" s="1"/>
  <c r="I31" i="41"/>
  <c r="N30" i="41"/>
  <c r="I30" i="41"/>
  <c r="O30" i="41" s="1"/>
  <c r="N29" i="41"/>
  <c r="I29" i="41"/>
  <c r="N28" i="41"/>
  <c r="O28" i="41" s="1"/>
  <c r="I28" i="41"/>
  <c r="N27" i="41"/>
  <c r="I27" i="41"/>
  <c r="N26" i="41"/>
  <c r="I26" i="41"/>
  <c r="O26" i="41" s="1"/>
  <c r="N25" i="41"/>
  <c r="I25" i="41"/>
  <c r="N24" i="41"/>
  <c r="O24" i="41" s="1"/>
  <c r="I24" i="41"/>
  <c r="N23" i="41"/>
  <c r="I23" i="41"/>
  <c r="N22" i="41"/>
  <c r="I22" i="41"/>
  <c r="O22" i="41" s="1"/>
  <c r="N21" i="41"/>
  <c r="I21" i="41"/>
  <c r="N20" i="41"/>
  <c r="O20" i="41" s="1"/>
  <c r="I20" i="41"/>
  <c r="N19" i="41"/>
  <c r="O19" i="41" s="1"/>
  <c r="I19" i="41"/>
  <c r="N18" i="41"/>
  <c r="I18" i="41"/>
  <c r="O18" i="41" s="1"/>
  <c r="N17" i="41"/>
  <c r="I17" i="41"/>
  <c r="N16" i="41"/>
  <c r="O16" i="41" s="1"/>
  <c r="I16" i="41"/>
  <c r="N15" i="41"/>
  <c r="O15" i="41" s="1"/>
  <c r="I15" i="41"/>
  <c r="N14" i="41"/>
  <c r="I14" i="41"/>
  <c r="O14" i="41" s="1"/>
  <c r="O13" i="41"/>
  <c r="N13" i="41"/>
  <c r="I13" i="41"/>
  <c r="N12" i="41"/>
  <c r="I12" i="41"/>
  <c r="N11" i="41"/>
  <c r="I11" i="41"/>
  <c r="N10" i="41"/>
  <c r="I10" i="41"/>
  <c r="N9" i="41"/>
  <c r="O9" i="41" s="1"/>
  <c r="I9" i="41"/>
  <c r="N8" i="41"/>
  <c r="I8" i="41"/>
  <c r="N7" i="41"/>
  <c r="I7" i="41"/>
  <c r="N6" i="41"/>
  <c r="I6" i="41"/>
  <c r="N5" i="41"/>
  <c r="O5" i="41" s="1"/>
  <c r="I5" i="41"/>
  <c r="M138" i="40"/>
  <c r="L138" i="40"/>
  <c r="K138" i="40"/>
  <c r="J138" i="40"/>
  <c r="N138" i="40" s="1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I136" i="40" s="1"/>
  <c r="N135" i="40"/>
  <c r="O135" i="40" s="1"/>
  <c r="I135" i="40"/>
  <c r="N134" i="40"/>
  <c r="I134" i="40"/>
  <c r="O134" i="40" s="1"/>
  <c r="N133" i="40"/>
  <c r="I133" i="40"/>
  <c r="N132" i="40"/>
  <c r="I132" i="40"/>
  <c r="N131" i="40"/>
  <c r="O131" i="40" s="1"/>
  <c r="I131" i="40"/>
  <c r="N130" i="40"/>
  <c r="I130" i="40"/>
  <c r="N129" i="40"/>
  <c r="I129" i="40"/>
  <c r="N128" i="40"/>
  <c r="I128" i="40"/>
  <c r="O127" i="40"/>
  <c r="N127" i="40"/>
  <c r="I127" i="40"/>
  <c r="N126" i="40"/>
  <c r="I126" i="40"/>
  <c r="O126" i="40" s="1"/>
  <c r="N125" i="40"/>
  <c r="I125" i="40"/>
  <c r="N124" i="40"/>
  <c r="I124" i="40"/>
  <c r="N123" i="40"/>
  <c r="O123" i="40" s="1"/>
  <c r="I123" i="40"/>
  <c r="N122" i="40"/>
  <c r="I122" i="40"/>
  <c r="N121" i="40"/>
  <c r="I121" i="40"/>
  <c r="N116" i="40"/>
  <c r="I116" i="40"/>
  <c r="N115" i="40"/>
  <c r="I115" i="40"/>
  <c r="N114" i="40"/>
  <c r="I114" i="40"/>
  <c r="N113" i="40"/>
  <c r="I113" i="40"/>
  <c r="N112" i="40"/>
  <c r="I112" i="40"/>
  <c r="P111" i="40"/>
  <c r="N111" i="40"/>
  <c r="O111" i="40" s="1"/>
  <c r="I111" i="40"/>
  <c r="N110" i="40"/>
  <c r="I110" i="40"/>
  <c r="N109" i="40"/>
  <c r="I109" i="40"/>
  <c r="N108" i="40"/>
  <c r="O108" i="40" s="1"/>
  <c r="I108" i="40"/>
  <c r="N107" i="40"/>
  <c r="O107" i="40" s="1"/>
  <c r="I107" i="40"/>
  <c r="N106" i="40"/>
  <c r="I106" i="40"/>
  <c r="N105" i="40"/>
  <c r="I105" i="40"/>
  <c r="O105" i="40" s="1"/>
  <c r="N104" i="40"/>
  <c r="I104" i="40"/>
  <c r="N103" i="40"/>
  <c r="I103" i="40"/>
  <c r="N102" i="40"/>
  <c r="I102" i="40"/>
  <c r="N101" i="40"/>
  <c r="I101" i="40"/>
  <c r="N100" i="40"/>
  <c r="I100" i="40"/>
  <c r="N99" i="40"/>
  <c r="I99" i="40"/>
  <c r="N98" i="40"/>
  <c r="I98" i="40"/>
  <c r="N97" i="40"/>
  <c r="O97" i="40" s="1"/>
  <c r="I97" i="40"/>
  <c r="N96" i="40"/>
  <c r="I96" i="40"/>
  <c r="O96" i="40" s="1"/>
  <c r="N95" i="40"/>
  <c r="I95" i="40"/>
  <c r="N94" i="40"/>
  <c r="I94" i="40"/>
  <c r="N93" i="40"/>
  <c r="O93" i="40" s="1"/>
  <c r="I93" i="40"/>
  <c r="N92" i="40"/>
  <c r="I92" i="40"/>
  <c r="N91" i="40"/>
  <c r="I91" i="40"/>
  <c r="N90" i="40"/>
  <c r="I90" i="40"/>
  <c r="N89" i="40"/>
  <c r="O89" i="40" s="1"/>
  <c r="I89" i="40"/>
  <c r="N88" i="40"/>
  <c r="I88" i="40"/>
  <c r="O88" i="40" s="1"/>
  <c r="N87" i="40"/>
  <c r="I87" i="40"/>
  <c r="N86" i="40"/>
  <c r="I86" i="40"/>
  <c r="N85" i="40"/>
  <c r="I85" i="40"/>
  <c r="N84" i="40"/>
  <c r="I84" i="40"/>
  <c r="N83" i="40"/>
  <c r="I83" i="40"/>
  <c r="N82" i="40"/>
  <c r="I82" i="40"/>
  <c r="N81" i="40"/>
  <c r="I81" i="40"/>
  <c r="N80" i="40"/>
  <c r="I80" i="40"/>
  <c r="O80" i="40" s="1"/>
  <c r="N79" i="40"/>
  <c r="I79" i="40"/>
  <c r="N78" i="40"/>
  <c r="O78" i="40" s="1"/>
  <c r="I78" i="40"/>
  <c r="N77" i="40"/>
  <c r="O77" i="40" s="1"/>
  <c r="I77" i="40"/>
  <c r="N76" i="40"/>
  <c r="I76" i="40"/>
  <c r="N75" i="40"/>
  <c r="I75" i="40"/>
  <c r="N74" i="40"/>
  <c r="O74" i="40" s="1"/>
  <c r="I74" i="40"/>
  <c r="N73" i="40"/>
  <c r="I73" i="40"/>
  <c r="N72" i="40"/>
  <c r="I72" i="40"/>
  <c r="N71" i="40"/>
  <c r="I71" i="40"/>
  <c r="N70" i="40"/>
  <c r="I70" i="40"/>
  <c r="N69" i="40"/>
  <c r="I69" i="40"/>
  <c r="N68" i="40"/>
  <c r="I68" i="40"/>
  <c r="N67" i="40"/>
  <c r="I67" i="40"/>
  <c r="N66" i="40"/>
  <c r="I66" i="40"/>
  <c r="N65" i="40"/>
  <c r="I65" i="40"/>
  <c r="N64" i="40"/>
  <c r="I64" i="40"/>
  <c r="N63" i="40"/>
  <c r="O63" i="40" s="1"/>
  <c r="I63" i="40"/>
  <c r="M58" i="40"/>
  <c r="L58" i="40"/>
  <c r="K58" i="40"/>
  <c r="J58" i="40"/>
  <c r="N58" i="40" s="1"/>
  <c r="H58" i="40"/>
  <c r="G58" i="40"/>
  <c r="F58" i="40"/>
  <c r="E58" i="40"/>
  <c r="D58" i="40"/>
  <c r="C58" i="40"/>
  <c r="I58" i="40" s="1"/>
  <c r="M57" i="40"/>
  <c r="L57" i="40"/>
  <c r="K57" i="40"/>
  <c r="J57" i="40"/>
  <c r="N57" i="40" s="1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I55" i="40"/>
  <c r="O55" i="40" s="1"/>
  <c r="N54" i="40"/>
  <c r="I54" i="40"/>
  <c r="P53" i="40"/>
  <c r="N53" i="40"/>
  <c r="O53" i="40" s="1"/>
  <c r="I53" i="40"/>
  <c r="N52" i="40"/>
  <c r="I52" i="40"/>
  <c r="O52" i="40" s="1"/>
  <c r="N51" i="40"/>
  <c r="I51" i="40"/>
  <c r="N50" i="40"/>
  <c r="I50" i="40"/>
  <c r="O50" i="40" s="1"/>
  <c r="N49" i="40"/>
  <c r="O49" i="40" s="1"/>
  <c r="I49" i="40"/>
  <c r="N48" i="40"/>
  <c r="O48" i="40" s="1"/>
  <c r="I48" i="40"/>
  <c r="N47" i="40"/>
  <c r="I47" i="40"/>
  <c r="N46" i="40"/>
  <c r="I46" i="40"/>
  <c r="N45" i="40"/>
  <c r="O45" i="40" s="1"/>
  <c r="I45" i="40"/>
  <c r="N44" i="40"/>
  <c r="I44" i="40"/>
  <c r="N43" i="40"/>
  <c r="O43" i="40" s="1"/>
  <c r="I43" i="40"/>
  <c r="N42" i="40"/>
  <c r="I42" i="40"/>
  <c r="O42" i="40" s="1"/>
  <c r="N41" i="40"/>
  <c r="I41" i="40"/>
  <c r="N40" i="40"/>
  <c r="I40" i="40"/>
  <c r="N39" i="40"/>
  <c r="O39" i="40" s="1"/>
  <c r="I39" i="40"/>
  <c r="N38" i="40"/>
  <c r="I38" i="40"/>
  <c r="O37" i="40"/>
  <c r="N37" i="40"/>
  <c r="I37" i="40"/>
  <c r="N36" i="40"/>
  <c r="I36" i="40"/>
  <c r="O36" i="40" s="1"/>
  <c r="N35" i="40"/>
  <c r="I35" i="40"/>
  <c r="N34" i="40"/>
  <c r="I34" i="40"/>
  <c r="O34" i="40" s="1"/>
  <c r="N33" i="40"/>
  <c r="O33" i="40" s="1"/>
  <c r="I33" i="40"/>
  <c r="N32" i="40"/>
  <c r="I32" i="40"/>
  <c r="N31" i="40"/>
  <c r="I31" i="40"/>
  <c r="N30" i="40"/>
  <c r="O30" i="40" s="1"/>
  <c r="I30" i="40"/>
  <c r="N29" i="40"/>
  <c r="I29" i="40"/>
  <c r="O29" i="40" s="1"/>
  <c r="N28" i="40"/>
  <c r="I28" i="40"/>
  <c r="O28" i="40" s="1"/>
  <c r="N27" i="40"/>
  <c r="I27" i="40"/>
  <c r="N26" i="40"/>
  <c r="I26" i="40"/>
  <c r="O26" i="40" s="1"/>
  <c r="N25" i="40"/>
  <c r="I25" i="40"/>
  <c r="N24" i="40"/>
  <c r="O24" i="40" s="1"/>
  <c r="I24" i="40"/>
  <c r="N23" i="40"/>
  <c r="I23" i="40"/>
  <c r="N22" i="40"/>
  <c r="O22" i="40" s="1"/>
  <c r="I22" i="40"/>
  <c r="N21" i="40"/>
  <c r="I21" i="40"/>
  <c r="O21" i="40" s="1"/>
  <c r="N20" i="40"/>
  <c r="I20" i="40"/>
  <c r="O20" i="40" s="1"/>
  <c r="N19" i="40"/>
  <c r="O19" i="40" s="1"/>
  <c r="I19" i="40"/>
  <c r="N18" i="40"/>
  <c r="I18" i="40"/>
  <c r="O18" i="40" s="1"/>
  <c r="N17" i="40"/>
  <c r="I17" i="40"/>
  <c r="N16" i="40"/>
  <c r="I16" i="40"/>
  <c r="N15" i="40"/>
  <c r="O15" i="40" s="1"/>
  <c r="I15" i="40"/>
  <c r="N14" i="40"/>
  <c r="O14" i="40" s="1"/>
  <c r="I14" i="40"/>
  <c r="N13" i="40"/>
  <c r="O13" i="40" s="1"/>
  <c r="I13" i="40"/>
  <c r="N12" i="40"/>
  <c r="I12" i="40"/>
  <c r="O12" i="40" s="1"/>
  <c r="N11" i="40"/>
  <c r="O11" i="40" s="1"/>
  <c r="I11" i="40"/>
  <c r="N10" i="40"/>
  <c r="I10" i="40"/>
  <c r="N9" i="40"/>
  <c r="O9" i="40" s="1"/>
  <c r="I9" i="40"/>
  <c r="N8" i="40"/>
  <c r="I8" i="40"/>
  <c r="N7" i="40"/>
  <c r="O7" i="40" s="1"/>
  <c r="I7" i="40"/>
  <c r="N6" i="40"/>
  <c r="I6" i="40"/>
  <c r="O5" i="40"/>
  <c r="N5" i="40"/>
  <c r="I5" i="40"/>
  <c r="M138" i="39"/>
  <c r="L138" i="39"/>
  <c r="K138" i="39"/>
  <c r="J138" i="39"/>
  <c r="N138" i="39" s="1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O135" i="39"/>
  <c r="N135" i="39"/>
  <c r="I135" i="39"/>
  <c r="N134" i="39"/>
  <c r="O134" i="39" s="1"/>
  <c r="I134" i="39"/>
  <c r="N133" i="39"/>
  <c r="O133" i="39" s="1"/>
  <c r="I133" i="39"/>
  <c r="N132" i="39"/>
  <c r="O132" i="39" s="1"/>
  <c r="I132" i="39"/>
  <c r="N131" i="39"/>
  <c r="O131" i="39" s="1"/>
  <c r="I131" i="39"/>
  <c r="N130" i="39"/>
  <c r="O130" i="39" s="1"/>
  <c r="I130" i="39"/>
  <c r="N129" i="39"/>
  <c r="I129" i="39"/>
  <c r="O129" i="39" s="1"/>
  <c r="N128" i="39"/>
  <c r="I128" i="39"/>
  <c r="O128" i="39" s="1"/>
  <c r="N127" i="39"/>
  <c r="I127" i="39"/>
  <c r="N126" i="39"/>
  <c r="O126" i="39" s="1"/>
  <c r="I126" i="39"/>
  <c r="N125" i="39"/>
  <c r="O125" i="39" s="1"/>
  <c r="I125" i="39"/>
  <c r="N124" i="39"/>
  <c r="O124" i="39" s="1"/>
  <c r="I124" i="39"/>
  <c r="N123" i="39"/>
  <c r="O123" i="39" s="1"/>
  <c r="I123" i="39"/>
  <c r="N122" i="39"/>
  <c r="O122" i="39" s="1"/>
  <c r="I122" i="39"/>
  <c r="N121" i="39"/>
  <c r="I121" i="39"/>
  <c r="O121" i="39" s="1"/>
  <c r="N116" i="39"/>
  <c r="O116" i="39" s="1"/>
  <c r="I116" i="39"/>
  <c r="N115" i="39"/>
  <c r="I115" i="39"/>
  <c r="N114" i="39"/>
  <c r="O114" i="39" s="1"/>
  <c r="I114" i="39"/>
  <c r="N113" i="39"/>
  <c r="I113" i="39"/>
  <c r="N112" i="39"/>
  <c r="I112" i="39"/>
  <c r="P111" i="39"/>
  <c r="N111" i="39"/>
  <c r="I111" i="39"/>
  <c r="N110" i="39"/>
  <c r="O110" i="39" s="1"/>
  <c r="I110" i="39"/>
  <c r="N109" i="39"/>
  <c r="I109" i="39"/>
  <c r="N108" i="39"/>
  <c r="I108" i="39"/>
  <c r="N107" i="39"/>
  <c r="I107" i="39"/>
  <c r="N106" i="39"/>
  <c r="I106" i="39"/>
  <c r="O106" i="39" s="1"/>
  <c r="N105" i="39"/>
  <c r="O105" i="39" s="1"/>
  <c r="I105" i="39"/>
  <c r="N104" i="39"/>
  <c r="O104" i="39" s="1"/>
  <c r="I104" i="39"/>
  <c r="N103" i="39"/>
  <c r="O103" i="39" s="1"/>
  <c r="I103" i="39"/>
  <c r="N102" i="39"/>
  <c r="I102" i="39"/>
  <c r="N101" i="39"/>
  <c r="I101" i="39"/>
  <c r="N100" i="39"/>
  <c r="O100" i="39" s="1"/>
  <c r="I100" i="39"/>
  <c r="N99" i="39"/>
  <c r="I99" i="39"/>
  <c r="O99" i="39" s="1"/>
  <c r="N98" i="39"/>
  <c r="O98" i="39" s="1"/>
  <c r="I98" i="39"/>
  <c r="N97" i="39"/>
  <c r="I97" i="39"/>
  <c r="O97" i="39" s="1"/>
  <c r="N96" i="39"/>
  <c r="O96" i="39" s="1"/>
  <c r="I96" i="39"/>
  <c r="N95" i="39"/>
  <c r="I95" i="39"/>
  <c r="N94" i="39"/>
  <c r="I94" i="39"/>
  <c r="N93" i="39"/>
  <c r="I93" i="39"/>
  <c r="N92" i="39"/>
  <c r="O92" i="39" s="1"/>
  <c r="I92" i="39"/>
  <c r="N91" i="39"/>
  <c r="I91" i="39"/>
  <c r="O91" i="39" s="1"/>
  <c r="N90" i="39"/>
  <c r="I90" i="39"/>
  <c r="O90" i="39" s="1"/>
  <c r="N89" i="39"/>
  <c r="O89" i="39" s="1"/>
  <c r="I89" i="39"/>
  <c r="N88" i="39"/>
  <c r="I88" i="39"/>
  <c r="N87" i="39"/>
  <c r="I87" i="39"/>
  <c r="N86" i="39"/>
  <c r="O86" i="39" s="1"/>
  <c r="I86" i="39"/>
  <c r="N85" i="39"/>
  <c r="O85" i="39" s="1"/>
  <c r="I85" i="39"/>
  <c r="N84" i="39"/>
  <c r="I84" i="39"/>
  <c r="N83" i="39"/>
  <c r="I83" i="39"/>
  <c r="O83" i="39" s="1"/>
  <c r="O82" i="39"/>
  <c r="N82" i="39"/>
  <c r="I82" i="39"/>
  <c r="N81" i="39"/>
  <c r="I81" i="39"/>
  <c r="O81" i="39" s="1"/>
  <c r="N80" i="39"/>
  <c r="I80" i="39"/>
  <c r="N79" i="39"/>
  <c r="O79" i="39" s="1"/>
  <c r="I79" i="39"/>
  <c r="N78" i="39"/>
  <c r="O78" i="39" s="1"/>
  <c r="I78" i="39"/>
  <c r="N77" i="39"/>
  <c r="I77" i="39"/>
  <c r="N76" i="39"/>
  <c r="I76" i="39"/>
  <c r="N75" i="39"/>
  <c r="I75" i="39"/>
  <c r="O75" i="39" s="1"/>
  <c r="N74" i="39"/>
  <c r="I74" i="39"/>
  <c r="O74" i="39" s="1"/>
  <c r="N73" i="39"/>
  <c r="O73" i="39" s="1"/>
  <c r="I73" i="39"/>
  <c r="N72" i="39"/>
  <c r="O72" i="39" s="1"/>
  <c r="I72" i="39"/>
  <c r="N71" i="39"/>
  <c r="O71" i="39" s="1"/>
  <c r="I71" i="39"/>
  <c r="N70" i="39"/>
  <c r="I70" i="39"/>
  <c r="N69" i="39"/>
  <c r="I69" i="39"/>
  <c r="N68" i="39"/>
  <c r="O68" i="39" s="1"/>
  <c r="I68" i="39"/>
  <c r="N67" i="39"/>
  <c r="I67" i="39"/>
  <c r="N66" i="39"/>
  <c r="O66" i="39" s="1"/>
  <c r="I66" i="39"/>
  <c r="N65" i="39"/>
  <c r="I65" i="39"/>
  <c r="O65" i="39" s="1"/>
  <c r="N64" i="39"/>
  <c r="O64" i="39" s="1"/>
  <c r="I64" i="39"/>
  <c r="N63" i="39"/>
  <c r="I63" i="39"/>
  <c r="M58" i="39"/>
  <c r="L58" i="39"/>
  <c r="K58" i="39"/>
  <c r="J58" i="39"/>
  <c r="H58" i="39"/>
  <c r="G58" i="39"/>
  <c r="F58" i="39"/>
  <c r="I58" i="39" s="1"/>
  <c r="E58" i="39"/>
  <c r="D58" i="39"/>
  <c r="C58" i="39"/>
  <c r="M57" i="39"/>
  <c r="L57" i="39"/>
  <c r="K57" i="39"/>
  <c r="J57" i="39"/>
  <c r="N57" i="39" s="1"/>
  <c r="H57" i="39"/>
  <c r="G57" i="39"/>
  <c r="F57" i="39"/>
  <c r="E57" i="39"/>
  <c r="D57" i="39"/>
  <c r="C57" i="39"/>
  <c r="M56" i="39"/>
  <c r="L56" i="39"/>
  <c r="K56" i="39"/>
  <c r="N56" i="39" s="1"/>
  <c r="J56" i="39"/>
  <c r="H56" i="39"/>
  <c r="G56" i="39"/>
  <c r="F56" i="39"/>
  <c r="E56" i="39"/>
  <c r="D56" i="39"/>
  <c r="C56" i="39"/>
  <c r="I56" i="39" s="1"/>
  <c r="N55" i="39"/>
  <c r="I55" i="39"/>
  <c r="N54" i="39"/>
  <c r="I54" i="39"/>
  <c r="P53" i="39"/>
  <c r="N53" i="39"/>
  <c r="I53" i="39"/>
  <c r="N52" i="39"/>
  <c r="O52" i="39" s="1"/>
  <c r="I52" i="39"/>
  <c r="N51" i="39"/>
  <c r="I51" i="39"/>
  <c r="N50" i="39"/>
  <c r="O50" i="39" s="1"/>
  <c r="I50" i="39"/>
  <c r="N49" i="39"/>
  <c r="I49" i="39"/>
  <c r="N48" i="39"/>
  <c r="O48" i="39" s="1"/>
  <c r="I48" i="39"/>
  <c r="N47" i="39"/>
  <c r="I47" i="39"/>
  <c r="N46" i="39"/>
  <c r="I46" i="39"/>
  <c r="O45" i="39"/>
  <c r="N45" i="39"/>
  <c r="I45" i="39"/>
  <c r="N44" i="39"/>
  <c r="I44" i="39"/>
  <c r="N43" i="39"/>
  <c r="O43" i="39" s="1"/>
  <c r="I43" i="39"/>
  <c r="N42" i="39"/>
  <c r="I42" i="39"/>
  <c r="N41" i="39"/>
  <c r="O41" i="39" s="1"/>
  <c r="I41" i="39"/>
  <c r="N40" i="39"/>
  <c r="I40" i="39"/>
  <c r="N39" i="39"/>
  <c r="I39" i="39"/>
  <c r="O39" i="39" s="1"/>
  <c r="N38" i="39"/>
  <c r="O38" i="39" s="1"/>
  <c r="I38" i="39"/>
  <c r="N37" i="39"/>
  <c r="I37" i="39"/>
  <c r="O37" i="39" s="1"/>
  <c r="N36" i="39"/>
  <c r="O36" i="39" s="1"/>
  <c r="I36" i="39"/>
  <c r="N35" i="39"/>
  <c r="I35" i="39"/>
  <c r="N34" i="39"/>
  <c r="I34" i="39"/>
  <c r="N33" i="39"/>
  <c r="I33" i="39"/>
  <c r="N32" i="39"/>
  <c r="O32" i="39" s="1"/>
  <c r="I32" i="39"/>
  <c r="N31" i="39"/>
  <c r="I31" i="39"/>
  <c r="N30" i="39"/>
  <c r="I30" i="39"/>
  <c r="N29" i="39"/>
  <c r="I29" i="39"/>
  <c r="O29" i="39" s="1"/>
  <c r="N28" i="39"/>
  <c r="I28" i="39"/>
  <c r="N27" i="39"/>
  <c r="O27" i="39" s="1"/>
  <c r="I27" i="39"/>
  <c r="N26" i="39"/>
  <c r="I26" i="39"/>
  <c r="N25" i="39"/>
  <c r="O25" i="39" s="1"/>
  <c r="I25" i="39"/>
  <c r="N24" i="39"/>
  <c r="I24" i="39"/>
  <c r="N23" i="39"/>
  <c r="I23" i="39"/>
  <c r="N22" i="39"/>
  <c r="I22" i="39"/>
  <c r="N21" i="39"/>
  <c r="I21" i="39"/>
  <c r="O21" i="39" s="1"/>
  <c r="N20" i="39"/>
  <c r="I20" i="39"/>
  <c r="N19" i="39"/>
  <c r="I19" i="39"/>
  <c r="N18" i="39"/>
  <c r="O18" i="39" s="1"/>
  <c r="I18" i="39"/>
  <c r="N17" i="39"/>
  <c r="I17" i="39"/>
  <c r="N16" i="39"/>
  <c r="I16" i="39"/>
  <c r="N15" i="39"/>
  <c r="I15" i="39"/>
  <c r="N14" i="39"/>
  <c r="I14" i="39"/>
  <c r="N13" i="39"/>
  <c r="O13" i="39" s="1"/>
  <c r="I13" i="39"/>
  <c r="N12" i="39"/>
  <c r="I12" i="39"/>
  <c r="N11" i="39"/>
  <c r="O11" i="39" s="1"/>
  <c r="I11" i="39"/>
  <c r="N10" i="39"/>
  <c r="I10" i="39"/>
  <c r="N9" i="39"/>
  <c r="I9" i="39"/>
  <c r="N8" i="39"/>
  <c r="I8" i="39"/>
  <c r="N7" i="39"/>
  <c r="I7" i="39"/>
  <c r="O7" i="39" s="1"/>
  <c r="N6" i="39"/>
  <c r="O6" i="39" s="1"/>
  <c r="I6" i="39"/>
  <c r="N5" i="39"/>
  <c r="I5" i="39"/>
  <c r="M138" i="38"/>
  <c r="L138" i="38"/>
  <c r="K138" i="38"/>
  <c r="J138" i="38"/>
  <c r="N138" i="38" s="1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H136" i="38"/>
  <c r="G136" i="38"/>
  <c r="F136" i="38"/>
  <c r="E136" i="38"/>
  <c r="D136" i="38"/>
  <c r="C136" i="38"/>
  <c r="N135" i="38"/>
  <c r="O135" i="38" s="1"/>
  <c r="I135" i="38"/>
  <c r="N134" i="38"/>
  <c r="I134" i="38"/>
  <c r="O134" i="38" s="1"/>
  <c r="N133" i="38"/>
  <c r="I133" i="38"/>
  <c r="N132" i="38"/>
  <c r="I132" i="38"/>
  <c r="N131" i="38"/>
  <c r="O131" i="38" s="1"/>
  <c r="I131" i="38"/>
  <c r="N130" i="38"/>
  <c r="O130" i="38" s="1"/>
  <c r="I130" i="38"/>
  <c r="N129" i="38"/>
  <c r="O129" i="38" s="1"/>
  <c r="I129" i="38"/>
  <c r="N128" i="38"/>
  <c r="I128" i="38"/>
  <c r="O127" i="38"/>
  <c r="N127" i="38"/>
  <c r="I127" i="38"/>
  <c r="N126" i="38"/>
  <c r="I126" i="38"/>
  <c r="O126" i="38" s="1"/>
  <c r="N125" i="38"/>
  <c r="O125" i="38" s="1"/>
  <c r="I125" i="38"/>
  <c r="N124" i="38"/>
  <c r="I124" i="38"/>
  <c r="N123" i="38"/>
  <c r="I123" i="38"/>
  <c r="N122" i="38"/>
  <c r="I122" i="38"/>
  <c r="N121" i="38"/>
  <c r="O121" i="38" s="1"/>
  <c r="I121" i="38"/>
  <c r="N116" i="38"/>
  <c r="I116" i="38"/>
  <c r="N115" i="38"/>
  <c r="I115" i="38"/>
  <c r="N114" i="38"/>
  <c r="O114" i="38" s="1"/>
  <c r="I114" i="38"/>
  <c r="N113" i="38"/>
  <c r="O113" i="38" s="1"/>
  <c r="I113" i="38"/>
  <c r="N112" i="38"/>
  <c r="I112" i="38"/>
  <c r="P111" i="38"/>
  <c r="N111" i="38"/>
  <c r="O111" i="38" s="1"/>
  <c r="I111" i="38"/>
  <c r="N110" i="38"/>
  <c r="I110" i="38"/>
  <c r="N109" i="38"/>
  <c r="I109" i="38"/>
  <c r="N108" i="38"/>
  <c r="O108" i="38" s="1"/>
  <c r="I108" i="38"/>
  <c r="N107" i="38"/>
  <c r="O107" i="38" s="1"/>
  <c r="I107" i="38"/>
  <c r="N106" i="38"/>
  <c r="I106" i="38"/>
  <c r="N105" i="38"/>
  <c r="I105" i="38"/>
  <c r="N104" i="38"/>
  <c r="I104" i="38"/>
  <c r="N103" i="38"/>
  <c r="O103" i="38" s="1"/>
  <c r="I103" i="38"/>
  <c r="N102" i="38"/>
  <c r="O102" i="38" s="1"/>
  <c r="I102" i="38"/>
  <c r="N101" i="38"/>
  <c r="I101" i="38"/>
  <c r="N100" i="38"/>
  <c r="I100" i="38"/>
  <c r="N99" i="38"/>
  <c r="O99" i="38" s="1"/>
  <c r="I99" i="38"/>
  <c r="N98" i="38"/>
  <c r="O98" i="38" s="1"/>
  <c r="I98" i="38"/>
  <c r="O97" i="38"/>
  <c r="N97" i="38"/>
  <c r="I97" i="38"/>
  <c r="N96" i="38"/>
  <c r="I96" i="38"/>
  <c r="O96" i="38" s="1"/>
  <c r="N95" i="38"/>
  <c r="I95" i="38"/>
  <c r="N94" i="38"/>
  <c r="I94" i="38"/>
  <c r="N93" i="38"/>
  <c r="O93" i="38" s="1"/>
  <c r="I93" i="38"/>
  <c r="N92" i="38"/>
  <c r="O92" i="38" s="1"/>
  <c r="I92" i="38"/>
  <c r="N91" i="38"/>
  <c r="I91" i="38"/>
  <c r="N90" i="38"/>
  <c r="I90" i="38"/>
  <c r="N89" i="38"/>
  <c r="O89" i="38" s="1"/>
  <c r="I89" i="38"/>
  <c r="N88" i="38"/>
  <c r="I88" i="38"/>
  <c r="O88" i="38" s="1"/>
  <c r="N87" i="38"/>
  <c r="O87" i="38" s="1"/>
  <c r="I87" i="38"/>
  <c r="N86" i="38"/>
  <c r="I86" i="38"/>
  <c r="N85" i="38"/>
  <c r="I85" i="38"/>
  <c r="N84" i="38"/>
  <c r="I84" i="38"/>
  <c r="N83" i="38"/>
  <c r="O83" i="38" s="1"/>
  <c r="I83" i="38"/>
  <c r="N82" i="38"/>
  <c r="I82" i="38"/>
  <c r="N81" i="38"/>
  <c r="I81" i="38"/>
  <c r="N80" i="38"/>
  <c r="I80" i="38"/>
  <c r="N79" i="38"/>
  <c r="I79" i="38"/>
  <c r="N78" i="38"/>
  <c r="O78" i="38" s="1"/>
  <c r="I78" i="38"/>
  <c r="N77" i="38"/>
  <c r="O77" i="38" s="1"/>
  <c r="I77" i="38"/>
  <c r="N76" i="38"/>
  <c r="I76" i="38"/>
  <c r="N75" i="38"/>
  <c r="I75" i="38"/>
  <c r="N74" i="38"/>
  <c r="O74" i="38" s="1"/>
  <c r="I74" i="38"/>
  <c r="O73" i="38"/>
  <c r="N73" i="38"/>
  <c r="I73" i="38"/>
  <c r="N72" i="38"/>
  <c r="I72" i="38"/>
  <c r="O72" i="38" s="1"/>
  <c r="N71" i="38"/>
  <c r="I71" i="38"/>
  <c r="N70" i="38"/>
  <c r="I70" i="38"/>
  <c r="N69" i="38"/>
  <c r="I69" i="38"/>
  <c r="N68" i="38"/>
  <c r="O68" i="38" s="1"/>
  <c r="I68" i="38"/>
  <c r="N67" i="38"/>
  <c r="I67" i="38"/>
  <c r="N66" i="38"/>
  <c r="I66" i="38"/>
  <c r="N65" i="38"/>
  <c r="O65" i="38" s="1"/>
  <c r="I65" i="38"/>
  <c r="N64" i="38"/>
  <c r="I64" i="38"/>
  <c r="N63" i="38"/>
  <c r="O63" i="38" s="1"/>
  <c r="I63" i="38"/>
  <c r="M58" i="38"/>
  <c r="L58" i="38"/>
  <c r="K58" i="38"/>
  <c r="J58" i="38"/>
  <c r="N58" i="38" s="1"/>
  <c r="H58" i="38"/>
  <c r="G58" i="38"/>
  <c r="I58" i="38" s="1"/>
  <c r="F58" i="38"/>
  <c r="E58" i="38"/>
  <c r="D58" i="38"/>
  <c r="C58" i="38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O55" i="38" s="1"/>
  <c r="N54" i="38"/>
  <c r="I54" i="38"/>
  <c r="P53" i="38"/>
  <c r="N53" i="38"/>
  <c r="O53" i="38" s="1"/>
  <c r="I53" i="38"/>
  <c r="N52" i="38"/>
  <c r="I52" i="38"/>
  <c r="O52" i="38" s="1"/>
  <c r="N51" i="38"/>
  <c r="I51" i="38"/>
  <c r="N50" i="38"/>
  <c r="I50" i="38"/>
  <c r="O50" i="38" s="1"/>
  <c r="N49" i="38"/>
  <c r="O49" i="38" s="1"/>
  <c r="I49" i="38"/>
  <c r="N48" i="38"/>
  <c r="O48" i="38" s="1"/>
  <c r="I48" i="38"/>
  <c r="N47" i="38"/>
  <c r="I47" i="38"/>
  <c r="N46" i="38"/>
  <c r="I46" i="38"/>
  <c r="N45" i="38"/>
  <c r="O45" i="38" s="1"/>
  <c r="I45" i="38"/>
  <c r="N44" i="38"/>
  <c r="I44" i="38"/>
  <c r="N43" i="38"/>
  <c r="O43" i="38" s="1"/>
  <c r="I43" i="38"/>
  <c r="N42" i="38"/>
  <c r="I42" i="38"/>
  <c r="O42" i="38" s="1"/>
  <c r="N41" i="38"/>
  <c r="I41" i="38"/>
  <c r="N40" i="38"/>
  <c r="I40" i="38"/>
  <c r="N39" i="38"/>
  <c r="O39" i="38" s="1"/>
  <c r="I39" i="38"/>
  <c r="N38" i="38"/>
  <c r="I38" i="38"/>
  <c r="N37" i="38"/>
  <c r="I37" i="38"/>
  <c r="N36" i="38"/>
  <c r="I36" i="38"/>
  <c r="N35" i="38"/>
  <c r="I35" i="38"/>
  <c r="N34" i="38"/>
  <c r="I34" i="38"/>
  <c r="O34" i="38" s="1"/>
  <c r="N33" i="38"/>
  <c r="O33" i="38" s="1"/>
  <c r="I33" i="38"/>
  <c r="N32" i="38"/>
  <c r="I32" i="38"/>
  <c r="N31" i="38"/>
  <c r="I31" i="38"/>
  <c r="N30" i="38"/>
  <c r="O30" i="38" s="1"/>
  <c r="I30" i="38"/>
  <c r="N29" i="38"/>
  <c r="I29" i="38"/>
  <c r="N28" i="38"/>
  <c r="I28" i="38"/>
  <c r="N27" i="38"/>
  <c r="I27" i="38"/>
  <c r="N26" i="38"/>
  <c r="I26" i="38"/>
  <c r="O26" i="38" s="1"/>
  <c r="N25" i="38"/>
  <c r="I25" i="38"/>
  <c r="N24" i="38"/>
  <c r="O24" i="38" s="1"/>
  <c r="I24" i="38"/>
  <c r="N23" i="38"/>
  <c r="I23" i="38"/>
  <c r="N22" i="38"/>
  <c r="I22" i="38"/>
  <c r="N21" i="38"/>
  <c r="I21" i="38"/>
  <c r="N20" i="38"/>
  <c r="I20" i="38"/>
  <c r="N19" i="38"/>
  <c r="O19" i="38" s="1"/>
  <c r="I19" i="38"/>
  <c r="N18" i="38"/>
  <c r="I18" i="38"/>
  <c r="O18" i="38" s="1"/>
  <c r="N17" i="38"/>
  <c r="I17" i="38"/>
  <c r="N16" i="38"/>
  <c r="I16" i="38"/>
  <c r="N15" i="38"/>
  <c r="O15" i="38" s="1"/>
  <c r="I15" i="38"/>
  <c r="N14" i="38"/>
  <c r="O14" i="38" s="1"/>
  <c r="I14" i="38"/>
  <c r="N13" i="38"/>
  <c r="I13" i="38"/>
  <c r="N12" i="38"/>
  <c r="I12" i="38"/>
  <c r="N11" i="38"/>
  <c r="I11" i="38"/>
  <c r="N10" i="38"/>
  <c r="I10" i="38"/>
  <c r="O10" i="38" s="1"/>
  <c r="N9" i="38"/>
  <c r="O9" i="38" s="1"/>
  <c r="I9" i="38"/>
  <c r="N8" i="38"/>
  <c r="I8" i="38"/>
  <c r="N7" i="38"/>
  <c r="I7" i="38"/>
  <c r="N6" i="38"/>
  <c r="I6" i="38"/>
  <c r="N5" i="38"/>
  <c r="I5" i="38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N136" i="37" s="1"/>
  <c r="H136" i="37"/>
  <c r="G136" i="37"/>
  <c r="F136" i="37"/>
  <c r="E136" i="37"/>
  <c r="D136" i="37"/>
  <c r="C136" i="37"/>
  <c r="N135" i="37"/>
  <c r="O135" i="37" s="1"/>
  <c r="I135" i="37"/>
  <c r="N134" i="37"/>
  <c r="I134" i="37"/>
  <c r="O134" i="37" s="1"/>
  <c r="N133" i="37"/>
  <c r="O133" i="37" s="1"/>
  <c r="I133" i="37"/>
  <c r="N132" i="37"/>
  <c r="I132" i="37"/>
  <c r="N131" i="37"/>
  <c r="O131" i="37" s="1"/>
  <c r="I131" i="37"/>
  <c r="N130" i="37"/>
  <c r="O130" i="37" s="1"/>
  <c r="I130" i="37"/>
  <c r="N129" i="37"/>
  <c r="O129" i="37" s="1"/>
  <c r="I129" i="37"/>
  <c r="N128" i="37"/>
  <c r="I128" i="37"/>
  <c r="N127" i="37"/>
  <c r="I127" i="37"/>
  <c r="O127" i="37" s="1"/>
  <c r="N126" i="37"/>
  <c r="I126" i="37"/>
  <c r="N125" i="37"/>
  <c r="I125" i="37"/>
  <c r="N124" i="37"/>
  <c r="O124" i="37" s="1"/>
  <c r="I124" i="37"/>
  <c r="N123" i="37"/>
  <c r="I123" i="37"/>
  <c r="N122" i="37"/>
  <c r="I122" i="37"/>
  <c r="N121" i="37"/>
  <c r="I121" i="37"/>
  <c r="O121" i="37" s="1"/>
  <c r="N116" i="37"/>
  <c r="I116" i="37"/>
  <c r="N115" i="37"/>
  <c r="I115" i="37"/>
  <c r="N114" i="37"/>
  <c r="O114" i="37" s="1"/>
  <c r="I114" i="37"/>
  <c r="N113" i="37"/>
  <c r="I113" i="37"/>
  <c r="N112" i="37"/>
  <c r="I112" i="37"/>
  <c r="P111" i="37"/>
  <c r="N111" i="37"/>
  <c r="O111" i="37" s="1"/>
  <c r="I111" i="37"/>
  <c r="N110" i="37"/>
  <c r="I110" i="37"/>
  <c r="N109" i="37"/>
  <c r="I109" i="37"/>
  <c r="N108" i="37"/>
  <c r="O108" i="37" s="1"/>
  <c r="I108" i="37"/>
  <c r="N107" i="37"/>
  <c r="I107" i="37"/>
  <c r="N106" i="37"/>
  <c r="O106" i="37" s="1"/>
  <c r="I106" i="37"/>
  <c r="N105" i="37"/>
  <c r="I105" i="37"/>
  <c r="N104" i="37"/>
  <c r="I104" i="37"/>
  <c r="O104" i="37" s="1"/>
  <c r="N103" i="37"/>
  <c r="I103" i="37"/>
  <c r="N102" i="37"/>
  <c r="I102" i="37"/>
  <c r="N101" i="37"/>
  <c r="O101" i="37" s="1"/>
  <c r="I101" i="37"/>
  <c r="N100" i="37"/>
  <c r="O100" i="37" s="1"/>
  <c r="I100" i="37"/>
  <c r="O99" i="37"/>
  <c r="N99" i="37"/>
  <c r="I99" i="37"/>
  <c r="N98" i="37"/>
  <c r="I98" i="37"/>
  <c r="N97" i="37"/>
  <c r="O97" i="37" s="1"/>
  <c r="I97" i="37"/>
  <c r="N96" i="37"/>
  <c r="I96" i="37"/>
  <c r="N95" i="37"/>
  <c r="I95" i="37"/>
  <c r="N94" i="37"/>
  <c r="O94" i="37" s="1"/>
  <c r="I94" i="37"/>
  <c r="N93" i="37"/>
  <c r="O93" i="37" s="1"/>
  <c r="I93" i="37"/>
  <c r="N92" i="37"/>
  <c r="I92" i="37"/>
  <c r="N91" i="37"/>
  <c r="I91" i="37"/>
  <c r="O91" i="37" s="1"/>
  <c r="N90" i="37"/>
  <c r="O90" i="37" s="1"/>
  <c r="I90" i="37"/>
  <c r="N89" i="37"/>
  <c r="I89" i="37"/>
  <c r="N88" i="37"/>
  <c r="I88" i="37"/>
  <c r="N87" i="37"/>
  <c r="O87" i="37" s="1"/>
  <c r="I87" i="37"/>
  <c r="N86" i="37"/>
  <c r="O86" i="37" s="1"/>
  <c r="I86" i="37"/>
  <c r="N85" i="37"/>
  <c r="I85" i="37"/>
  <c r="N84" i="37"/>
  <c r="I84" i="37"/>
  <c r="N83" i="37"/>
  <c r="O83" i="37" s="1"/>
  <c r="I83" i="37"/>
  <c r="N82" i="37"/>
  <c r="I82" i="37"/>
  <c r="O81" i="37"/>
  <c r="N81" i="37"/>
  <c r="I81" i="37"/>
  <c r="N80" i="37"/>
  <c r="I80" i="37"/>
  <c r="O80" i="37" s="1"/>
  <c r="N79" i="37"/>
  <c r="O79" i="37" s="1"/>
  <c r="I79" i="37"/>
  <c r="N78" i="37"/>
  <c r="I78" i="37"/>
  <c r="N77" i="37"/>
  <c r="I77" i="37"/>
  <c r="N76" i="37"/>
  <c r="O76" i="37" s="1"/>
  <c r="I76" i="37"/>
  <c r="N75" i="37"/>
  <c r="I75" i="37"/>
  <c r="N74" i="37"/>
  <c r="O74" i="37" s="1"/>
  <c r="I74" i="37"/>
  <c r="N73" i="37"/>
  <c r="I73" i="37"/>
  <c r="N72" i="37"/>
  <c r="I72" i="37"/>
  <c r="O72" i="37" s="1"/>
  <c r="N71" i="37"/>
  <c r="I71" i="37"/>
  <c r="N70" i="37"/>
  <c r="I70" i="37"/>
  <c r="N69" i="37"/>
  <c r="O69" i="37" s="1"/>
  <c r="I69" i="37"/>
  <c r="N68" i="37"/>
  <c r="O68" i="37" s="1"/>
  <c r="I68" i="37"/>
  <c r="O67" i="37"/>
  <c r="N67" i="37"/>
  <c r="I67" i="37"/>
  <c r="N66" i="37"/>
  <c r="I66" i="37"/>
  <c r="N65" i="37"/>
  <c r="O65" i="37" s="1"/>
  <c r="I65" i="37"/>
  <c r="N64" i="37"/>
  <c r="I64" i="37"/>
  <c r="N63" i="37"/>
  <c r="I63" i="37"/>
  <c r="M58" i="37"/>
  <c r="L58" i="37"/>
  <c r="K58" i="37"/>
  <c r="J58" i="37"/>
  <c r="N58" i="37" s="1"/>
  <c r="H58" i="37"/>
  <c r="I58" i="37" s="1"/>
  <c r="G58" i="37"/>
  <c r="F58" i="37"/>
  <c r="E58" i="37"/>
  <c r="D58" i="37"/>
  <c r="C58" i="37"/>
  <c r="M57" i="37"/>
  <c r="L57" i="37"/>
  <c r="K57" i="37"/>
  <c r="N57" i="37" s="1"/>
  <c r="J57" i="37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O55" i="37" s="1"/>
  <c r="I55" i="37"/>
  <c r="N54" i="37"/>
  <c r="I54" i="37"/>
  <c r="P53" i="37"/>
  <c r="N53" i="37"/>
  <c r="O53" i="37" s="1"/>
  <c r="I53" i="37"/>
  <c r="N52" i="37"/>
  <c r="I52" i="37"/>
  <c r="N51" i="37"/>
  <c r="I51" i="37"/>
  <c r="N50" i="37"/>
  <c r="I50" i="37"/>
  <c r="N49" i="37"/>
  <c r="O49" i="37" s="1"/>
  <c r="I49" i="37"/>
  <c r="N48" i="37"/>
  <c r="O48" i="37" s="1"/>
  <c r="I48" i="37"/>
  <c r="N47" i="37"/>
  <c r="I47" i="37"/>
  <c r="N46" i="37"/>
  <c r="O46" i="37" s="1"/>
  <c r="I46" i="37"/>
  <c r="N45" i="37"/>
  <c r="I45" i="37"/>
  <c r="N44" i="37"/>
  <c r="I44" i="37"/>
  <c r="N43" i="37"/>
  <c r="I43" i="37"/>
  <c r="N42" i="37"/>
  <c r="O42" i="37" s="1"/>
  <c r="I42" i="37"/>
  <c r="N41" i="37"/>
  <c r="O41" i="37" s="1"/>
  <c r="I41" i="37"/>
  <c r="N40" i="37"/>
  <c r="I40" i="37"/>
  <c r="O39" i="37"/>
  <c r="N39" i="37"/>
  <c r="I39" i="37"/>
  <c r="N38" i="37"/>
  <c r="I38" i="37"/>
  <c r="N37" i="37"/>
  <c r="I37" i="37"/>
  <c r="O37" i="37" s="1"/>
  <c r="N36" i="37"/>
  <c r="I36" i="37"/>
  <c r="O36" i="37" s="1"/>
  <c r="N35" i="37"/>
  <c r="O35" i="37" s="1"/>
  <c r="I35" i="37"/>
  <c r="N34" i="37"/>
  <c r="O34" i="37" s="1"/>
  <c r="I34" i="37"/>
  <c r="N33" i="37"/>
  <c r="I33" i="37"/>
  <c r="N32" i="37"/>
  <c r="I32" i="37"/>
  <c r="N31" i="37"/>
  <c r="I31" i="37"/>
  <c r="O31" i="37" s="1"/>
  <c r="N30" i="37"/>
  <c r="I30" i="37"/>
  <c r="N29" i="37"/>
  <c r="I29" i="37"/>
  <c r="O29" i="37" s="1"/>
  <c r="N28" i="37"/>
  <c r="I28" i="37"/>
  <c r="O28" i="37" s="1"/>
  <c r="N27" i="37"/>
  <c r="O27" i="37" s="1"/>
  <c r="I27" i="37"/>
  <c r="N26" i="37"/>
  <c r="I26" i="37"/>
  <c r="N25" i="37"/>
  <c r="I25" i="37"/>
  <c r="N24" i="37"/>
  <c r="O24" i="37" s="1"/>
  <c r="I24" i="37"/>
  <c r="N23" i="37"/>
  <c r="I23" i="37"/>
  <c r="O23" i="37" s="1"/>
  <c r="N22" i="37"/>
  <c r="I22" i="37"/>
  <c r="N21" i="37"/>
  <c r="O21" i="37" s="1"/>
  <c r="I21" i="37"/>
  <c r="N20" i="37"/>
  <c r="I20" i="37"/>
  <c r="N19" i="37"/>
  <c r="I19" i="37"/>
  <c r="N18" i="37"/>
  <c r="I18" i="37"/>
  <c r="N17" i="37"/>
  <c r="O17" i="37" s="1"/>
  <c r="I17" i="37"/>
  <c r="N16" i="37"/>
  <c r="O16" i="37" s="1"/>
  <c r="I16" i="37"/>
  <c r="N15" i="37"/>
  <c r="I15" i="37"/>
  <c r="O15" i="37" s="1"/>
  <c r="N14" i="37"/>
  <c r="O14" i="37" s="1"/>
  <c r="I14" i="37"/>
  <c r="N13" i="37"/>
  <c r="I13" i="37"/>
  <c r="N12" i="37"/>
  <c r="I12" i="37"/>
  <c r="N11" i="37"/>
  <c r="I11" i="37"/>
  <c r="N10" i="37"/>
  <c r="O10" i="37" s="1"/>
  <c r="I10" i="37"/>
  <c r="N9" i="37"/>
  <c r="O9" i="37" s="1"/>
  <c r="I9" i="37"/>
  <c r="N8" i="37"/>
  <c r="I8" i="37"/>
  <c r="N7" i="37"/>
  <c r="O7" i="37" s="1"/>
  <c r="I7" i="37"/>
  <c r="N6" i="37"/>
  <c r="I6" i="37"/>
  <c r="N5" i="37"/>
  <c r="I5" i="37"/>
  <c r="O5" i="37" s="1"/>
  <c r="M138" i="36"/>
  <c r="L138" i="36"/>
  <c r="K138" i="36"/>
  <c r="J138" i="36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O135" i="36"/>
  <c r="N135" i="36"/>
  <c r="I135" i="36"/>
  <c r="N134" i="36"/>
  <c r="I134" i="36"/>
  <c r="N133" i="36"/>
  <c r="I133" i="36"/>
  <c r="N132" i="36"/>
  <c r="I132" i="36"/>
  <c r="N131" i="36"/>
  <c r="O131" i="36" s="1"/>
  <c r="I131" i="36"/>
  <c r="N130" i="36"/>
  <c r="I130" i="36"/>
  <c r="N129" i="36"/>
  <c r="I129" i="36"/>
  <c r="N128" i="36"/>
  <c r="I128" i="36"/>
  <c r="N127" i="36"/>
  <c r="I127" i="36"/>
  <c r="N126" i="36"/>
  <c r="I126" i="36"/>
  <c r="N125" i="36"/>
  <c r="I125" i="36"/>
  <c r="N124" i="36"/>
  <c r="O124" i="36" s="1"/>
  <c r="I124" i="36"/>
  <c r="N123" i="36"/>
  <c r="I123" i="36"/>
  <c r="N122" i="36"/>
  <c r="I122" i="36"/>
  <c r="N121" i="36"/>
  <c r="I121" i="36"/>
  <c r="N116" i="36"/>
  <c r="I116" i="36"/>
  <c r="N115" i="36"/>
  <c r="O115" i="36" s="1"/>
  <c r="I115" i="36"/>
  <c r="N114" i="36"/>
  <c r="I114" i="36"/>
  <c r="N113" i="36"/>
  <c r="I113" i="36"/>
  <c r="N112" i="36"/>
  <c r="I112" i="36"/>
  <c r="P111" i="36"/>
  <c r="N111" i="36"/>
  <c r="I111" i="36"/>
  <c r="N110" i="36"/>
  <c r="I110" i="36"/>
  <c r="N109" i="36"/>
  <c r="I109" i="36"/>
  <c r="N108" i="36"/>
  <c r="O108" i="36" s="1"/>
  <c r="I108" i="36"/>
  <c r="N107" i="36"/>
  <c r="I107" i="36"/>
  <c r="O107" i="36" s="1"/>
  <c r="N106" i="36"/>
  <c r="O106" i="36" s="1"/>
  <c r="I106" i="36"/>
  <c r="O105" i="36"/>
  <c r="N105" i="36"/>
  <c r="I105" i="36"/>
  <c r="N104" i="36"/>
  <c r="I104" i="36"/>
  <c r="O104" i="36" s="1"/>
  <c r="N103" i="36"/>
  <c r="I103" i="36"/>
  <c r="N102" i="36"/>
  <c r="I102" i="36"/>
  <c r="N101" i="36"/>
  <c r="O101" i="36" s="1"/>
  <c r="I101" i="36"/>
  <c r="N100" i="36"/>
  <c r="I100" i="36"/>
  <c r="O99" i="36"/>
  <c r="N99" i="36"/>
  <c r="I99" i="36"/>
  <c r="N98" i="36"/>
  <c r="O98" i="36" s="1"/>
  <c r="I98" i="36"/>
  <c r="N97" i="36"/>
  <c r="I97" i="36"/>
  <c r="N96" i="36"/>
  <c r="I96" i="36"/>
  <c r="O96" i="36" s="1"/>
  <c r="N95" i="36"/>
  <c r="I95" i="36"/>
  <c r="N94" i="36"/>
  <c r="O94" i="36" s="1"/>
  <c r="I94" i="36"/>
  <c r="N93" i="36"/>
  <c r="I93" i="36"/>
  <c r="N92" i="36"/>
  <c r="I92" i="36"/>
  <c r="N91" i="36"/>
  <c r="I91" i="36"/>
  <c r="O91" i="36" s="1"/>
  <c r="N90" i="36"/>
  <c r="I90" i="36"/>
  <c r="N89" i="36"/>
  <c r="I89" i="36"/>
  <c r="N88" i="36"/>
  <c r="I88" i="36"/>
  <c r="O88" i="36" s="1"/>
  <c r="N87" i="36"/>
  <c r="O87" i="36" s="1"/>
  <c r="I87" i="36"/>
  <c r="N86" i="36"/>
  <c r="I86" i="36"/>
  <c r="N85" i="36"/>
  <c r="I85" i="36"/>
  <c r="N84" i="36"/>
  <c r="I84" i="36"/>
  <c r="N83" i="36"/>
  <c r="I83" i="36"/>
  <c r="O83" i="36" s="1"/>
  <c r="N82" i="36"/>
  <c r="I82" i="36"/>
  <c r="O81" i="36"/>
  <c r="N81" i="36"/>
  <c r="I81" i="36"/>
  <c r="N80" i="36"/>
  <c r="I80" i="36"/>
  <c r="N79" i="36"/>
  <c r="I79" i="36"/>
  <c r="N78" i="36"/>
  <c r="I78" i="36"/>
  <c r="N77" i="36"/>
  <c r="I77" i="36"/>
  <c r="N76" i="36"/>
  <c r="O76" i="36" s="1"/>
  <c r="I76" i="36"/>
  <c r="N75" i="36"/>
  <c r="I75" i="36"/>
  <c r="O75" i="36" s="1"/>
  <c r="N74" i="36"/>
  <c r="O74" i="36" s="1"/>
  <c r="I74" i="36"/>
  <c r="N73" i="36"/>
  <c r="O73" i="36" s="1"/>
  <c r="I73" i="36"/>
  <c r="N72" i="36"/>
  <c r="I72" i="36"/>
  <c r="O72" i="36" s="1"/>
  <c r="N71" i="36"/>
  <c r="I71" i="36"/>
  <c r="N70" i="36"/>
  <c r="I70" i="36"/>
  <c r="N69" i="36"/>
  <c r="O69" i="36" s="1"/>
  <c r="I69" i="36"/>
  <c r="N68" i="36"/>
  <c r="I68" i="36"/>
  <c r="O67" i="36"/>
  <c r="N67" i="36"/>
  <c r="I67" i="36"/>
  <c r="N66" i="36"/>
  <c r="I66" i="36"/>
  <c r="N65" i="36"/>
  <c r="I65" i="36"/>
  <c r="N64" i="36"/>
  <c r="I64" i="36"/>
  <c r="O64" i="36" s="1"/>
  <c r="N63" i="36"/>
  <c r="I63" i="36"/>
  <c r="M58" i="36"/>
  <c r="L58" i="36"/>
  <c r="K58" i="36"/>
  <c r="J58" i="36"/>
  <c r="H58" i="36"/>
  <c r="I58" i="36" s="1"/>
  <c r="G58" i="36"/>
  <c r="F58" i="36"/>
  <c r="E58" i="36"/>
  <c r="D58" i="36"/>
  <c r="C58" i="36"/>
  <c r="M57" i="36"/>
  <c r="L57" i="36"/>
  <c r="K57" i="36"/>
  <c r="N57" i="36" s="1"/>
  <c r="J57" i="36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I55" i="36"/>
  <c r="N54" i="36"/>
  <c r="I54" i="36"/>
  <c r="P53" i="36"/>
  <c r="N53" i="36"/>
  <c r="O53" i="36" s="1"/>
  <c r="I53" i="36"/>
  <c r="N52" i="36"/>
  <c r="I52" i="36"/>
  <c r="O52" i="36" s="1"/>
  <c r="N51" i="36"/>
  <c r="I51" i="36"/>
  <c r="N50" i="36"/>
  <c r="I50" i="36"/>
  <c r="N49" i="36"/>
  <c r="I49" i="36"/>
  <c r="N48" i="36"/>
  <c r="I48" i="36"/>
  <c r="N47" i="36"/>
  <c r="I47" i="36"/>
  <c r="N46" i="36"/>
  <c r="I46" i="36"/>
  <c r="O45" i="36"/>
  <c r="N45" i="36"/>
  <c r="I45" i="36"/>
  <c r="N44" i="36"/>
  <c r="I44" i="36"/>
  <c r="O44" i="36" s="1"/>
  <c r="N43" i="36"/>
  <c r="I43" i="36"/>
  <c r="N42" i="36"/>
  <c r="O42" i="36" s="1"/>
  <c r="I42" i="36"/>
  <c r="N41" i="36"/>
  <c r="O41" i="36" s="1"/>
  <c r="I41" i="36"/>
  <c r="N40" i="36"/>
  <c r="I40" i="36"/>
  <c r="N39" i="36"/>
  <c r="I39" i="36"/>
  <c r="N38" i="36"/>
  <c r="O38" i="36" s="1"/>
  <c r="I38" i="36"/>
  <c r="N37" i="36"/>
  <c r="O37" i="36" s="1"/>
  <c r="I37" i="36"/>
  <c r="N36" i="36"/>
  <c r="I36" i="36"/>
  <c r="O36" i="36" s="1"/>
  <c r="N35" i="36"/>
  <c r="I35" i="36"/>
  <c r="N34" i="36"/>
  <c r="I34" i="36"/>
  <c r="N33" i="36"/>
  <c r="I33" i="36"/>
  <c r="N32" i="36"/>
  <c r="I32" i="36"/>
  <c r="N31" i="36"/>
  <c r="I31" i="36"/>
  <c r="N30" i="36"/>
  <c r="I30" i="36"/>
  <c r="N29" i="36"/>
  <c r="I29" i="36"/>
  <c r="O29" i="36" s="1"/>
  <c r="N28" i="36"/>
  <c r="I28" i="36"/>
  <c r="O28" i="36" s="1"/>
  <c r="N27" i="36"/>
  <c r="O27" i="36" s="1"/>
  <c r="I27" i="36"/>
  <c r="N26" i="36"/>
  <c r="O26" i="36" s="1"/>
  <c r="I26" i="36"/>
  <c r="N25" i="36"/>
  <c r="I25" i="36"/>
  <c r="N24" i="36"/>
  <c r="I24" i="36"/>
  <c r="N23" i="36"/>
  <c r="O23" i="36" s="1"/>
  <c r="I23" i="36"/>
  <c r="N22" i="36"/>
  <c r="O22" i="36" s="1"/>
  <c r="I22" i="36"/>
  <c r="N21" i="36"/>
  <c r="I21" i="36"/>
  <c r="O21" i="36" s="1"/>
  <c r="N20" i="36"/>
  <c r="I20" i="36"/>
  <c r="O20" i="36" s="1"/>
  <c r="N19" i="36"/>
  <c r="I19" i="36"/>
  <c r="N18" i="36"/>
  <c r="I18" i="36"/>
  <c r="N17" i="36"/>
  <c r="I17" i="36"/>
  <c r="N16" i="36"/>
  <c r="I16" i="36"/>
  <c r="N15" i="36"/>
  <c r="I15" i="36"/>
  <c r="N14" i="36"/>
  <c r="I14" i="36"/>
  <c r="N13" i="36"/>
  <c r="I13" i="36"/>
  <c r="O13" i="36" s="1"/>
  <c r="N12" i="36"/>
  <c r="I12" i="36"/>
  <c r="O12" i="36" s="1"/>
  <c r="N11" i="36"/>
  <c r="O11" i="36" s="1"/>
  <c r="I11" i="36"/>
  <c r="N10" i="36"/>
  <c r="I10" i="36"/>
  <c r="N9" i="36"/>
  <c r="I9" i="36"/>
  <c r="N8" i="36"/>
  <c r="O8" i="36" s="1"/>
  <c r="I8" i="36"/>
  <c r="N7" i="36"/>
  <c r="O7" i="36" s="1"/>
  <c r="I7" i="36"/>
  <c r="N6" i="36"/>
  <c r="I6" i="36"/>
  <c r="N5" i="36"/>
  <c r="I5" i="36"/>
  <c r="O5" i="36" s="1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N136" i="35" s="1"/>
  <c r="H136" i="35"/>
  <c r="G136" i="35"/>
  <c r="F136" i="35"/>
  <c r="E136" i="35"/>
  <c r="D136" i="35"/>
  <c r="C136" i="35"/>
  <c r="N135" i="35"/>
  <c r="O135" i="35" s="1"/>
  <c r="I135" i="35"/>
  <c r="N134" i="35"/>
  <c r="I134" i="35"/>
  <c r="O134" i="35" s="1"/>
  <c r="N133" i="35"/>
  <c r="I133" i="35"/>
  <c r="N132" i="35"/>
  <c r="I132" i="35"/>
  <c r="N131" i="35"/>
  <c r="O131" i="35" s="1"/>
  <c r="I131" i="35"/>
  <c r="N130" i="35"/>
  <c r="O130" i="35" s="1"/>
  <c r="I130" i="35"/>
  <c r="N129" i="35"/>
  <c r="I129" i="35"/>
  <c r="N128" i="35"/>
  <c r="I128" i="35"/>
  <c r="O127" i="35"/>
  <c r="N127" i="35"/>
  <c r="I127" i="35"/>
  <c r="N126" i="35"/>
  <c r="I126" i="35"/>
  <c r="O126" i="35" s="1"/>
  <c r="N125" i="35"/>
  <c r="O125" i="35" s="1"/>
  <c r="I125" i="35"/>
  <c r="N124" i="35"/>
  <c r="I124" i="35"/>
  <c r="N123" i="35"/>
  <c r="I123" i="35"/>
  <c r="N122" i="35"/>
  <c r="I122" i="35"/>
  <c r="N121" i="35"/>
  <c r="O121" i="35" s="1"/>
  <c r="I121" i="35"/>
  <c r="N116" i="35"/>
  <c r="I116" i="35"/>
  <c r="N115" i="35"/>
  <c r="I115" i="35"/>
  <c r="N114" i="35"/>
  <c r="O114" i="35" s="1"/>
  <c r="I114" i="35"/>
  <c r="N113" i="35"/>
  <c r="I113" i="35"/>
  <c r="N112" i="35"/>
  <c r="I112" i="35"/>
  <c r="P111" i="35"/>
  <c r="N111" i="35"/>
  <c r="O111" i="35" s="1"/>
  <c r="I111" i="35"/>
  <c r="N110" i="35"/>
  <c r="I110" i="35"/>
  <c r="N109" i="35"/>
  <c r="I109" i="35"/>
  <c r="N108" i="35"/>
  <c r="O108" i="35" s="1"/>
  <c r="I108" i="35"/>
  <c r="N107" i="35"/>
  <c r="O107" i="35" s="1"/>
  <c r="I107" i="35"/>
  <c r="N106" i="35"/>
  <c r="I106" i="35"/>
  <c r="N105" i="35"/>
  <c r="I105" i="35"/>
  <c r="O105" i="35" s="1"/>
  <c r="N104" i="35"/>
  <c r="I104" i="35"/>
  <c r="N103" i="35"/>
  <c r="O103" i="35" s="1"/>
  <c r="I103" i="35"/>
  <c r="N102" i="35"/>
  <c r="I102" i="35"/>
  <c r="N101" i="35"/>
  <c r="I101" i="35"/>
  <c r="N100" i="35"/>
  <c r="I100" i="35"/>
  <c r="N99" i="35"/>
  <c r="O99" i="35" s="1"/>
  <c r="I99" i="35"/>
  <c r="N98" i="35"/>
  <c r="I98" i="35"/>
  <c r="N97" i="35"/>
  <c r="O97" i="35" s="1"/>
  <c r="I97" i="35"/>
  <c r="N96" i="35"/>
  <c r="I96" i="35"/>
  <c r="O96" i="35" s="1"/>
  <c r="N95" i="35"/>
  <c r="I95" i="35"/>
  <c r="N94" i="35"/>
  <c r="I94" i="35"/>
  <c r="N93" i="35"/>
  <c r="O93" i="35" s="1"/>
  <c r="I93" i="35"/>
  <c r="N92" i="35"/>
  <c r="O92" i="35" s="1"/>
  <c r="I92" i="35"/>
  <c r="N91" i="35"/>
  <c r="I91" i="35"/>
  <c r="N90" i="35"/>
  <c r="I90" i="35"/>
  <c r="N89" i="35"/>
  <c r="O89" i="35" s="1"/>
  <c r="I89" i="35"/>
  <c r="N88" i="35"/>
  <c r="I88" i="35"/>
  <c r="N87" i="35"/>
  <c r="I87" i="35"/>
  <c r="N86" i="35"/>
  <c r="I86" i="35"/>
  <c r="N85" i="35"/>
  <c r="I85" i="35"/>
  <c r="N84" i="35"/>
  <c r="O84" i="35" s="1"/>
  <c r="I84" i="35"/>
  <c r="N83" i="35"/>
  <c r="I83" i="35"/>
  <c r="N82" i="35"/>
  <c r="I82" i="35"/>
  <c r="N81" i="35"/>
  <c r="I81" i="35"/>
  <c r="N80" i="35"/>
  <c r="I80" i="35"/>
  <c r="N79" i="35"/>
  <c r="I79" i="35"/>
  <c r="N78" i="35"/>
  <c r="O78" i="35" s="1"/>
  <c r="I78" i="35"/>
  <c r="N77" i="35"/>
  <c r="O77" i="35" s="1"/>
  <c r="I77" i="35"/>
  <c r="N76" i="35"/>
  <c r="I76" i="35"/>
  <c r="N75" i="35"/>
  <c r="I75" i="35"/>
  <c r="N74" i="35"/>
  <c r="O74" i="35" s="1"/>
  <c r="I74" i="35"/>
  <c r="O73" i="35"/>
  <c r="N73" i="35"/>
  <c r="I73" i="35"/>
  <c r="N72" i="35"/>
  <c r="I72" i="35"/>
  <c r="O72" i="35" s="1"/>
  <c r="N71" i="35"/>
  <c r="I71" i="35"/>
  <c r="N70" i="35"/>
  <c r="I70" i="35"/>
  <c r="N69" i="35"/>
  <c r="O69" i="35" s="1"/>
  <c r="I69" i="35"/>
  <c r="N68" i="35"/>
  <c r="I68" i="35"/>
  <c r="N67" i="35"/>
  <c r="I67" i="35"/>
  <c r="N66" i="35"/>
  <c r="I66" i="35"/>
  <c r="N65" i="35"/>
  <c r="I65" i="35"/>
  <c r="N64" i="35"/>
  <c r="I64" i="35"/>
  <c r="O64" i="35" s="1"/>
  <c r="N63" i="35"/>
  <c r="O63" i="35" s="1"/>
  <c r="I63" i="35"/>
  <c r="M58" i="35"/>
  <c r="L58" i="35"/>
  <c r="K58" i="35"/>
  <c r="J58" i="35"/>
  <c r="N58" i="35" s="1"/>
  <c r="H58" i="35"/>
  <c r="G58" i="35"/>
  <c r="I58" i="35" s="1"/>
  <c r="F58" i="35"/>
  <c r="E58" i="35"/>
  <c r="D58" i="35"/>
  <c r="C58" i="35"/>
  <c r="M57" i="35"/>
  <c r="L57" i="35"/>
  <c r="K57" i="35"/>
  <c r="J57" i="35"/>
  <c r="N57" i="35" s="1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O55" i="35" s="1"/>
  <c r="N54" i="35"/>
  <c r="I54" i="35"/>
  <c r="P53" i="35"/>
  <c r="N53" i="35"/>
  <c r="O53" i="35" s="1"/>
  <c r="I53" i="35"/>
  <c r="N52" i="35"/>
  <c r="I52" i="35"/>
  <c r="O52" i="35" s="1"/>
  <c r="N51" i="35"/>
  <c r="I51" i="35"/>
  <c r="N50" i="35"/>
  <c r="I50" i="35"/>
  <c r="O50" i="35" s="1"/>
  <c r="N49" i="35"/>
  <c r="O49" i="35" s="1"/>
  <c r="I49" i="35"/>
  <c r="N48" i="35"/>
  <c r="I48" i="35"/>
  <c r="N47" i="35"/>
  <c r="I47" i="35"/>
  <c r="N46" i="35"/>
  <c r="I46" i="35"/>
  <c r="N45" i="35"/>
  <c r="O45" i="35" s="1"/>
  <c r="I45" i="35"/>
  <c r="N44" i="35"/>
  <c r="I44" i="35"/>
  <c r="N43" i="35"/>
  <c r="I43" i="35"/>
  <c r="N42" i="35"/>
  <c r="I42" i="35"/>
  <c r="O42" i="35" s="1"/>
  <c r="N41" i="35"/>
  <c r="O41" i="35" s="1"/>
  <c r="I41" i="35"/>
  <c r="N40" i="35"/>
  <c r="O40" i="35" s="1"/>
  <c r="I40" i="35"/>
  <c r="N39" i="35"/>
  <c r="I39" i="35"/>
  <c r="N38" i="35"/>
  <c r="I38" i="35"/>
  <c r="O37" i="35"/>
  <c r="N37" i="35"/>
  <c r="I37" i="35"/>
  <c r="N36" i="35"/>
  <c r="I36" i="35"/>
  <c r="N35" i="35"/>
  <c r="I35" i="35"/>
  <c r="N34" i="35"/>
  <c r="I34" i="35"/>
  <c r="O34" i="35" s="1"/>
  <c r="N33" i="35"/>
  <c r="I33" i="35"/>
  <c r="N32" i="35"/>
  <c r="I32" i="35"/>
  <c r="N31" i="35"/>
  <c r="I31" i="35"/>
  <c r="N30" i="35"/>
  <c r="O30" i="35" s="1"/>
  <c r="I30" i="35"/>
  <c r="N29" i="35"/>
  <c r="I29" i="35"/>
  <c r="O29" i="35" s="1"/>
  <c r="N28" i="35"/>
  <c r="I28" i="35"/>
  <c r="N27" i="35"/>
  <c r="I27" i="35"/>
  <c r="N26" i="35"/>
  <c r="I26" i="35"/>
  <c r="O26" i="35" s="1"/>
  <c r="N25" i="35"/>
  <c r="O25" i="35" s="1"/>
  <c r="I25" i="35"/>
  <c r="N24" i="35"/>
  <c r="I24" i="35"/>
  <c r="N23" i="35"/>
  <c r="I23" i="35"/>
  <c r="N22" i="35"/>
  <c r="O22" i="35" s="1"/>
  <c r="I22" i="35"/>
  <c r="N21" i="35"/>
  <c r="I21" i="35"/>
  <c r="O21" i="35" s="1"/>
  <c r="N20" i="35"/>
  <c r="I20" i="35"/>
  <c r="N19" i="35"/>
  <c r="O19" i="35" s="1"/>
  <c r="I19" i="35"/>
  <c r="N18" i="35"/>
  <c r="I18" i="35"/>
  <c r="O18" i="35" s="1"/>
  <c r="N17" i="35"/>
  <c r="I17" i="35"/>
  <c r="N16" i="35"/>
  <c r="I16" i="35"/>
  <c r="N15" i="35"/>
  <c r="O15" i="35" s="1"/>
  <c r="I15" i="35"/>
  <c r="N14" i="35"/>
  <c r="I14" i="35"/>
  <c r="N13" i="35"/>
  <c r="I13" i="35"/>
  <c r="O13" i="35" s="1"/>
  <c r="N12" i="35"/>
  <c r="I12" i="35"/>
  <c r="N11" i="35"/>
  <c r="O11" i="35" s="1"/>
  <c r="I11" i="35"/>
  <c r="N10" i="35"/>
  <c r="I10" i="35"/>
  <c r="O10" i="35" s="1"/>
  <c r="N9" i="35"/>
  <c r="I9" i="35"/>
  <c r="N8" i="35"/>
  <c r="I8" i="35"/>
  <c r="N7" i="35"/>
  <c r="O7" i="35" s="1"/>
  <c r="I7" i="35"/>
  <c r="N6" i="35"/>
  <c r="O6" i="35" s="1"/>
  <c r="I6" i="35"/>
  <c r="N5" i="35"/>
  <c r="I5" i="35"/>
  <c r="O5" i="35" s="1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N136" i="34" s="1"/>
  <c r="H136" i="34"/>
  <c r="G136" i="34"/>
  <c r="F136" i="34"/>
  <c r="E136" i="34"/>
  <c r="D136" i="34"/>
  <c r="C136" i="34"/>
  <c r="N135" i="34"/>
  <c r="O135" i="34" s="1"/>
  <c r="I135" i="34"/>
  <c r="N134" i="34"/>
  <c r="I134" i="34"/>
  <c r="N133" i="34"/>
  <c r="O133" i="34" s="1"/>
  <c r="I133" i="34"/>
  <c r="N132" i="34"/>
  <c r="I132" i="34"/>
  <c r="N131" i="34"/>
  <c r="O131" i="34" s="1"/>
  <c r="I131" i="34"/>
  <c r="N130" i="34"/>
  <c r="O130" i="34" s="1"/>
  <c r="I130" i="34"/>
  <c r="N129" i="34"/>
  <c r="O129" i="34" s="1"/>
  <c r="I129" i="34"/>
  <c r="N128" i="34"/>
  <c r="I128" i="34"/>
  <c r="O127" i="34"/>
  <c r="N127" i="34"/>
  <c r="I127" i="34"/>
  <c r="N126" i="34"/>
  <c r="I126" i="34"/>
  <c r="O126" i="34" s="1"/>
  <c r="N125" i="34"/>
  <c r="I125" i="34"/>
  <c r="N124" i="34"/>
  <c r="I124" i="34"/>
  <c r="O124" i="34" s="1"/>
  <c r="N123" i="34"/>
  <c r="O123" i="34" s="1"/>
  <c r="I123" i="34"/>
  <c r="N122" i="34"/>
  <c r="O122" i="34" s="1"/>
  <c r="I122" i="34"/>
  <c r="N121" i="34"/>
  <c r="I121" i="34"/>
  <c r="N116" i="34"/>
  <c r="O116" i="34" s="1"/>
  <c r="I116" i="34"/>
  <c r="N115" i="34"/>
  <c r="I115" i="34"/>
  <c r="N114" i="34"/>
  <c r="I114" i="34"/>
  <c r="N113" i="34"/>
  <c r="I113" i="34"/>
  <c r="N112" i="34"/>
  <c r="O112" i="34" s="1"/>
  <c r="I112" i="34"/>
  <c r="P111" i="34"/>
  <c r="N111" i="34"/>
  <c r="I111" i="34"/>
  <c r="N110" i="34"/>
  <c r="I110" i="34"/>
  <c r="N109" i="34"/>
  <c r="O109" i="34" s="1"/>
  <c r="I109" i="34"/>
  <c r="N108" i="34"/>
  <c r="O108" i="34" s="1"/>
  <c r="I108" i="34"/>
  <c r="N107" i="34"/>
  <c r="I107" i="34"/>
  <c r="N106" i="34"/>
  <c r="I106" i="34"/>
  <c r="O105" i="34"/>
  <c r="N105" i="34"/>
  <c r="I105" i="34"/>
  <c r="N104" i="34"/>
  <c r="I104" i="34"/>
  <c r="N103" i="34"/>
  <c r="I103" i="34"/>
  <c r="N102" i="34"/>
  <c r="O102" i="34" s="1"/>
  <c r="I102" i="34"/>
  <c r="N101" i="34"/>
  <c r="I101" i="34"/>
  <c r="N100" i="34"/>
  <c r="I100" i="34"/>
  <c r="N99" i="34"/>
  <c r="O99" i="34" s="1"/>
  <c r="I99" i="34"/>
  <c r="N98" i="34"/>
  <c r="I98" i="34"/>
  <c r="N97" i="34"/>
  <c r="I97" i="34"/>
  <c r="O97" i="34" s="1"/>
  <c r="N96" i="34"/>
  <c r="O96" i="34" s="1"/>
  <c r="I96" i="34"/>
  <c r="N95" i="34"/>
  <c r="I95" i="34"/>
  <c r="N94" i="34"/>
  <c r="I94" i="34"/>
  <c r="N93" i="34"/>
  <c r="I93" i="34"/>
  <c r="N92" i="34"/>
  <c r="O92" i="34" s="1"/>
  <c r="I92" i="34"/>
  <c r="N91" i="34"/>
  <c r="O91" i="34" s="1"/>
  <c r="I91" i="34"/>
  <c r="N90" i="34"/>
  <c r="I90" i="34"/>
  <c r="O89" i="34"/>
  <c r="N89" i="34"/>
  <c r="I89" i="34"/>
  <c r="N88" i="34"/>
  <c r="I88" i="34"/>
  <c r="N87" i="34"/>
  <c r="I87" i="34"/>
  <c r="N86" i="34"/>
  <c r="O86" i="34" s="1"/>
  <c r="I86" i="34"/>
  <c r="N85" i="34"/>
  <c r="I85" i="34"/>
  <c r="O85" i="34" s="1"/>
  <c r="N84" i="34"/>
  <c r="I84" i="34"/>
  <c r="N83" i="34"/>
  <c r="I83" i="34"/>
  <c r="N82" i="34"/>
  <c r="O82" i="34" s="1"/>
  <c r="I82" i="34"/>
  <c r="N81" i="34"/>
  <c r="I81" i="34"/>
  <c r="O81" i="34" s="1"/>
  <c r="N80" i="34"/>
  <c r="I80" i="34"/>
  <c r="O80" i="34" s="1"/>
  <c r="N79" i="34"/>
  <c r="O79" i="34" s="1"/>
  <c r="I79" i="34"/>
  <c r="N78" i="34"/>
  <c r="I78" i="34"/>
  <c r="N77" i="34"/>
  <c r="I77" i="34"/>
  <c r="O77" i="34" s="1"/>
  <c r="N76" i="34"/>
  <c r="I76" i="34"/>
  <c r="N75" i="34"/>
  <c r="O75" i="34" s="1"/>
  <c r="I75" i="34"/>
  <c r="N74" i="34"/>
  <c r="O74" i="34" s="1"/>
  <c r="I74" i="34"/>
  <c r="N73" i="34"/>
  <c r="I73" i="34"/>
  <c r="O73" i="34" s="1"/>
  <c r="N72" i="34"/>
  <c r="O72" i="34" s="1"/>
  <c r="I72" i="34"/>
  <c r="N71" i="34"/>
  <c r="O71" i="34" s="1"/>
  <c r="I71" i="34"/>
  <c r="N70" i="34"/>
  <c r="I70" i="34"/>
  <c r="O70" i="34" s="1"/>
  <c r="N69" i="34"/>
  <c r="I69" i="34"/>
  <c r="N68" i="34"/>
  <c r="I68" i="34"/>
  <c r="N67" i="34"/>
  <c r="I67" i="34"/>
  <c r="N66" i="34"/>
  <c r="I66" i="34"/>
  <c r="O65" i="34"/>
  <c r="N65" i="34"/>
  <c r="I65" i="34"/>
  <c r="N64" i="34"/>
  <c r="I64" i="34"/>
  <c r="N63" i="34"/>
  <c r="I63" i="34"/>
  <c r="M58" i="34"/>
  <c r="L58" i="34"/>
  <c r="K58" i="34"/>
  <c r="J58" i="34"/>
  <c r="N58" i="34" s="1"/>
  <c r="H58" i="34"/>
  <c r="G58" i="34"/>
  <c r="F58" i="34"/>
  <c r="E58" i="34"/>
  <c r="D58" i="34"/>
  <c r="I58" i="34" s="1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I56" i="34" s="1"/>
  <c r="N55" i="34"/>
  <c r="I55" i="34"/>
  <c r="O55" i="34" s="1"/>
  <c r="N54" i="34"/>
  <c r="I54" i="34"/>
  <c r="O54" i="34" s="1"/>
  <c r="P53" i="34"/>
  <c r="N53" i="34"/>
  <c r="I53" i="34"/>
  <c r="O53" i="34" s="1"/>
  <c r="O52" i="34"/>
  <c r="N52" i="34"/>
  <c r="I52" i="34"/>
  <c r="N51" i="34"/>
  <c r="O51" i="34" s="1"/>
  <c r="I51" i="34"/>
  <c r="N50" i="34"/>
  <c r="I50" i="34"/>
  <c r="N49" i="34"/>
  <c r="I49" i="34"/>
  <c r="N48" i="34"/>
  <c r="O48" i="34" s="1"/>
  <c r="I48" i="34"/>
  <c r="N47" i="34"/>
  <c r="O47" i="34" s="1"/>
  <c r="I47" i="34"/>
  <c r="N46" i="34"/>
  <c r="I46" i="34"/>
  <c r="O45" i="34"/>
  <c r="N45" i="34"/>
  <c r="I45" i="34"/>
  <c r="N44" i="34"/>
  <c r="I44" i="34"/>
  <c r="N43" i="34"/>
  <c r="I43" i="34"/>
  <c r="N42" i="34"/>
  <c r="I42" i="34"/>
  <c r="O42" i="34" s="1"/>
  <c r="N41" i="34"/>
  <c r="I41" i="34"/>
  <c r="N40" i="34"/>
  <c r="O40" i="34" s="1"/>
  <c r="I40" i="34"/>
  <c r="N39" i="34"/>
  <c r="I39" i="34"/>
  <c r="N38" i="34"/>
  <c r="I38" i="34"/>
  <c r="N37" i="34"/>
  <c r="I37" i="34"/>
  <c r="N36" i="34"/>
  <c r="I36" i="34"/>
  <c r="N35" i="34"/>
  <c r="I35" i="34"/>
  <c r="N34" i="34"/>
  <c r="I34" i="34"/>
  <c r="O34" i="34" s="1"/>
  <c r="N33" i="34"/>
  <c r="I33" i="34"/>
  <c r="N32" i="34"/>
  <c r="I32" i="34"/>
  <c r="N31" i="34"/>
  <c r="I31" i="34"/>
  <c r="N30" i="34"/>
  <c r="O30" i="34" s="1"/>
  <c r="I30" i="34"/>
  <c r="N29" i="34"/>
  <c r="I29" i="34"/>
  <c r="N28" i="34"/>
  <c r="I28" i="34"/>
  <c r="N27" i="34"/>
  <c r="O27" i="34" s="1"/>
  <c r="I27" i="34"/>
  <c r="N26" i="34"/>
  <c r="I26" i="34"/>
  <c r="O26" i="34" s="1"/>
  <c r="N25" i="34"/>
  <c r="I25" i="34"/>
  <c r="N24" i="34"/>
  <c r="I24" i="34"/>
  <c r="N23" i="34"/>
  <c r="O23" i="34" s="1"/>
  <c r="I23" i="34"/>
  <c r="N22" i="34"/>
  <c r="O22" i="34" s="1"/>
  <c r="I22" i="34"/>
  <c r="N21" i="34"/>
  <c r="I21" i="34"/>
  <c r="O20" i="34"/>
  <c r="N20" i="34"/>
  <c r="I20" i="34"/>
  <c r="N19" i="34"/>
  <c r="O19" i="34" s="1"/>
  <c r="I19" i="34"/>
  <c r="N18" i="34"/>
  <c r="I18" i="34"/>
  <c r="N17" i="34"/>
  <c r="I17" i="34"/>
  <c r="O17" i="34" s="1"/>
  <c r="N16" i="34"/>
  <c r="O16" i="34" s="1"/>
  <c r="I16" i="34"/>
  <c r="N15" i="34"/>
  <c r="O15" i="34" s="1"/>
  <c r="I15" i="34"/>
  <c r="N14" i="34"/>
  <c r="I14" i="34"/>
  <c r="N13" i="34"/>
  <c r="O13" i="34" s="1"/>
  <c r="I13" i="34"/>
  <c r="N12" i="34"/>
  <c r="I12" i="34"/>
  <c r="O12" i="34" s="1"/>
  <c r="N11" i="34"/>
  <c r="I11" i="34"/>
  <c r="O10" i="34"/>
  <c r="N10" i="34"/>
  <c r="I10" i="34"/>
  <c r="N9" i="34"/>
  <c r="I9" i="34"/>
  <c r="O9" i="34" s="1"/>
  <c r="N8" i="34"/>
  <c r="I8" i="34"/>
  <c r="N7" i="34"/>
  <c r="I7" i="34"/>
  <c r="N6" i="34"/>
  <c r="O6" i="34" s="1"/>
  <c r="I6" i="34"/>
  <c r="N5" i="34"/>
  <c r="I5" i="34"/>
  <c r="O5" i="34" s="1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H136" i="33"/>
  <c r="G136" i="33"/>
  <c r="F136" i="33"/>
  <c r="E136" i="33"/>
  <c r="D136" i="33"/>
  <c r="C136" i="33"/>
  <c r="I136" i="33" s="1"/>
  <c r="N135" i="33"/>
  <c r="O135" i="33" s="1"/>
  <c r="I135" i="33"/>
  <c r="N134" i="33"/>
  <c r="I134" i="33"/>
  <c r="N133" i="33"/>
  <c r="I133" i="33"/>
  <c r="N132" i="33"/>
  <c r="I132" i="33"/>
  <c r="N131" i="33"/>
  <c r="O131" i="33" s="1"/>
  <c r="I131" i="33"/>
  <c r="N130" i="33"/>
  <c r="O130" i="33" s="1"/>
  <c r="I130" i="33"/>
  <c r="N129" i="33"/>
  <c r="I129" i="33"/>
  <c r="N128" i="33"/>
  <c r="I128" i="33"/>
  <c r="O128" i="33" s="1"/>
  <c r="O127" i="33"/>
  <c r="N127" i="33"/>
  <c r="I127" i="33"/>
  <c r="N126" i="33"/>
  <c r="I126" i="33"/>
  <c r="O126" i="33" s="1"/>
  <c r="N125" i="33"/>
  <c r="I125" i="33"/>
  <c r="N124" i="33"/>
  <c r="O124" i="33" s="1"/>
  <c r="I124" i="33"/>
  <c r="N123" i="33"/>
  <c r="I123" i="33"/>
  <c r="N122" i="33"/>
  <c r="I122" i="33"/>
  <c r="N121" i="33"/>
  <c r="I121" i="33"/>
  <c r="N116" i="33"/>
  <c r="I116" i="33"/>
  <c r="N115" i="33"/>
  <c r="I115" i="33"/>
  <c r="N114" i="33"/>
  <c r="O114" i="33" s="1"/>
  <c r="I114" i="33"/>
  <c r="N113" i="33"/>
  <c r="I113" i="33"/>
  <c r="N112" i="33"/>
  <c r="I112" i="33"/>
  <c r="P111" i="33"/>
  <c r="N111" i="33"/>
  <c r="O111" i="33" s="1"/>
  <c r="I111" i="33"/>
  <c r="N110" i="33"/>
  <c r="I110" i="33"/>
  <c r="N109" i="33"/>
  <c r="I109" i="33"/>
  <c r="N108" i="33"/>
  <c r="O108" i="33" s="1"/>
  <c r="I108" i="33"/>
  <c r="N107" i="33"/>
  <c r="O107" i="33" s="1"/>
  <c r="I107" i="33"/>
  <c r="N106" i="33"/>
  <c r="I106" i="33"/>
  <c r="O106" i="33" s="1"/>
  <c r="N105" i="33"/>
  <c r="I105" i="33"/>
  <c r="O105" i="33" s="1"/>
  <c r="N104" i="33"/>
  <c r="I104" i="33"/>
  <c r="N103" i="33"/>
  <c r="O103" i="33" s="1"/>
  <c r="I103" i="33"/>
  <c r="N102" i="33"/>
  <c r="I102" i="33"/>
  <c r="N101" i="33"/>
  <c r="I101" i="33"/>
  <c r="N100" i="33"/>
  <c r="I100" i="33"/>
  <c r="N99" i="33"/>
  <c r="O99" i="33" s="1"/>
  <c r="I99" i="33"/>
  <c r="N98" i="33"/>
  <c r="I98" i="33"/>
  <c r="O98" i="33" s="1"/>
  <c r="N97" i="33"/>
  <c r="O97" i="33" s="1"/>
  <c r="I97" i="33"/>
  <c r="N96" i="33"/>
  <c r="I96" i="33"/>
  <c r="N95" i="33"/>
  <c r="I95" i="33"/>
  <c r="N94" i="33"/>
  <c r="I94" i="33"/>
  <c r="N93" i="33"/>
  <c r="O93" i="33" s="1"/>
  <c r="I93" i="33"/>
  <c r="N92" i="33"/>
  <c r="O92" i="33" s="1"/>
  <c r="I92" i="33"/>
  <c r="N91" i="33"/>
  <c r="I91" i="33"/>
  <c r="N90" i="33"/>
  <c r="I90" i="33"/>
  <c r="N89" i="33"/>
  <c r="O89" i="33" s="1"/>
  <c r="I89" i="33"/>
  <c r="N88" i="33"/>
  <c r="I88" i="33"/>
  <c r="O88" i="33" s="1"/>
  <c r="N87" i="33"/>
  <c r="I87" i="33"/>
  <c r="N86" i="33"/>
  <c r="I86" i="33"/>
  <c r="N85" i="33"/>
  <c r="I85" i="33"/>
  <c r="N84" i="33"/>
  <c r="O84" i="33" s="1"/>
  <c r="I84" i="33"/>
  <c r="N83" i="33"/>
  <c r="I83" i="33"/>
  <c r="N82" i="33"/>
  <c r="I82" i="33"/>
  <c r="O82" i="33" s="1"/>
  <c r="O81" i="33"/>
  <c r="N81" i="33"/>
  <c r="I81" i="33"/>
  <c r="N80" i="33"/>
  <c r="I80" i="33"/>
  <c r="N79" i="33"/>
  <c r="I79" i="33"/>
  <c r="N78" i="33"/>
  <c r="O78" i="33" s="1"/>
  <c r="I78" i="33"/>
  <c r="N77" i="33"/>
  <c r="O77" i="33" s="1"/>
  <c r="I77" i="33"/>
  <c r="N76" i="33"/>
  <c r="I76" i="33"/>
  <c r="N75" i="33"/>
  <c r="I75" i="33"/>
  <c r="N74" i="33"/>
  <c r="I74" i="33"/>
  <c r="O74" i="33" s="1"/>
  <c r="O73" i="33"/>
  <c r="N73" i="33"/>
  <c r="I73" i="33"/>
  <c r="N72" i="33"/>
  <c r="I72" i="33"/>
  <c r="O72" i="33" s="1"/>
  <c r="N71" i="33"/>
  <c r="I71" i="33"/>
  <c r="N70" i="33"/>
  <c r="I70" i="33"/>
  <c r="N69" i="33"/>
  <c r="O69" i="33" s="1"/>
  <c r="I69" i="33"/>
  <c r="N68" i="33"/>
  <c r="I68" i="33"/>
  <c r="N67" i="33"/>
  <c r="I67" i="33"/>
  <c r="N66" i="33"/>
  <c r="I66" i="33"/>
  <c r="N65" i="33"/>
  <c r="I65" i="33"/>
  <c r="O65" i="33" s="1"/>
  <c r="N64" i="33"/>
  <c r="I64" i="33"/>
  <c r="O64" i="33" s="1"/>
  <c r="N63" i="33"/>
  <c r="O63" i="33" s="1"/>
  <c r="I63" i="33"/>
  <c r="M58" i="33"/>
  <c r="L58" i="33"/>
  <c r="K58" i="33"/>
  <c r="J58" i="33"/>
  <c r="N58" i="33" s="1"/>
  <c r="H58" i="33"/>
  <c r="G58" i="33"/>
  <c r="I58" i="33" s="1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I55" i="33"/>
  <c r="O55" i="33" s="1"/>
  <c r="N54" i="33"/>
  <c r="I54" i="33"/>
  <c r="P53" i="33"/>
  <c r="O53" i="33"/>
  <c r="N53" i="33"/>
  <c r="I53" i="33"/>
  <c r="N52" i="33"/>
  <c r="I52" i="33"/>
  <c r="O52" i="33" s="1"/>
  <c r="N51" i="33"/>
  <c r="I51" i="33"/>
  <c r="N50" i="33"/>
  <c r="I50" i="33"/>
  <c r="N49" i="33"/>
  <c r="O49" i="33" s="1"/>
  <c r="I49" i="33"/>
  <c r="N48" i="33"/>
  <c r="O48" i="33" s="1"/>
  <c r="I48" i="33"/>
  <c r="N47" i="33"/>
  <c r="I47" i="33"/>
  <c r="N46" i="33"/>
  <c r="I46" i="33"/>
  <c r="N45" i="33"/>
  <c r="O45" i="33" s="1"/>
  <c r="I45" i="33"/>
  <c r="N44" i="33"/>
  <c r="I44" i="33"/>
  <c r="N43" i="33"/>
  <c r="I43" i="33"/>
  <c r="N42" i="33"/>
  <c r="I42" i="33"/>
  <c r="N41" i="33"/>
  <c r="I41" i="33"/>
  <c r="N40" i="33"/>
  <c r="I40" i="33"/>
  <c r="N39" i="33"/>
  <c r="I39" i="33"/>
  <c r="N38" i="33"/>
  <c r="I38" i="33"/>
  <c r="N37" i="33"/>
  <c r="I37" i="33"/>
  <c r="N36" i="33"/>
  <c r="I36" i="33"/>
  <c r="N35" i="33"/>
  <c r="I35" i="33"/>
  <c r="N34" i="33"/>
  <c r="I34" i="33"/>
  <c r="N33" i="33"/>
  <c r="O33" i="33" s="1"/>
  <c r="I33" i="33"/>
  <c r="N32" i="33"/>
  <c r="I32" i="33"/>
  <c r="N31" i="33"/>
  <c r="I31" i="33"/>
  <c r="N30" i="33"/>
  <c r="I30" i="33"/>
  <c r="O29" i="33"/>
  <c r="N29" i="33"/>
  <c r="I29" i="33"/>
  <c r="N28" i="33"/>
  <c r="I28" i="33"/>
  <c r="O28" i="33" s="1"/>
  <c r="N27" i="33"/>
  <c r="I27" i="33"/>
  <c r="N26" i="33"/>
  <c r="I26" i="33"/>
  <c r="O26" i="33" s="1"/>
  <c r="N25" i="33"/>
  <c r="I25" i="33"/>
  <c r="N24" i="33"/>
  <c r="I24" i="33"/>
  <c r="N23" i="33"/>
  <c r="I23" i="33"/>
  <c r="N22" i="33"/>
  <c r="I22" i="33"/>
  <c r="O22" i="33" s="1"/>
  <c r="N21" i="33"/>
  <c r="I21" i="33"/>
  <c r="O21" i="33" s="1"/>
  <c r="N20" i="33"/>
  <c r="I20" i="33"/>
  <c r="O20" i="33" s="1"/>
  <c r="N19" i="33"/>
  <c r="O19" i="33" s="1"/>
  <c r="I19" i="33"/>
  <c r="N18" i="33"/>
  <c r="I18" i="33"/>
  <c r="O18" i="33" s="1"/>
  <c r="N17" i="33"/>
  <c r="I17" i="33"/>
  <c r="N16" i="33"/>
  <c r="I16" i="33"/>
  <c r="N15" i="33"/>
  <c r="O15" i="33" s="1"/>
  <c r="I15" i="33"/>
  <c r="N14" i="33"/>
  <c r="I14" i="33"/>
  <c r="O14" i="33" s="1"/>
  <c r="N13" i="33"/>
  <c r="I13" i="33"/>
  <c r="O13" i="33" s="1"/>
  <c r="N12" i="33"/>
  <c r="I12" i="33"/>
  <c r="O12" i="33" s="1"/>
  <c r="N11" i="33"/>
  <c r="I11" i="33"/>
  <c r="N10" i="33"/>
  <c r="I10" i="33"/>
  <c r="O10" i="33" s="1"/>
  <c r="N9" i="33"/>
  <c r="I9" i="33"/>
  <c r="N8" i="33"/>
  <c r="I8" i="33"/>
  <c r="N7" i="33"/>
  <c r="I7" i="33"/>
  <c r="N6" i="33"/>
  <c r="I6" i="33"/>
  <c r="O6" i="33" s="1"/>
  <c r="N5" i="33"/>
  <c r="I5" i="33"/>
  <c r="O5" i="33" s="1"/>
  <c r="M138" i="32"/>
  <c r="L138" i="32"/>
  <c r="K138" i="32"/>
  <c r="J138" i="32"/>
  <c r="N138" i="32" s="1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O135" i="32"/>
  <c r="N135" i="32"/>
  <c r="I135" i="32"/>
  <c r="N134" i="32"/>
  <c r="O134" i="32" s="1"/>
  <c r="I134" i="32"/>
  <c r="N133" i="32"/>
  <c r="I133" i="32"/>
  <c r="N132" i="32"/>
  <c r="I132" i="32"/>
  <c r="N131" i="32"/>
  <c r="O131" i="32" s="1"/>
  <c r="I131" i="32"/>
  <c r="N130" i="32"/>
  <c r="O130" i="32" s="1"/>
  <c r="I130" i="32"/>
  <c r="N129" i="32"/>
  <c r="I129" i="32"/>
  <c r="N128" i="32"/>
  <c r="I128" i="32"/>
  <c r="O127" i="32"/>
  <c r="N127" i="32"/>
  <c r="I127" i="32"/>
  <c r="N126" i="32"/>
  <c r="I126" i="32"/>
  <c r="N125" i="32"/>
  <c r="I125" i="32"/>
  <c r="N124" i="32"/>
  <c r="O124" i="32" s="1"/>
  <c r="I124" i="32"/>
  <c r="N123" i="32"/>
  <c r="O123" i="32" s="1"/>
  <c r="I123" i="32"/>
  <c r="N122" i="32"/>
  <c r="I122" i="32"/>
  <c r="N121" i="32"/>
  <c r="I121" i="32"/>
  <c r="O121" i="32" s="1"/>
  <c r="N116" i="32"/>
  <c r="O116" i="32" s="1"/>
  <c r="I116" i="32"/>
  <c r="N115" i="32"/>
  <c r="I115" i="32"/>
  <c r="N114" i="32"/>
  <c r="O114" i="32" s="1"/>
  <c r="I114" i="32"/>
  <c r="N113" i="32"/>
  <c r="O113" i="32" s="1"/>
  <c r="I113" i="32"/>
  <c r="N112" i="32"/>
  <c r="I112" i="32"/>
  <c r="P111" i="32"/>
  <c r="N111" i="32"/>
  <c r="O111" i="32" s="1"/>
  <c r="I111" i="32"/>
  <c r="N110" i="32"/>
  <c r="I110" i="32"/>
  <c r="N109" i="32"/>
  <c r="I109" i="32"/>
  <c r="N108" i="32"/>
  <c r="O108" i="32" s="1"/>
  <c r="I108" i="32"/>
  <c r="N107" i="32"/>
  <c r="I107" i="32"/>
  <c r="N106" i="32"/>
  <c r="I106" i="32"/>
  <c r="N105" i="32"/>
  <c r="I105" i="32"/>
  <c r="O105" i="32" s="1"/>
  <c r="N104" i="32"/>
  <c r="I104" i="32"/>
  <c r="N103" i="32"/>
  <c r="O103" i="32" s="1"/>
  <c r="I103" i="32"/>
  <c r="N102" i="32"/>
  <c r="O102" i="32" s="1"/>
  <c r="I102" i="32"/>
  <c r="N101" i="32"/>
  <c r="O101" i="32" s="1"/>
  <c r="I101" i="32"/>
  <c r="N100" i="32"/>
  <c r="I100" i="32"/>
  <c r="N99" i="32"/>
  <c r="I99" i="32"/>
  <c r="N98" i="32"/>
  <c r="O98" i="32" s="1"/>
  <c r="I98" i="32"/>
  <c r="N97" i="32"/>
  <c r="O97" i="32" s="1"/>
  <c r="I97" i="32"/>
  <c r="N96" i="32"/>
  <c r="I96" i="32"/>
  <c r="N95" i="32"/>
  <c r="I95" i="32"/>
  <c r="N94" i="32"/>
  <c r="I94" i="32"/>
  <c r="N93" i="32"/>
  <c r="O93" i="32" s="1"/>
  <c r="I93" i="32"/>
  <c r="N92" i="32"/>
  <c r="O92" i="32" s="1"/>
  <c r="I92" i="32"/>
  <c r="N91" i="32"/>
  <c r="I91" i="32"/>
  <c r="O91" i="32" s="1"/>
  <c r="N90" i="32"/>
  <c r="I90" i="32"/>
  <c r="O89" i="32"/>
  <c r="N89" i="32"/>
  <c r="I89" i="32"/>
  <c r="N88" i="32"/>
  <c r="O88" i="32" s="1"/>
  <c r="I88" i="32"/>
  <c r="N87" i="32"/>
  <c r="O87" i="32" s="1"/>
  <c r="I87" i="32"/>
  <c r="N86" i="32"/>
  <c r="O86" i="32" s="1"/>
  <c r="I86" i="32"/>
  <c r="N85" i="32"/>
  <c r="I85" i="32"/>
  <c r="N84" i="32"/>
  <c r="O84" i="32" s="1"/>
  <c r="I84" i="32"/>
  <c r="N83" i="32"/>
  <c r="I83" i="32"/>
  <c r="N82" i="32"/>
  <c r="O82" i="32" s="1"/>
  <c r="I82" i="32"/>
  <c r="N81" i="32"/>
  <c r="I81" i="32"/>
  <c r="N80" i="32"/>
  <c r="I80" i="32"/>
  <c r="N79" i="32"/>
  <c r="I79" i="32"/>
  <c r="N78" i="32"/>
  <c r="O78" i="32" s="1"/>
  <c r="I78" i="32"/>
  <c r="N77" i="32"/>
  <c r="I77" i="32"/>
  <c r="N76" i="32"/>
  <c r="I76" i="32"/>
  <c r="N75" i="32"/>
  <c r="I75" i="32"/>
  <c r="N74" i="32"/>
  <c r="O74" i="32" s="1"/>
  <c r="I74" i="32"/>
  <c r="O73" i="32"/>
  <c r="N73" i="32"/>
  <c r="I73" i="32"/>
  <c r="N72" i="32"/>
  <c r="O72" i="32" s="1"/>
  <c r="I72" i="32"/>
  <c r="N71" i="32"/>
  <c r="O71" i="32" s="1"/>
  <c r="I71" i="32"/>
  <c r="N70" i="32"/>
  <c r="I70" i="32"/>
  <c r="N69" i="32"/>
  <c r="O69" i="32" s="1"/>
  <c r="I69" i="32"/>
  <c r="N68" i="32"/>
  <c r="O68" i="32" s="1"/>
  <c r="I68" i="32"/>
  <c r="N67" i="32"/>
  <c r="I67" i="32"/>
  <c r="N66" i="32"/>
  <c r="I66" i="32"/>
  <c r="N65" i="32"/>
  <c r="O65" i="32" s="1"/>
  <c r="I65" i="32"/>
  <c r="N64" i="32"/>
  <c r="I64" i="32"/>
  <c r="N63" i="32"/>
  <c r="O63" i="32" s="1"/>
  <c r="I63" i="32"/>
  <c r="M58" i="32"/>
  <c r="L58" i="32"/>
  <c r="K58" i="32"/>
  <c r="J58" i="32"/>
  <c r="N58" i="32" s="1"/>
  <c r="I58" i="32"/>
  <c r="H58" i="32"/>
  <c r="G58" i="32"/>
  <c r="F58" i="32"/>
  <c r="E58" i="32"/>
  <c r="D58" i="32"/>
  <c r="C58" i="32"/>
  <c r="M57" i="32"/>
  <c r="L57" i="32"/>
  <c r="K57" i="32"/>
  <c r="N57" i="32" s="1"/>
  <c r="J57" i="32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O55" i="32" s="1"/>
  <c r="I55" i="32"/>
  <c r="N54" i="32"/>
  <c r="I54" i="32"/>
  <c r="P53" i="32"/>
  <c r="N53" i="32"/>
  <c r="O53" i="32" s="1"/>
  <c r="I53" i="32"/>
  <c r="N52" i="32"/>
  <c r="O52" i="32" s="1"/>
  <c r="I52" i="32"/>
  <c r="N51" i="32"/>
  <c r="I51" i="32"/>
  <c r="N50" i="32"/>
  <c r="O50" i="32" s="1"/>
  <c r="I50" i="32"/>
  <c r="N49" i="32"/>
  <c r="O49" i="32" s="1"/>
  <c r="I49" i="32"/>
  <c r="N48" i="32"/>
  <c r="O48" i="32" s="1"/>
  <c r="I48" i="32"/>
  <c r="N47" i="32"/>
  <c r="I47" i="32"/>
  <c r="O47" i="32" s="1"/>
  <c r="N46" i="32"/>
  <c r="O46" i="32" s="1"/>
  <c r="I46" i="32"/>
  <c r="O45" i="32"/>
  <c r="N45" i="32"/>
  <c r="I45" i="32"/>
  <c r="N44" i="32"/>
  <c r="I44" i="32"/>
  <c r="N43" i="32"/>
  <c r="I43" i="32"/>
  <c r="N42" i="32"/>
  <c r="I42" i="32"/>
  <c r="N41" i="32"/>
  <c r="I41" i="32"/>
  <c r="N40" i="32"/>
  <c r="I40" i="32"/>
  <c r="N39" i="32"/>
  <c r="I39" i="32"/>
  <c r="O39" i="32" s="1"/>
  <c r="N38" i="32"/>
  <c r="I38" i="32"/>
  <c r="N37" i="32"/>
  <c r="O37" i="32" s="1"/>
  <c r="I37" i="32"/>
  <c r="N36" i="32"/>
  <c r="I36" i="32"/>
  <c r="N35" i="32"/>
  <c r="O35" i="32" s="1"/>
  <c r="I35" i="32"/>
  <c r="N34" i="32"/>
  <c r="O34" i="32" s="1"/>
  <c r="I34" i="32"/>
  <c r="N33" i="32"/>
  <c r="O33" i="32" s="1"/>
  <c r="I33" i="32"/>
  <c r="N32" i="32"/>
  <c r="I32" i="32"/>
  <c r="N31" i="32"/>
  <c r="I31" i="32"/>
  <c r="N30" i="32"/>
  <c r="O30" i="32" s="1"/>
  <c r="I30" i="32"/>
  <c r="O29" i="32"/>
  <c r="N29" i="32"/>
  <c r="I29" i="32"/>
  <c r="N28" i="32"/>
  <c r="I28" i="32"/>
  <c r="N27" i="32"/>
  <c r="I27" i="32"/>
  <c r="N26" i="32"/>
  <c r="O26" i="32" s="1"/>
  <c r="I26" i="32"/>
  <c r="N25" i="32"/>
  <c r="I25" i="32"/>
  <c r="N24" i="32"/>
  <c r="I24" i="32"/>
  <c r="N23" i="32"/>
  <c r="I23" i="32"/>
  <c r="O23" i="32" s="1"/>
  <c r="N22" i="32"/>
  <c r="O22" i="32" s="1"/>
  <c r="I22" i="32"/>
  <c r="N21" i="32"/>
  <c r="I21" i="32"/>
  <c r="O21" i="32" s="1"/>
  <c r="N20" i="32"/>
  <c r="O20" i="32" s="1"/>
  <c r="I20" i="32"/>
  <c r="N19" i="32"/>
  <c r="O19" i="32" s="1"/>
  <c r="I19" i="32"/>
  <c r="N18" i="32"/>
  <c r="O18" i="32" s="1"/>
  <c r="I18" i="32"/>
  <c r="N17" i="32"/>
  <c r="I17" i="32"/>
  <c r="N16" i="32"/>
  <c r="O16" i="32" s="1"/>
  <c r="I16" i="32"/>
  <c r="N15" i="32"/>
  <c r="I15" i="32"/>
  <c r="O15" i="32" s="1"/>
  <c r="N14" i="32"/>
  <c r="O14" i="32" s="1"/>
  <c r="I14" i="32"/>
  <c r="N13" i="32"/>
  <c r="I13" i="32"/>
  <c r="O13" i="32" s="1"/>
  <c r="N12" i="32"/>
  <c r="I12" i="32"/>
  <c r="N11" i="32"/>
  <c r="O11" i="32" s="1"/>
  <c r="I11" i="32"/>
  <c r="N10" i="32"/>
  <c r="I10" i="32"/>
  <c r="N9" i="32"/>
  <c r="I9" i="32"/>
  <c r="N8" i="32"/>
  <c r="I8" i="32"/>
  <c r="N7" i="32"/>
  <c r="I7" i="32"/>
  <c r="O7" i="32" s="1"/>
  <c r="N6" i="32"/>
  <c r="I6" i="32"/>
  <c r="N5" i="32"/>
  <c r="O5" i="32" s="1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N135" i="31"/>
  <c r="O135" i="31" s="1"/>
  <c r="I135" i="31"/>
  <c r="N134" i="31"/>
  <c r="I134" i="31"/>
  <c r="N133" i="31"/>
  <c r="I133" i="31"/>
  <c r="N132" i="31"/>
  <c r="O132" i="31" s="1"/>
  <c r="I132" i="31"/>
  <c r="N131" i="31"/>
  <c r="I131" i="31"/>
  <c r="N130" i="31"/>
  <c r="O130" i="31" s="1"/>
  <c r="I130" i="31"/>
  <c r="N129" i="31"/>
  <c r="I129" i="31"/>
  <c r="O129" i="31" s="1"/>
  <c r="N128" i="31"/>
  <c r="O128" i="31" s="1"/>
  <c r="I128" i="31"/>
  <c r="O127" i="31"/>
  <c r="N127" i="31"/>
  <c r="I127" i="31"/>
  <c r="N126" i="31"/>
  <c r="I126" i="31"/>
  <c r="N125" i="31"/>
  <c r="O125" i="31" s="1"/>
  <c r="I125" i="31"/>
  <c r="N124" i="31"/>
  <c r="I124" i="31"/>
  <c r="N123" i="31"/>
  <c r="I123" i="31"/>
  <c r="N122" i="31"/>
  <c r="I122" i="31"/>
  <c r="N121" i="31"/>
  <c r="I121" i="31"/>
  <c r="O121" i="31" s="1"/>
  <c r="N116" i="31"/>
  <c r="I116" i="31"/>
  <c r="N115" i="31"/>
  <c r="O115" i="31" s="1"/>
  <c r="I115" i="31"/>
  <c r="N114" i="31"/>
  <c r="I114" i="31"/>
  <c r="O114" i="31" s="1"/>
  <c r="N113" i="31"/>
  <c r="O113" i="31" s="1"/>
  <c r="I113" i="31"/>
  <c r="N112" i="31"/>
  <c r="I112" i="31"/>
  <c r="O112" i="31" s="1"/>
  <c r="P111" i="31"/>
  <c r="N111" i="31"/>
  <c r="I111" i="31"/>
  <c r="N110" i="31"/>
  <c r="I110" i="31"/>
  <c r="N109" i="31"/>
  <c r="I109" i="31"/>
  <c r="O109" i="31" s="1"/>
  <c r="N108" i="31"/>
  <c r="O108" i="31" s="1"/>
  <c r="I108" i="31"/>
  <c r="N107" i="31"/>
  <c r="I107" i="31"/>
  <c r="O107" i="31" s="1"/>
  <c r="N106" i="31"/>
  <c r="I106" i="31"/>
  <c r="N105" i="31"/>
  <c r="I105" i="31"/>
  <c r="O105" i="31" s="1"/>
  <c r="N104" i="31"/>
  <c r="O104" i="31" s="1"/>
  <c r="I104" i="31"/>
  <c r="N103" i="31"/>
  <c r="O103" i="31" s="1"/>
  <c r="I103" i="31"/>
  <c r="N102" i="31"/>
  <c r="O102" i="31" s="1"/>
  <c r="I102" i="31"/>
  <c r="N101" i="31"/>
  <c r="I101" i="31"/>
  <c r="O101" i="31" s="1"/>
  <c r="N100" i="31"/>
  <c r="O100" i="31" s="1"/>
  <c r="I100" i="31"/>
  <c r="N99" i="31"/>
  <c r="I99" i="31"/>
  <c r="O99" i="31" s="1"/>
  <c r="N98" i="31"/>
  <c r="O98" i="31" s="1"/>
  <c r="I98" i="31"/>
  <c r="N97" i="31"/>
  <c r="O97" i="31" s="1"/>
  <c r="I97" i="31"/>
  <c r="N96" i="31"/>
  <c r="I96" i="31"/>
  <c r="N95" i="31"/>
  <c r="I95" i="31"/>
  <c r="N94" i="31"/>
  <c r="O94" i="31" s="1"/>
  <c r="I94" i="31"/>
  <c r="N93" i="31"/>
  <c r="I93" i="31"/>
  <c r="O93" i="31" s="1"/>
  <c r="N92" i="31"/>
  <c r="I92" i="31"/>
  <c r="N91" i="31"/>
  <c r="I91" i="31"/>
  <c r="O91" i="31" s="1"/>
  <c r="N90" i="31"/>
  <c r="O90" i="31" s="1"/>
  <c r="I90" i="31"/>
  <c r="N89" i="31"/>
  <c r="O89" i="31" s="1"/>
  <c r="I89" i="31"/>
  <c r="N88" i="31"/>
  <c r="O88" i="31" s="1"/>
  <c r="I88" i="31"/>
  <c r="N87" i="31"/>
  <c r="O87" i="31" s="1"/>
  <c r="I87" i="31"/>
  <c r="N86" i="31"/>
  <c r="I86" i="31"/>
  <c r="N85" i="31"/>
  <c r="I85" i="31"/>
  <c r="N84" i="31"/>
  <c r="O84" i="31" s="1"/>
  <c r="I84" i="31"/>
  <c r="N83" i="31"/>
  <c r="I83" i="31"/>
  <c r="O83" i="31" s="1"/>
  <c r="N82" i="31"/>
  <c r="I82" i="31"/>
  <c r="N81" i="31"/>
  <c r="I81" i="31"/>
  <c r="N80" i="31"/>
  <c r="I80" i="31"/>
  <c r="N79" i="31"/>
  <c r="O79" i="31" s="1"/>
  <c r="I79" i="31"/>
  <c r="N78" i="31"/>
  <c r="O78" i="31" s="1"/>
  <c r="I78" i="31"/>
  <c r="N77" i="31"/>
  <c r="I77" i="31"/>
  <c r="N76" i="31"/>
  <c r="I76" i="31"/>
  <c r="N75" i="31"/>
  <c r="I75" i="31"/>
  <c r="O75" i="31" s="1"/>
  <c r="N74" i="31"/>
  <c r="O74" i="31" s="1"/>
  <c r="I74" i="31"/>
  <c r="N73" i="31"/>
  <c r="I73" i="31"/>
  <c r="N72" i="31"/>
  <c r="O72" i="31" s="1"/>
  <c r="I72" i="31"/>
  <c r="N71" i="31"/>
  <c r="I71" i="31"/>
  <c r="N70" i="31"/>
  <c r="O70" i="31" s="1"/>
  <c r="I70" i="31"/>
  <c r="N69" i="31"/>
  <c r="I69" i="31"/>
  <c r="N68" i="31"/>
  <c r="O68" i="31" s="1"/>
  <c r="I68" i="31"/>
  <c r="N67" i="31"/>
  <c r="I67" i="31"/>
  <c r="O67" i="31" s="1"/>
  <c r="N66" i="31"/>
  <c r="O66" i="31" s="1"/>
  <c r="I66" i="31"/>
  <c r="N65" i="31"/>
  <c r="I65" i="31"/>
  <c r="N64" i="31"/>
  <c r="O64" i="31" s="1"/>
  <c r="I64" i="31"/>
  <c r="N63" i="31"/>
  <c r="O63" i="31" s="1"/>
  <c r="I63" i="31"/>
  <c r="M58" i="31"/>
  <c r="L58" i="31"/>
  <c r="K58" i="31"/>
  <c r="J58" i="31"/>
  <c r="N58" i="31" s="1"/>
  <c r="H58" i="31"/>
  <c r="G58" i="31"/>
  <c r="I58" i="31" s="1"/>
  <c r="F58" i="31"/>
  <c r="E58" i="31"/>
  <c r="D58" i="31"/>
  <c r="C58" i="31"/>
  <c r="M57" i="31"/>
  <c r="L57" i="31"/>
  <c r="K57" i="31"/>
  <c r="J57" i="31"/>
  <c r="N57" i="31" s="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O55" i="31" s="1"/>
  <c r="I55" i="31"/>
  <c r="N54" i="31"/>
  <c r="I54" i="31"/>
  <c r="O54" i="31" s="1"/>
  <c r="P53" i="31"/>
  <c r="N53" i="31"/>
  <c r="O53" i="31" s="1"/>
  <c r="I53" i="31"/>
  <c r="N52" i="31"/>
  <c r="O52" i="31" s="1"/>
  <c r="I52" i="31"/>
  <c r="N51" i="31"/>
  <c r="I51" i="31"/>
  <c r="N50" i="31"/>
  <c r="I50" i="31"/>
  <c r="N49" i="31"/>
  <c r="I49" i="31"/>
  <c r="O49" i="31" s="1"/>
  <c r="N48" i="31"/>
  <c r="O48" i="31" s="1"/>
  <c r="I48" i="31"/>
  <c r="N47" i="31"/>
  <c r="I47" i="31"/>
  <c r="O47" i="31" s="1"/>
  <c r="N46" i="31"/>
  <c r="I46" i="31"/>
  <c r="N45" i="31"/>
  <c r="O45" i="31" s="1"/>
  <c r="I45" i="31"/>
  <c r="N44" i="31"/>
  <c r="O44" i="31" s="1"/>
  <c r="I44" i="31"/>
  <c r="N43" i="31"/>
  <c r="I43" i="31"/>
  <c r="N42" i="31"/>
  <c r="I42" i="31"/>
  <c r="N41" i="31"/>
  <c r="I41" i="31"/>
  <c r="N40" i="31"/>
  <c r="O40" i="31" s="1"/>
  <c r="I40" i="31"/>
  <c r="N39" i="31"/>
  <c r="I39" i="31"/>
  <c r="O39" i="31" s="1"/>
  <c r="N38" i="31"/>
  <c r="I38" i="31"/>
  <c r="N37" i="31"/>
  <c r="I37" i="31"/>
  <c r="N36" i="31"/>
  <c r="I36" i="31"/>
  <c r="N35" i="31"/>
  <c r="I35" i="31"/>
  <c r="N34" i="31"/>
  <c r="O34" i="31" s="1"/>
  <c r="I34" i="31"/>
  <c r="N33" i="31"/>
  <c r="I33" i="31"/>
  <c r="N32" i="31"/>
  <c r="I32" i="31"/>
  <c r="N31" i="31"/>
  <c r="I31" i="31"/>
  <c r="O31" i="31" s="1"/>
  <c r="N30" i="31"/>
  <c r="O30" i="31" s="1"/>
  <c r="I30" i="31"/>
  <c r="O29" i="31"/>
  <c r="N29" i="31"/>
  <c r="I29" i="31"/>
  <c r="N28" i="31"/>
  <c r="I28" i="31"/>
  <c r="N27" i="31"/>
  <c r="I27" i="31"/>
  <c r="N26" i="31"/>
  <c r="I26" i="31"/>
  <c r="N25" i="31"/>
  <c r="I25" i="31"/>
  <c r="N24" i="31"/>
  <c r="I24" i="31"/>
  <c r="N23" i="31"/>
  <c r="I23" i="31"/>
  <c r="N22" i="31"/>
  <c r="I22" i="31"/>
  <c r="N21" i="31"/>
  <c r="I21" i="31"/>
  <c r="N20" i="31"/>
  <c r="I20" i="31"/>
  <c r="N19" i="31"/>
  <c r="O19" i="31" s="1"/>
  <c r="I19" i="31"/>
  <c r="N18" i="31"/>
  <c r="O18" i="31" s="1"/>
  <c r="I18" i="31"/>
  <c r="N17" i="31"/>
  <c r="I17" i="31"/>
  <c r="N16" i="31"/>
  <c r="I16" i="31"/>
  <c r="N15" i="31"/>
  <c r="I15" i="31"/>
  <c r="N14" i="31"/>
  <c r="O14" i="31" s="1"/>
  <c r="I14" i="31"/>
  <c r="N13" i="31"/>
  <c r="I13" i="31"/>
  <c r="N12" i="31"/>
  <c r="I12" i="31"/>
  <c r="N11" i="31"/>
  <c r="I11" i="31"/>
  <c r="N10" i="31"/>
  <c r="O10" i="31" s="1"/>
  <c r="I10" i="31"/>
  <c r="N9" i="31"/>
  <c r="I9" i="31"/>
  <c r="N8" i="31"/>
  <c r="I8" i="31"/>
  <c r="N7" i="31"/>
  <c r="I7" i="31"/>
  <c r="N6" i="31"/>
  <c r="O6" i="31" s="1"/>
  <c r="I6" i="31"/>
  <c r="N5" i="3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H136" i="30"/>
  <c r="G136" i="30"/>
  <c r="F136" i="30"/>
  <c r="E136" i="30"/>
  <c r="D136" i="30"/>
  <c r="C136" i="30"/>
  <c r="O135" i="30"/>
  <c r="N135" i="30"/>
  <c r="I135" i="30"/>
  <c r="N134" i="30"/>
  <c r="I134" i="30"/>
  <c r="N133" i="30"/>
  <c r="I133" i="30"/>
  <c r="N132" i="30"/>
  <c r="I132" i="30"/>
  <c r="N131" i="30"/>
  <c r="O131" i="30" s="1"/>
  <c r="I131" i="30"/>
  <c r="N130" i="30"/>
  <c r="I130" i="30"/>
  <c r="N129" i="30"/>
  <c r="O129" i="30" s="1"/>
  <c r="I129" i="30"/>
  <c r="N128" i="30"/>
  <c r="O128" i="30" s="1"/>
  <c r="I128" i="30"/>
  <c r="N127" i="30"/>
  <c r="I127" i="30"/>
  <c r="O127" i="30" s="1"/>
  <c r="N126" i="30"/>
  <c r="I126" i="30"/>
  <c r="N125" i="30"/>
  <c r="I125" i="30"/>
  <c r="N124" i="30"/>
  <c r="O124" i="30" s="1"/>
  <c r="I124" i="30"/>
  <c r="N123" i="30"/>
  <c r="I123" i="30"/>
  <c r="N122" i="30"/>
  <c r="I122" i="30"/>
  <c r="N121" i="30"/>
  <c r="I121" i="30"/>
  <c r="O121" i="30" s="1"/>
  <c r="N116" i="30"/>
  <c r="O116" i="30" s="1"/>
  <c r="I116" i="30"/>
  <c r="N115" i="30"/>
  <c r="O115" i="30" s="1"/>
  <c r="I115" i="30"/>
  <c r="N114" i="30"/>
  <c r="O114" i="30" s="1"/>
  <c r="I114" i="30"/>
  <c r="N113" i="30"/>
  <c r="I113" i="30"/>
  <c r="O112" i="30"/>
  <c r="N112" i="30"/>
  <c r="I112" i="30"/>
  <c r="P111" i="30"/>
  <c r="N111" i="30"/>
  <c r="O111" i="30" s="1"/>
  <c r="I111" i="30"/>
  <c r="N110" i="30"/>
  <c r="I110" i="30"/>
  <c r="N109" i="30"/>
  <c r="O109" i="30" s="1"/>
  <c r="I109" i="30"/>
  <c r="N108" i="30"/>
  <c r="O108" i="30" s="1"/>
  <c r="I108" i="30"/>
  <c r="N107" i="30"/>
  <c r="O107" i="30" s="1"/>
  <c r="I107" i="30"/>
  <c r="N106" i="30"/>
  <c r="I106" i="30"/>
  <c r="N105" i="30"/>
  <c r="O105" i="30" s="1"/>
  <c r="I105" i="30"/>
  <c r="N104" i="30"/>
  <c r="O104" i="30" s="1"/>
  <c r="I104" i="30"/>
  <c r="N103" i="30"/>
  <c r="I103" i="30"/>
  <c r="N102" i="30"/>
  <c r="O102" i="30" s="1"/>
  <c r="I102" i="30"/>
  <c r="N101" i="30"/>
  <c r="O101" i="30" s="1"/>
  <c r="I101" i="30"/>
  <c r="N100" i="30"/>
  <c r="O100" i="30" s="1"/>
  <c r="I100" i="30"/>
  <c r="N99" i="30"/>
  <c r="I99" i="30"/>
  <c r="N98" i="30"/>
  <c r="O98" i="30" s="1"/>
  <c r="I98" i="30"/>
  <c r="N97" i="30"/>
  <c r="I97" i="30"/>
  <c r="N96" i="30"/>
  <c r="I96" i="30"/>
  <c r="N95" i="30"/>
  <c r="O95" i="30" s="1"/>
  <c r="I95" i="30"/>
  <c r="N94" i="30"/>
  <c r="O94" i="30" s="1"/>
  <c r="I94" i="30"/>
  <c r="N93" i="30"/>
  <c r="O93" i="30" s="1"/>
  <c r="I93" i="30"/>
  <c r="N92" i="30"/>
  <c r="I92" i="30"/>
  <c r="O91" i="30"/>
  <c r="N91" i="30"/>
  <c r="I91" i="30"/>
  <c r="N90" i="30"/>
  <c r="I90" i="30"/>
  <c r="N89" i="30"/>
  <c r="I89" i="30"/>
  <c r="N88" i="30"/>
  <c r="O88" i="30" s="1"/>
  <c r="I88" i="30"/>
  <c r="N87" i="30"/>
  <c r="O87" i="30" s="1"/>
  <c r="I87" i="30"/>
  <c r="N86" i="30"/>
  <c r="O86" i="30" s="1"/>
  <c r="I86" i="30"/>
  <c r="N85" i="30"/>
  <c r="I85" i="30"/>
  <c r="N84" i="30"/>
  <c r="O84" i="30" s="1"/>
  <c r="I84" i="30"/>
  <c r="N83" i="30"/>
  <c r="I83" i="30"/>
  <c r="N82" i="30"/>
  <c r="I82" i="30"/>
  <c r="O81" i="30"/>
  <c r="N81" i="30"/>
  <c r="I81" i="30"/>
  <c r="N80" i="30"/>
  <c r="O80" i="30" s="1"/>
  <c r="I80" i="30"/>
  <c r="N79" i="30"/>
  <c r="O79" i="30" s="1"/>
  <c r="I79" i="30"/>
  <c r="N78" i="30"/>
  <c r="I78" i="30"/>
  <c r="N77" i="30"/>
  <c r="O77" i="30" s="1"/>
  <c r="I77" i="30"/>
  <c r="N76" i="30"/>
  <c r="O76" i="30" s="1"/>
  <c r="I76" i="30"/>
  <c r="O75" i="30"/>
  <c r="N75" i="30"/>
  <c r="I75" i="30"/>
  <c r="N74" i="30"/>
  <c r="I74" i="30"/>
  <c r="N73" i="30"/>
  <c r="O73" i="30" s="1"/>
  <c r="I73" i="30"/>
  <c r="N72" i="30"/>
  <c r="O72" i="30" s="1"/>
  <c r="I72" i="30"/>
  <c r="N71" i="30"/>
  <c r="I71" i="30"/>
  <c r="N70" i="30"/>
  <c r="O70" i="30" s="1"/>
  <c r="I70" i="30"/>
  <c r="N69" i="30"/>
  <c r="O69" i="30" s="1"/>
  <c r="I69" i="30"/>
  <c r="N68" i="30"/>
  <c r="O68" i="30" s="1"/>
  <c r="I68" i="30"/>
  <c r="N67" i="30"/>
  <c r="I67" i="30"/>
  <c r="N66" i="30"/>
  <c r="I66" i="30"/>
  <c r="N65" i="30"/>
  <c r="I65" i="30"/>
  <c r="N64" i="30"/>
  <c r="I64" i="30"/>
  <c r="N63" i="30"/>
  <c r="O63" i="30" s="1"/>
  <c r="I63" i="30"/>
  <c r="M58" i="30"/>
  <c r="L58" i="30"/>
  <c r="K58" i="30"/>
  <c r="J58" i="30"/>
  <c r="H58" i="30"/>
  <c r="I58" i="30" s="1"/>
  <c r="G58" i="30"/>
  <c r="F58" i="30"/>
  <c r="E58" i="30"/>
  <c r="D58" i="30"/>
  <c r="C58" i="30"/>
  <c r="M57" i="30"/>
  <c r="L57" i="30"/>
  <c r="K57" i="30"/>
  <c r="N57" i="30" s="1"/>
  <c r="J57" i="30"/>
  <c r="H57" i="30"/>
  <c r="G57" i="30"/>
  <c r="F57" i="30"/>
  <c r="E57" i="30"/>
  <c r="D57" i="30"/>
  <c r="C57" i="30"/>
  <c r="M56" i="30"/>
  <c r="L56" i="30"/>
  <c r="K56" i="30"/>
  <c r="J56" i="30"/>
  <c r="H56" i="30"/>
  <c r="G56" i="30"/>
  <c r="F56" i="30"/>
  <c r="E56" i="30"/>
  <c r="D56" i="30"/>
  <c r="C56" i="30"/>
  <c r="N55" i="30"/>
  <c r="O55" i="30" s="1"/>
  <c r="I55" i="30"/>
  <c r="N54" i="30"/>
  <c r="O54" i="30" s="1"/>
  <c r="I54" i="30"/>
  <c r="P53" i="30"/>
  <c r="N53" i="30"/>
  <c r="O53" i="30" s="1"/>
  <c r="I53" i="30"/>
  <c r="N52" i="30"/>
  <c r="O52" i="30" s="1"/>
  <c r="I52" i="30"/>
  <c r="N51" i="30"/>
  <c r="O51" i="30" s="1"/>
  <c r="I51" i="30"/>
  <c r="N50" i="30"/>
  <c r="I50" i="30"/>
  <c r="N49" i="30"/>
  <c r="O49" i="30" s="1"/>
  <c r="I49" i="30"/>
  <c r="N48" i="30"/>
  <c r="O48" i="30" s="1"/>
  <c r="I48" i="30"/>
  <c r="N47" i="30"/>
  <c r="I47" i="30"/>
  <c r="O47" i="30" s="1"/>
  <c r="N46" i="30"/>
  <c r="O46" i="30" s="1"/>
  <c r="I46" i="30"/>
  <c r="N45" i="30"/>
  <c r="I45" i="30"/>
  <c r="N44" i="30"/>
  <c r="O44" i="30" s="1"/>
  <c r="I44" i="30"/>
  <c r="N43" i="30"/>
  <c r="I43" i="30"/>
  <c r="N42" i="30"/>
  <c r="O42" i="30" s="1"/>
  <c r="I42" i="30"/>
  <c r="N41" i="30"/>
  <c r="O41" i="30" s="1"/>
  <c r="I41" i="30"/>
  <c r="N40" i="30"/>
  <c r="O40" i="30" s="1"/>
  <c r="I40" i="30"/>
  <c r="N39" i="30"/>
  <c r="O39" i="30" s="1"/>
  <c r="I39" i="30"/>
  <c r="N38" i="30"/>
  <c r="I38" i="30"/>
  <c r="N37" i="30"/>
  <c r="I37" i="30"/>
  <c r="N36" i="30"/>
  <c r="I36" i="30"/>
  <c r="N35" i="30"/>
  <c r="O35" i="30" s="1"/>
  <c r="I35" i="30"/>
  <c r="N34" i="30"/>
  <c r="O34" i="30" s="1"/>
  <c r="I34" i="30"/>
  <c r="N33" i="30"/>
  <c r="O33" i="30" s="1"/>
  <c r="I33" i="30"/>
  <c r="N32" i="30"/>
  <c r="I32" i="30"/>
  <c r="N31" i="30"/>
  <c r="I31" i="30"/>
  <c r="N30" i="30"/>
  <c r="I30" i="30"/>
  <c r="N29" i="30"/>
  <c r="I29" i="30"/>
  <c r="N28" i="30"/>
  <c r="O28" i="30" s="1"/>
  <c r="I28" i="30"/>
  <c r="N27" i="30"/>
  <c r="O27" i="30" s="1"/>
  <c r="I27" i="30"/>
  <c r="N26" i="30"/>
  <c r="O26" i="30" s="1"/>
  <c r="I26" i="30"/>
  <c r="N25" i="30"/>
  <c r="I25" i="30"/>
  <c r="N24" i="30"/>
  <c r="O24" i="30" s="1"/>
  <c r="I24" i="30"/>
  <c r="N23" i="30"/>
  <c r="I23" i="30"/>
  <c r="N22" i="30"/>
  <c r="I22" i="30"/>
  <c r="O21" i="30"/>
  <c r="N21" i="30"/>
  <c r="I21" i="30"/>
  <c r="N20" i="30"/>
  <c r="O20" i="30" s="1"/>
  <c r="I20" i="30"/>
  <c r="N19" i="30"/>
  <c r="O19" i="30" s="1"/>
  <c r="I19" i="30"/>
  <c r="N18" i="30"/>
  <c r="I18" i="30"/>
  <c r="N17" i="30"/>
  <c r="O17" i="30" s="1"/>
  <c r="I17" i="30"/>
  <c r="N16" i="30"/>
  <c r="O16" i="30" s="1"/>
  <c r="I16" i="30"/>
  <c r="N15" i="30"/>
  <c r="I15" i="30"/>
  <c r="O15" i="30" s="1"/>
  <c r="N14" i="30"/>
  <c r="O14" i="30" s="1"/>
  <c r="I14" i="30"/>
  <c r="N13" i="30"/>
  <c r="I13" i="30"/>
  <c r="O13" i="30" s="1"/>
  <c r="N12" i="30"/>
  <c r="O12" i="30" s="1"/>
  <c r="I12" i="30"/>
  <c r="N11" i="30"/>
  <c r="I11" i="30"/>
  <c r="N10" i="30"/>
  <c r="O10" i="30" s="1"/>
  <c r="I10" i="30"/>
  <c r="N9" i="30"/>
  <c r="O9" i="30" s="1"/>
  <c r="I9" i="30"/>
  <c r="N8" i="30"/>
  <c r="O8" i="30" s="1"/>
  <c r="I8" i="30"/>
  <c r="N7" i="30"/>
  <c r="O7" i="30" s="1"/>
  <c r="I7" i="30"/>
  <c r="N6" i="30"/>
  <c r="I6" i="30"/>
  <c r="N5" i="30"/>
  <c r="I5" i="30"/>
  <c r="M138" i="29"/>
  <c r="L138" i="29"/>
  <c r="K138" i="29"/>
  <c r="J138" i="29"/>
  <c r="N138" i="29" s="1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I136" i="29" s="1"/>
  <c r="N135" i="29"/>
  <c r="O135" i="29" s="1"/>
  <c r="I135" i="29"/>
  <c r="N134" i="29"/>
  <c r="I134" i="29"/>
  <c r="N133" i="29"/>
  <c r="I133" i="29"/>
  <c r="N132" i="29"/>
  <c r="O132" i="29" s="1"/>
  <c r="I132" i="29"/>
  <c r="N131" i="29"/>
  <c r="O131" i="29" s="1"/>
  <c r="I131" i="29"/>
  <c r="N130" i="29"/>
  <c r="I130" i="29"/>
  <c r="N129" i="29"/>
  <c r="I129" i="29"/>
  <c r="N128" i="29"/>
  <c r="I128" i="29"/>
  <c r="N127" i="29"/>
  <c r="I127" i="29"/>
  <c r="N126" i="29"/>
  <c r="I126" i="29"/>
  <c r="N125" i="29"/>
  <c r="O125" i="29" s="1"/>
  <c r="I125" i="29"/>
  <c r="N124" i="29"/>
  <c r="O124" i="29" s="1"/>
  <c r="I124" i="29"/>
  <c r="N123" i="29"/>
  <c r="I123" i="29"/>
  <c r="N122" i="29"/>
  <c r="I122" i="29"/>
  <c r="N121" i="29"/>
  <c r="I121" i="29"/>
  <c r="N116" i="29"/>
  <c r="I116" i="29"/>
  <c r="N115" i="29"/>
  <c r="I115" i="29"/>
  <c r="N114" i="29"/>
  <c r="I114" i="29"/>
  <c r="N113" i="29"/>
  <c r="I113" i="29"/>
  <c r="N112" i="29"/>
  <c r="O112" i="29" s="1"/>
  <c r="I112" i="29"/>
  <c r="P111" i="29"/>
  <c r="N111" i="29"/>
  <c r="I111" i="29"/>
  <c r="N110" i="29"/>
  <c r="I110" i="29"/>
  <c r="N109" i="29"/>
  <c r="O109" i="29" s="1"/>
  <c r="I109" i="29"/>
  <c r="N108" i="29"/>
  <c r="I108" i="29"/>
  <c r="N107" i="29"/>
  <c r="I107" i="29"/>
  <c r="O107" i="29" s="1"/>
  <c r="N106" i="29"/>
  <c r="O106" i="29" s="1"/>
  <c r="I106" i="29"/>
  <c r="N105" i="29"/>
  <c r="O105" i="29" s="1"/>
  <c r="I105" i="29"/>
  <c r="N104" i="29"/>
  <c r="I104" i="29"/>
  <c r="N103" i="29"/>
  <c r="I103" i="29"/>
  <c r="N102" i="29"/>
  <c r="O102" i="29" s="1"/>
  <c r="I102" i="29"/>
  <c r="N101" i="29"/>
  <c r="I101" i="29"/>
  <c r="N100" i="29"/>
  <c r="I100" i="29"/>
  <c r="N99" i="29"/>
  <c r="O99" i="29" s="1"/>
  <c r="I99" i="29"/>
  <c r="N98" i="29"/>
  <c r="O98" i="29" s="1"/>
  <c r="I98" i="29"/>
  <c r="N97" i="29"/>
  <c r="I97" i="29"/>
  <c r="O97" i="29" s="1"/>
  <c r="N96" i="29"/>
  <c r="I96" i="29"/>
  <c r="N95" i="29"/>
  <c r="O95" i="29" s="1"/>
  <c r="I95" i="29"/>
  <c r="N94" i="29"/>
  <c r="I94" i="29"/>
  <c r="N93" i="29"/>
  <c r="I93" i="29"/>
  <c r="N92" i="29"/>
  <c r="I92" i="29"/>
  <c r="O91" i="29"/>
  <c r="N91" i="29"/>
  <c r="I91" i="29"/>
  <c r="N90" i="29"/>
  <c r="I90" i="29"/>
  <c r="N89" i="29"/>
  <c r="I89" i="29"/>
  <c r="O89" i="29" s="1"/>
  <c r="N88" i="29"/>
  <c r="O88" i="29" s="1"/>
  <c r="I88" i="29"/>
  <c r="N87" i="29"/>
  <c r="I87" i="29"/>
  <c r="N86" i="29"/>
  <c r="I86" i="29"/>
  <c r="N85" i="29"/>
  <c r="I85" i="29"/>
  <c r="N84" i="29"/>
  <c r="O84" i="29" s="1"/>
  <c r="I84" i="29"/>
  <c r="N83" i="29"/>
  <c r="I83" i="29"/>
  <c r="N82" i="29"/>
  <c r="I82" i="29"/>
  <c r="N81" i="29"/>
  <c r="O81" i="29" s="1"/>
  <c r="I81" i="29"/>
  <c r="N80" i="29"/>
  <c r="I80" i="29"/>
  <c r="N79" i="29"/>
  <c r="I79" i="29"/>
  <c r="N78" i="29"/>
  <c r="I78" i="29"/>
  <c r="N77" i="29"/>
  <c r="O77" i="29" s="1"/>
  <c r="I77" i="29"/>
  <c r="N76" i="29"/>
  <c r="I76" i="29"/>
  <c r="N75" i="29"/>
  <c r="I75" i="29"/>
  <c r="O75" i="29" s="1"/>
  <c r="N74" i="29"/>
  <c r="O74" i="29" s="1"/>
  <c r="I74" i="29"/>
  <c r="N73" i="29"/>
  <c r="O73" i="29" s="1"/>
  <c r="I73" i="29"/>
  <c r="N72" i="29"/>
  <c r="I72" i="29"/>
  <c r="N71" i="29"/>
  <c r="I71" i="29"/>
  <c r="N70" i="29"/>
  <c r="O70" i="29" s="1"/>
  <c r="I70" i="29"/>
  <c r="N69" i="29"/>
  <c r="I69" i="29"/>
  <c r="N68" i="29"/>
  <c r="I68" i="29"/>
  <c r="O67" i="29"/>
  <c r="N67" i="29"/>
  <c r="I67" i="29"/>
  <c r="N66" i="29"/>
  <c r="O66" i="29" s="1"/>
  <c r="I66" i="29"/>
  <c r="N65" i="29"/>
  <c r="I65" i="29"/>
  <c r="N64" i="29"/>
  <c r="I64" i="29"/>
  <c r="N63" i="29"/>
  <c r="O63" i="29" s="1"/>
  <c r="I63" i="29"/>
  <c r="M58" i="29"/>
  <c r="L58" i="29"/>
  <c r="K58" i="29"/>
  <c r="J58" i="29"/>
  <c r="N58" i="29" s="1"/>
  <c r="H58" i="29"/>
  <c r="I58" i="29" s="1"/>
  <c r="G58" i="29"/>
  <c r="F58" i="29"/>
  <c r="E58" i="29"/>
  <c r="D58" i="29"/>
  <c r="C58" i="29"/>
  <c r="M57" i="29"/>
  <c r="L57" i="29"/>
  <c r="K57" i="29"/>
  <c r="N57" i="29" s="1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I54" i="29"/>
  <c r="P53" i="29"/>
  <c r="N53" i="29"/>
  <c r="O53" i="29" s="1"/>
  <c r="I53" i="29"/>
  <c r="N52" i="29"/>
  <c r="I52" i="29"/>
  <c r="N51" i="29"/>
  <c r="I51" i="29"/>
  <c r="O51" i="29" s="1"/>
  <c r="N50" i="29"/>
  <c r="I50" i="29"/>
  <c r="N49" i="29"/>
  <c r="I49" i="29"/>
  <c r="N48" i="29"/>
  <c r="I48" i="29"/>
  <c r="N47" i="29"/>
  <c r="I47" i="29"/>
  <c r="O47" i="29" s="1"/>
  <c r="N46" i="29"/>
  <c r="O46" i="29" s="1"/>
  <c r="I46" i="29"/>
  <c r="N45" i="29"/>
  <c r="I45" i="29"/>
  <c r="N44" i="29"/>
  <c r="I44" i="29"/>
  <c r="N43" i="29"/>
  <c r="I43" i="29"/>
  <c r="O43" i="29" s="1"/>
  <c r="N42" i="29"/>
  <c r="I42" i="29"/>
  <c r="N41" i="29"/>
  <c r="I41" i="29"/>
  <c r="N40" i="29"/>
  <c r="I40" i="29"/>
  <c r="N39" i="29"/>
  <c r="O39" i="29" s="1"/>
  <c r="I39" i="29"/>
  <c r="N38" i="29"/>
  <c r="O38" i="29" s="1"/>
  <c r="I38" i="29"/>
  <c r="N37" i="29"/>
  <c r="I37" i="29"/>
  <c r="N36" i="29"/>
  <c r="I36" i="29"/>
  <c r="N35" i="29"/>
  <c r="I35" i="29"/>
  <c r="O35" i="29" s="1"/>
  <c r="N34" i="29"/>
  <c r="I34" i="29"/>
  <c r="N33" i="29"/>
  <c r="I33" i="29"/>
  <c r="N32" i="29"/>
  <c r="I32" i="29"/>
  <c r="N31" i="29"/>
  <c r="I31" i="29"/>
  <c r="O31" i="29" s="1"/>
  <c r="N30" i="29"/>
  <c r="I30" i="29"/>
  <c r="N29" i="29"/>
  <c r="I29" i="29"/>
  <c r="N28" i="29"/>
  <c r="I28" i="29"/>
  <c r="N27" i="29"/>
  <c r="I27" i="29"/>
  <c r="O27" i="29" s="1"/>
  <c r="N26" i="29"/>
  <c r="I26" i="29"/>
  <c r="N25" i="29"/>
  <c r="I25" i="29"/>
  <c r="N24" i="29"/>
  <c r="I24" i="29"/>
  <c r="N23" i="29"/>
  <c r="I23" i="29"/>
  <c r="O23" i="29" s="1"/>
  <c r="N22" i="29"/>
  <c r="I22" i="29"/>
  <c r="O21" i="29"/>
  <c r="N21" i="29"/>
  <c r="I21" i="29"/>
  <c r="N20" i="29"/>
  <c r="I20" i="29"/>
  <c r="N19" i="29"/>
  <c r="I19" i="29"/>
  <c r="O19" i="29" s="1"/>
  <c r="N18" i="29"/>
  <c r="I18" i="29"/>
  <c r="N17" i="29"/>
  <c r="I17" i="29"/>
  <c r="N16" i="29"/>
  <c r="I16" i="29"/>
  <c r="N15" i="29"/>
  <c r="I15" i="29"/>
  <c r="O15" i="29" s="1"/>
  <c r="N14" i="29"/>
  <c r="O14" i="29" s="1"/>
  <c r="I14" i="29"/>
  <c r="N13" i="29"/>
  <c r="I13" i="29"/>
  <c r="O13" i="29" s="1"/>
  <c r="N12" i="29"/>
  <c r="I12" i="29"/>
  <c r="N11" i="29"/>
  <c r="I11" i="29"/>
  <c r="O11" i="29" s="1"/>
  <c r="N10" i="29"/>
  <c r="I10" i="29"/>
  <c r="N9" i="29"/>
  <c r="I9" i="29"/>
  <c r="N8" i="29"/>
  <c r="I8" i="29"/>
  <c r="N7" i="29"/>
  <c r="O7" i="29" s="1"/>
  <c r="I7" i="29"/>
  <c r="N6" i="29"/>
  <c r="O6" i="29" s="1"/>
  <c r="I6" i="29"/>
  <c r="N5" i="29"/>
  <c r="I5" i="29"/>
  <c r="M138" i="28"/>
  <c r="L138" i="28"/>
  <c r="K138" i="28"/>
  <c r="J138" i="28"/>
  <c r="N138" i="28" s="1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N136" i="28" s="1"/>
  <c r="H136" i="28"/>
  <c r="G136" i="28"/>
  <c r="F136" i="28"/>
  <c r="E136" i="28"/>
  <c r="D136" i="28"/>
  <c r="C136" i="28"/>
  <c r="N135" i="28"/>
  <c r="O135" i="28" s="1"/>
  <c r="I135" i="28"/>
  <c r="N134" i="28"/>
  <c r="I134" i="28"/>
  <c r="N133" i="28"/>
  <c r="I133" i="28"/>
  <c r="N132" i="28"/>
  <c r="I132" i="28"/>
  <c r="N131" i="28"/>
  <c r="I131" i="28"/>
  <c r="N130" i="28"/>
  <c r="I130" i="28"/>
  <c r="N129" i="28"/>
  <c r="I129" i="28"/>
  <c r="N128" i="28"/>
  <c r="I128" i="28"/>
  <c r="O127" i="28"/>
  <c r="N127" i="28"/>
  <c r="I127" i="28"/>
  <c r="N126" i="28"/>
  <c r="I126" i="28"/>
  <c r="N125" i="28"/>
  <c r="O125" i="28" s="1"/>
  <c r="I125" i="28"/>
  <c r="N124" i="28"/>
  <c r="I124" i="28"/>
  <c r="O124" i="28" s="1"/>
  <c r="N123" i="28"/>
  <c r="I123" i="28"/>
  <c r="O123" i="28" s="1"/>
  <c r="N122" i="28"/>
  <c r="I122" i="28"/>
  <c r="N121" i="28"/>
  <c r="O121" i="28" s="1"/>
  <c r="I121" i="28"/>
  <c r="N116" i="28"/>
  <c r="I116" i="28"/>
  <c r="N115" i="28"/>
  <c r="I115" i="28"/>
  <c r="O115" i="28" s="1"/>
  <c r="N114" i="28"/>
  <c r="I114" i="28"/>
  <c r="O114" i="28" s="1"/>
  <c r="N113" i="28"/>
  <c r="O113" i="28" s="1"/>
  <c r="I113" i="28"/>
  <c r="N112" i="28"/>
  <c r="I112" i="28"/>
  <c r="P111" i="28"/>
  <c r="N111" i="28"/>
  <c r="O111" i="28" s="1"/>
  <c r="I111" i="28"/>
  <c r="N110" i="28"/>
  <c r="I110" i="28"/>
  <c r="O110" i="28" s="1"/>
  <c r="N109" i="28"/>
  <c r="I109" i="28"/>
  <c r="N108" i="28"/>
  <c r="O108" i="28" s="1"/>
  <c r="I108" i="28"/>
  <c r="N107" i="28"/>
  <c r="O107" i="28" s="1"/>
  <c r="I107" i="28"/>
  <c r="N106" i="28"/>
  <c r="I106" i="28"/>
  <c r="N105" i="28"/>
  <c r="I105" i="28"/>
  <c r="N104" i="28"/>
  <c r="I104" i="28"/>
  <c r="N103" i="28"/>
  <c r="I103" i="28"/>
  <c r="N102" i="28"/>
  <c r="I102" i="28"/>
  <c r="O102" i="28" s="1"/>
  <c r="N101" i="28"/>
  <c r="I101" i="28"/>
  <c r="N100" i="28"/>
  <c r="I100" i="28"/>
  <c r="N99" i="28"/>
  <c r="I99" i="28"/>
  <c r="N98" i="28"/>
  <c r="O98" i="28" s="1"/>
  <c r="I98" i="28"/>
  <c r="O97" i="28"/>
  <c r="N97" i="28"/>
  <c r="I97" i="28"/>
  <c r="N96" i="28"/>
  <c r="O96" i="28" s="1"/>
  <c r="I96" i="28"/>
  <c r="N95" i="28"/>
  <c r="I95" i="28"/>
  <c r="N94" i="28"/>
  <c r="I94" i="28"/>
  <c r="O94" i="28" s="1"/>
  <c r="N93" i="28"/>
  <c r="I93" i="28"/>
  <c r="O93" i="28" s="1"/>
  <c r="N92" i="28"/>
  <c r="O92" i="28" s="1"/>
  <c r="I92" i="28"/>
  <c r="N91" i="28"/>
  <c r="I91" i="28"/>
  <c r="N90" i="28"/>
  <c r="I90" i="28"/>
  <c r="N89" i="28"/>
  <c r="O89" i="28" s="1"/>
  <c r="I89" i="28"/>
  <c r="N88" i="28"/>
  <c r="I88" i="28"/>
  <c r="N87" i="28"/>
  <c r="O87" i="28" s="1"/>
  <c r="I87" i="28"/>
  <c r="N86" i="28"/>
  <c r="I86" i="28"/>
  <c r="N85" i="28"/>
  <c r="I85" i="28"/>
  <c r="N84" i="28"/>
  <c r="I84" i="28"/>
  <c r="N83" i="28"/>
  <c r="O83" i="28" s="1"/>
  <c r="I83" i="28"/>
  <c r="N82" i="28"/>
  <c r="I82" i="28"/>
  <c r="O81" i="28"/>
  <c r="N81" i="28"/>
  <c r="I81" i="28"/>
  <c r="N80" i="28"/>
  <c r="I80" i="28"/>
  <c r="N79" i="28"/>
  <c r="I79" i="28"/>
  <c r="N78" i="28"/>
  <c r="I78" i="28"/>
  <c r="O78" i="28" s="1"/>
  <c r="N77" i="28"/>
  <c r="I77" i="28"/>
  <c r="O77" i="28" s="1"/>
  <c r="N76" i="28"/>
  <c r="I76" i="28"/>
  <c r="N75" i="28"/>
  <c r="I75" i="28"/>
  <c r="N74" i="28"/>
  <c r="O74" i="28" s="1"/>
  <c r="I74" i="28"/>
  <c r="N73" i="28"/>
  <c r="I73" i="28"/>
  <c r="O73" i="28" s="1"/>
  <c r="N72" i="28"/>
  <c r="O72" i="28" s="1"/>
  <c r="I72" i="28"/>
  <c r="N71" i="28"/>
  <c r="I71" i="28"/>
  <c r="N70" i="28"/>
  <c r="I70" i="28"/>
  <c r="O70" i="28" s="1"/>
  <c r="N69" i="28"/>
  <c r="I69" i="28"/>
  <c r="O69" i="28" s="1"/>
  <c r="N68" i="28"/>
  <c r="O68" i="28" s="1"/>
  <c r="I68" i="28"/>
  <c r="N67" i="28"/>
  <c r="I67" i="28"/>
  <c r="N66" i="28"/>
  <c r="I66" i="28"/>
  <c r="N65" i="28"/>
  <c r="I65" i="28"/>
  <c r="O65" i="28" s="1"/>
  <c r="N64" i="28"/>
  <c r="I64" i="28"/>
  <c r="N63" i="28"/>
  <c r="O63" i="28" s="1"/>
  <c r="I63" i="28"/>
  <c r="M58" i="28"/>
  <c r="L58" i="28"/>
  <c r="K58" i="28"/>
  <c r="J58" i="28"/>
  <c r="H58" i="28"/>
  <c r="G58" i="28"/>
  <c r="I58" i="28" s="1"/>
  <c r="F58" i="28"/>
  <c r="E58" i="28"/>
  <c r="D58" i="28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I57" i="28" s="1"/>
  <c r="M56" i="28"/>
  <c r="L56" i="28"/>
  <c r="K56" i="28"/>
  <c r="J56" i="28"/>
  <c r="H56" i="28"/>
  <c r="G56" i="28"/>
  <c r="F56" i="28"/>
  <c r="E56" i="28"/>
  <c r="D56" i="28"/>
  <c r="C56" i="28"/>
  <c r="N55" i="28"/>
  <c r="I55" i="28"/>
  <c r="O55" i="28" s="1"/>
  <c r="N54" i="28"/>
  <c r="I54" i="28"/>
  <c r="P53" i="28"/>
  <c r="N53" i="28"/>
  <c r="O53" i="28" s="1"/>
  <c r="I53" i="28"/>
  <c r="N52" i="28"/>
  <c r="I52" i="28"/>
  <c r="N51" i="28"/>
  <c r="I51" i="28"/>
  <c r="N50" i="28"/>
  <c r="I50" i="28"/>
  <c r="O50" i="28" s="1"/>
  <c r="N49" i="28"/>
  <c r="I49" i="28"/>
  <c r="O49" i="28" s="1"/>
  <c r="N48" i="28"/>
  <c r="I48" i="28"/>
  <c r="N47" i="28"/>
  <c r="I47" i="28"/>
  <c r="N46" i="28"/>
  <c r="I46" i="28"/>
  <c r="N45" i="28"/>
  <c r="O45" i="28" s="1"/>
  <c r="I45" i="28"/>
  <c r="N44" i="28"/>
  <c r="I44" i="28"/>
  <c r="N43" i="28"/>
  <c r="I43" i="28"/>
  <c r="N42" i="28"/>
  <c r="I42" i="28"/>
  <c r="O42" i="28" s="1"/>
  <c r="N41" i="28"/>
  <c r="I41" i="28"/>
  <c r="N40" i="28"/>
  <c r="I40" i="28"/>
  <c r="N39" i="28"/>
  <c r="I39" i="28"/>
  <c r="N38" i="28"/>
  <c r="O38" i="28" s="1"/>
  <c r="I38" i="28"/>
  <c r="N37" i="28"/>
  <c r="I37" i="28"/>
  <c r="N36" i="28"/>
  <c r="I36" i="28"/>
  <c r="N35" i="28"/>
  <c r="I35" i="28"/>
  <c r="N34" i="28"/>
  <c r="I34" i="28"/>
  <c r="O34" i="28" s="1"/>
  <c r="N33" i="28"/>
  <c r="I33" i="28"/>
  <c r="N32" i="28"/>
  <c r="I32" i="28"/>
  <c r="N31" i="28"/>
  <c r="I31" i="28"/>
  <c r="N30" i="28"/>
  <c r="O30" i="28" s="1"/>
  <c r="I30" i="28"/>
  <c r="N29" i="28"/>
  <c r="I29" i="28"/>
  <c r="N28" i="28"/>
  <c r="I28" i="28"/>
  <c r="N27" i="28"/>
  <c r="O27" i="28" s="1"/>
  <c r="I27" i="28"/>
  <c r="N26" i="28"/>
  <c r="I26" i="28"/>
  <c r="O26" i="28" s="1"/>
  <c r="N25" i="28"/>
  <c r="I25" i="28"/>
  <c r="N24" i="28"/>
  <c r="I24" i="28"/>
  <c r="N23" i="28"/>
  <c r="O23" i="28" s="1"/>
  <c r="I23" i="28"/>
  <c r="N22" i="28"/>
  <c r="I22" i="28"/>
  <c r="N21" i="28"/>
  <c r="I21" i="28"/>
  <c r="N20" i="28"/>
  <c r="I20" i="28"/>
  <c r="N19" i="28"/>
  <c r="O19" i="28" s="1"/>
  <c r="I19" i="28"/>
  <c r="N18" i="28"/>
  <c r="I18" i="28"/>
  <c r="O18" i="28" s="1"/>
  <c r="N17" i="28"/>
  <c r="I17" i="28"/>
  <c r="N16" i="28"/>
  <c r="I16" i="28"/>
  <c r="N15" i="28"/>
  <c r="O15" i="28" s="1"/>
  <c r="I15" i="28"/>
  <c r="N14" i="28"/>
  <c r="I14" i="28"/>
  <c r="N13" i="28"/>
  <c r="I13" i="28"/>
  <c r="N12" i="28"/>
  <c r="O12" i="28" s="1"/>
  <c r="I12" i="28"/>
  <c r="N11" i="28"/>
  <c r="O11" i="28" s="1"/>
  <c r="I11" i="28"/>
  <c r="N10" i="28"/>
  <c r="I10" i="28"/>
  <c r="O10" i="28" s="1"/>
  <c r="N9" i="28"/>
  <c r="I9" i="28"/>
  <c r="N8" i="28"/>
  <c r="O8" i="28" s="1"/>
  <c r="I8" i="28"/>
  <c r="N7" i="28"/>
  <c r="O7" i="28" s="1"/>
  <c r="I7" i="28"/>
  <c r="N6" i="28"/>
  <c r="I6" i="28"/>
  <c r="N5" i="28"/>
  <c r="I5" i="28"/>
  <c r="M138" i="27"/>
  <c r="L138" i="27"/>
  <c r="K138" i="27"/>
  <c r="J138" i="27"/>
  <c r="N138" i="27" s="1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H136" i="27"/>
  <c r="G136" i="27"/>
  <c r="F136" i="27"/>
  <c r="E136" i="27"/>
  <c r="D136" i="27"/>
  <c r="C136" i="27"/>
  <c r="O135" i="27"/>
  <c r="N135" i="27"/>
  <c r="I135" i="27"/>
  <c r="N134" i="27"/>
  <c r="O134" i="27" s="1"/>
  <c r="I134" i="27"/>
  <c r="N133" i="27"/>
  <c r="I133" i="27"/>
  <c r="N132" i="27"/>
  <c r="I132" i="27"/>
  <c r="N131" i="27"/>
  <c r="O131" i="27" s="1"/>
  <c r="I131" i="27"/>
  <c r="N130" i="27"/>
  <c r="O130" i="27" s="1"/>
  <c r="I130" i="27"/>
  <c r="N129" i="27"/>
  <c r="I129" i="27"/>
  <c r="N128" i="27"/>
  <c r="I128" i="27"/>
  <c r="O127" i="27"/>
  <c r="N127" i="27"/>
  <c r="I127" i="27"/>
  <c r="N126" i="27"/>
  <c r="I126" i="27"/>
  <c r="N125" i="27"/>
  <c r="O125" i="27" s="1"/>
  <c r="I125" i="27"/>
  <c r="N124" i="27"/>
  <c r="I124" i="27"/>
  <c r="N123" i="27"/>
  <c r="I123" i="27"/>
  <c r="N122" i="27"/>
  <c r="I122" i="27"/>
  <c r="N121" i="27"/>
  <c r="I121" i="27"/>
  <c r="O121" i="27" s="1"/>
  <c r="N116" i="27"/>
  <c r="I116" i="27"/>
  <c r="N115" i="27"/>
  <c r="I115" i="27"/>
  <c r="N114" i="27"/>
  <c r="I114" i="27"/>
  <c r="N113" i="27"/>
  <c r="I113" i="27"/>
  <c r="N112" i="27"/>
  <c r="I112" i="27"/>
  <c r="O112" i="27" s="1"/>
  <c r="P111" i="27"/>
  <c r="N111" i="27"/>
  <c r="O111" i="27" s="1"/>
  <c r="I111" i="27"/>
  <c r="N110" i="27"/>
  <c r="I110" i="27"/>
  <c r="N109" i="27"/>
  <c r="I109" i="27"/>
  <c r="N108" i="27"/>
  <c r="O108" i="27" s="1"/>
  <c r="I108" i="27"/>
  <c r="N107" i="27"/>
  <c r="I107" i="27"/>
  <c r="O107" i="27" s="1"/>
  <c r="N106" i="27"/>
  <c r="I106" i="27"/>
  <c r="N105" i="27"/>
  <c r="I105" i="27"/>
  <c r="N104" i="27"/>
  <c r="I104" i="27"/>
  <c r="N103" i="27"/>
  <c r="I103" i="27"/>
  <c r="N102" i="27"/>
  <c r="I102" i="27"/>
  <c r="N101" i="27"/>
  <c r="I101" i="27"/>
  <c r="N100" i="27"/>
  <c r="I100" i="27"/>
  <c r="N99" i="27"/>
  <c r="I99" i="27"/>
  <c r="O99" i="27" s="1"/>
  <c r="N98" i="27"/>
  <c r="I98" i="27"/>
  <c r="O97" i="27"/>
  <c r="N97" i="27"/>
  <c r="I97" i="27"/>
  <c r="N96" i="27"/>
  <c r="O96" i="27" s="1"/>
  <c r="I96" i="27"/>
  <c r="N95" i="27"/>
  <c r="I95" i="27"/>
  <c r="N94" i="27"/>
  <c r="I94" i="27"/>
  <c r="N93" i="27"/>
  <c r="O93" i="27" s="1"/>
  <c r="I93" i="27"/>
  <c r="N92" i="27"/>
  <c r="O92" i="27" s="1"/>
  <c r="I92" i="27"/>
  <c r="N91" i="27"/>
  <c r="I91" i="27"/>
  <c r="O91" i="27" s="1"/>
  <c r="N90" i="27"/>
  <c r="I90" i="27"/>
  <c r="N89" i="27"/>
  <c r="O89" i="27" s="1"/>
  <c r="I89" i="27"/>
  <c r="N88" i="27"/>
  <c r="I88" i="27"/>
  <c r="N87" i="27"/>
  <c r="I87" i="27"/>
  <c r="N86" i="27"/>
  <c r="I86" i="27"/>
  <c r="N85" i="27"/>
  <c r="I85" i="27"/>
  <c r="N84" i="27"/>
  <c r="I84" i="27"/>
  <c r="N83" i="27"/>
  <c r="I83" i="27"/>
  <c r="O83" i="27" s="1"/>
  <c r="N82" i="27"/>
  <c r="I82" i="27"/>
  <c r="N81" i="27"/>
  <c r="I81" i="27"/>
  <c r="N80" i="27"/>
  <c r="I80" i="27"/>
  <c r="N79" i="27"/>
  <c r="I79" i="27"/>
  <c r="N78" i="27"/>
  <c r="O78" i="27" s="1"/>
  <c r="I78" i="27"/>
  <c r="N77" i="27"/>
  <c r="O77" i="27" s="1"/>
  <c r="I77" i="27"/>
  <c r="N76" i="27"/>
  <c r="I76" i="27"/>
  <c r="N75" i="27"/>
  <c r="I75" i="27"/>
  <c r="O75" i="27" s="1"/>
  <c r="N74" i="27"/>
  <c r="O74" i="27" s="1"/>
  <c r="I74" i="27"/>
  <c r="O73" i="27"/>
  <c r="N73" i="27"/>
  <c r="I73" i="27"/>
  <c r="N72" i="27"/>
  <c r="I72" i="27"/>
  <c r="N71" i="27"/>
  <c r="I71" i="27"/>
  <c r="N70" i="27"/>
  <c r="I70" i="27"/>
  <c r="N69" i="27"/>
  <c r="I69" i="27"/>
  <c r="N68" i="27"/>
  <c r="I68" i="27"/>
  <c r="N67" i="27"/>
  <c r="I67" i="27"/>
  <c r="N66" i="27"/>
  <c r="I66" i="27"/>
  <c r="N65" i="27"/>
  <c r="I65" i="27"/>
  <c r="O65" i="27" s="1"/>
  <c r="N64" i="27"/>
  <c r="I64" i="27"/>
  <c r="N63" i="27"/>
  <c r="O63" i="27" s="1"/>
  <c r="I63" i="27"/>
  <c r="M58" i="27"/>
  <c r="L58" i="27"/>
  <c r="K58" i="27"/>
  <c r="J58" i="27"/>
  <c r="H58" i="27"/>
  <c r="G58" i="27"/>
  <c r="I58" i="27" s="1"/>
  <c r="F58" i="27"/>
  <c r="E58" i="27"/>
  <c r="D58" i="27"/>
  <c r="C58" i="27"/>
  <c r="M57" i="27"/>
  <c r="L57" i="27"/>
  <c r="K57" i="27"/>
  <c r="J57" i="27"/>
  <c r="N57" i="27" s="1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O55" i="27" s="1"/>
  <c r="N54" i="27"/>
  <c r="I54" i="27"/>
  <c r="P53" i="27"/>
  <c r="N53" i="27"/>
  <c r="O53" i="27" s="1"/>
  <c r="I53" i="27"/>
  <c r="N52" i="27"/>
  <c r="I52" i="27"/>
  <c r="N51" i="27"/>
  <c r="I51" i="27"/>
  <c r="N50" i="27"/>
  <c r="O50" i="27" s="1"/>
  <c r="I50" i="27"/>
  <c r="N49" i="27"/>
  <c r="O49" i="27" s="1"/>
  <c r="I49" i="27"/>
  <c r="N48" i="27"/>
  <c r="O48" i="27" s="1"/>
  <c r="I48" i="27"/>
  <c r="N47" i="27"/>
  <c r="I47" i="27"/>
  <c r="N46" i="27"/>
  <c r="O46" i="27" s="1"/>
  <c r="I46" i="27"/>
  <c r="N45" i="27"/>
  <c r="I45" i="27"/>
  <c r="N44" i="27"/>
  <c r="I44" i="27"/>
  <c r="N43" i="27"/>
  <c r="I43" i="27"/>
  <c r="N42" i="27"/>
  <c r="I42" i="27"/>
  <c r="O42" i="27" s="1"/>
  <c r="N41" i="27"/>
  <c r="O41" i="27" s="1"/>
  <c r="I41" i="27"/>
  <c r="N40" i="27"/>
  <c r="I40" i="27"/>
  <c r="N39" i="27"/>
  <c r="I39" i="27"/>
  <c r="N38" i="27"/>
  <c r="O38" i="27" s="1"/>
  <c r="I38" i="27"/>
  <c r="N37" i="27"/>
  <c r="I37" i="27"/>
  <c r="N36" i="27"/>
  <c r="I36" i="27"/>
  <c r="N35" i="27"/>
  <c r="I35" i="27"/>
  <c r="N34" i="27"/>
  <c r="I34" i="27"/>
  <c r="O34" i="27" s="1"/>
  <c r="N33" i="27"/>
  <c r="I33" i="27"/>
  <c r="N32" i="27"/>
  <c r="O32" i="27" s="1"/>
  <c r="I32" i="27"/>
  <c r="N31" i="27"/>
  <c r="I31" i="27"/>
  <c r="N30" i="27"/>
  <c r="O30" i="27" s="1"/>
  <c r="I30" i="27"/>
  <c r="N29" i="27"/>
  <c r="I29" i="27"/>
  <c r="N28" i="27"/>
  <c r="I28" i="27"/>
  <c r="N27" i="27"/>
  <c r="I27" i="27"/>
  <c r="N26" i="27"/>
  <c r="I26" i="27"/>
  <c r="O26" i="27" s="1"/>
  <c r="N25" i="27"/>
  <c r="O25" i="27" s="1"/>
  <c r="I25" i="27"/>
  <c r="N24" i="27"/>
  <c r="O24" i="27" s="1"/>
  <c r="I24" i="27"/>
  <c r="N23" i="27"/>
  <c r="I23" i="27"/>
  <c r="N22" i="27"/>
  <c r="I22" i="27"/>
  <c r="O21" i="27"/>
  <c r="N21" i="27"/>
  <c r="I21" i="27"/>
  <c r="N20" i="27"/>
  <c r="I20" i="27"/>
  <c r="N19" i="27"/>
  <c r="I19" i="27"/>
  <c r="N18" i="27"/>
  <c r="O18" i="27" s="1"/>
  <c r="I18" i="27"/>
  <c r="N17" i="27"/>
  <c r="O17" i="27" s="1"/>
  <c r="I17" i="27"/>
  <c r="N16" i="27"/>
  <c r="O16" i="27" s="1"/>
  <c r="I16" i="27"/>
  <c r="N15" i="27"/>
  <c r="I15" i="27"/>
  <c r="O15" i="27" s="1"/>
  <c r="N14" i="27"/>
  <c r="O14" i="27" s="1"/>
  <c r="I14" i="27"/>
  <c r="N13" i="27"/>
  <c r="I13" i="27"/>
  <c r="N12" i="27"/>
  <c r="I12" i="27"/>
  <c r="N11" i="27"/>
  <c r="I11" i="27"/>
  <c r="N10" i="27"/>
  <c r="I10" i="27"/>
  <c r="N9" i="27"/>
  <c r="O9" i="27" s="1"/>
  <c r="I9" i="27"/>
  <c r="N8" i="27"/>
  <c r="I8" i="27"/>
  <c r="N7" i="27"/>
  <c r="I7" i="27"/>
  <c r="O7" i="27" s="1"/>
  <c r="N6" i="27"/>
  <c r="O6" i="27" s="1"/>
  <c r="I6" i="27"/>
  <c r="N5" i="27"/>
  <c r="I5" i="27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O136" i="26" s="1"/>
  <c r="H136" i="26"/>
  <c r="G136" i="26"/>
  <c r="F136" i="26"/>
  <c r="E136" i="26"/>
  <c r="D136" i="26"/>
  <c r="C136" i="26"/>
  <c r="I136" i="26" s="1"/>
  <c r="N135" i="26"/>
  <c r="O135" i="26" s="1"/>
  <c r="I135" i="26"/>
  <c r="N134" i="26"/>
  <c r="I134" i="26"/>
  <c r="O134" i="26" s="1"/>
  <c r="N133" i="26"/>
  <c r="O133" i="26" s="1"/>
  <c r="I133" i="26"/>
  <c r="N132" i="26"/>
  <c r="I132" i="26"/>
  <c r="N131" i="26"/>
  <c r="O131" i="26" s="1"/>
  <c r="I131" i="26"/>
  <c r="N130" i="26"/>
  <c r="I130" i="26"/>
  <c r="N129" i="26"/>
  <c r="O129" i="26" s="1"/>
  <c r="I129" i="26"/>
  <c r="N128" i="26"/>
  <c r="I128" i="26"/>
  <c r="O127" i="26"/>
  <c r="N127" i="26"/>
  <c r="I127" i="26"/>
  <c r="N126" i="26"/>
  <c r="I126" i="26"/>
  <c r="N125" i="26"/>
  <c r="I125" i="26"/>
  <c r="N124" i="26"/>
  <c r="I124" i="26"/>
  <c r="N123" i="26"/>
  <c r="I123" i="26"/>
  <c r="N122" i="26"/>
  <c r="I122" i="26"/>
  <c r="N121" i="26"/>
  <c r="I121" i="26"/>
  <c r="N116" i="26"/>
  <c r="I116" i="26"/>
  <c r="N115" i="26"/>
  <c r="I115" i="26"/>
  <c r="N114" i="26"/>
  <c r="O114" i="26" s="1"/>
  <c r="I114" i="26"/>
  <c r="N113" i="26"/>
  <c r="I113" i="26"/>
  <c r="N112" i="26"/>
  <c r="I112" i="26"/>
  <c r="P111" i="26"/>
  <c r="N111" i="26"/>
  <c r="I111" i="26"/>
  <c r="N110" i="26"/>
  <c r="I110" i="26"/>
  <c r="N109" i="26"/>
  <c r="I109" i="26"/>
  <c r="N108" i="26"/>
  <c r="O108" i="26" s="1"/>
  <c r="I108" i="26"/>
  <c r="N107" i="26"/>
  <c r="I107" i="26"/>
  <c r="N106" i="26"/>
  <c r="I106" i="26"/>
  <c r="N105" i="26"/>
  <c r="I105" i="26"/>
  <c r="N104" i="26"/>
  <c r="I104" i="26"/>
  <c r="N103" i="26"/>
  <c r="I103" i="26"/>
  <c r="N102" i="26"/>
  <c r="I102" i="26"/>
  <c r="N101" i="26"/>
  <c r="I101" i="26"/>
  <c r="N100" i="26"/>
  <c r="I100" i="26"/>
  <c r="N99" i="26"/>
  <c r="I99" i="26"/>
  <c r="N98" i="26"/>
  <c r="I98" i="26"/>
  <c r="O97" i="26"/>
  <c r="N97" i="26"/>
  <c r="I97" i="26"/>
  <c r="N96" i="26"/>
  <c r="I96" i="26"/>
  <c r="O96" i="26" s="1"/>
  <c r="N95" i="26"/>
  <c r="I95" i="26"/>
  <c r="N94" i="26"/>
  <c r="I94" i="26"/>
  <c r="N93" i="26"/>
  <c r="O93" i="26" s="1"/>
  <c r="I93" i="26"/>
  <c r="N92" i="26"/>
  <c r="I92" i="26"/>
  <c r="N91" i="26"/>
  <c r="I91" i="26"/>
  <c r="N90" i="26"/>
  <c r="I90" i="26"/>
  <c r="N89" i="26"/>
  <c r="O89" i="26" s="1"/>
  <c r="I89" i="26"/>
  <c r="N88" i="26"/>
  <c r="I88" i="26"/>
  <c r="O88" i="26" s="1"/>
  <c r="N87" i="26"/>
  <c r="I87" i="26"/>
  <c r="N86" i="26"/>
  <c r="I86" i="26"/>
  <c r="N85" i="26"/>
  <c r="I85" i="26"/>
  <c r="N84" i="26"/>
  <c r="I84" i="26"/>
  <c r="N83" i="26"/>
  <c r="I83" i="26"/>
  <c r="N82" i="26"/>
  <c r="I82" i="26"/>
  <c r="N81" i="26"/>
  <c r="I81" i="26"/>
  <c r="N80" i="26"/>
  <c r="I80" i="26"/>
  <c r="O80" i="26" s="1"/>
  <c r="N79" i="26"/>
  <c r="I79" i="26"/>
  <c r="N78" i="26"/>
  <c r="O78" i="26" s="1"/>
  <c r="I78" i="26"/>
  <c r="N77" i="26"/>
  <c r="I77" i="26"/>
  <c r="N76" i="26"/>
  <c r="I76" i="26"/>
  <c r="N75" i="26"/>
  <c r="I75" i="26"/>
  <c r="N74" i="26"/>
  <c r="O74" i="26" s="1"/>
  <c r="I74" i="26"/>
  <c r="N73" i="26"/>
  <c r="I73" i="26"/>
  <c r="N72" i="26"/>
  <c r="I72" i="26"/>
  <c r="O72" i="26" s="1"/>
  <c r="N71" i="26"/>
  <c r="I71" i="26"/>
  <c r="N70" i="26"/>
  <c r="I70" i="26"/>
  <c r="N69" i="26"/>
  <c r="I69" i="26"/>
  <c r="N68" i="26"/>
  <c r="I68" i="26"/>
  <c r="N67" i="26"/>
  <c r="I67" i="26"/>
  <c r="N66" i="26"/>
  <c r="I66" i="26"/>
  <c r="N65" i="26"/>
  <c r="I65" i="26"/>
  <c r="N64" i="26"/>
  <c r="I64" i="26"/>
  <c r="O64" i="26" s="1"/>
  <c r="N63" i="26"/>
  <c r="O63" i="26" s="1"/>
  <c r="I63" i="26"/>
  <c r="M58" i="26"/>
  <c r="L58" i="26"/>
  <c r="K58" i="26"/>
  <c r="J58" i="26"/>
  <c r="N58" i="26" s="1"/>
  <c r="H58" i="26"/>
  <c r="G58" i="26"/>
  <c r="I58" i="26" s="1"/>
  <c r="F58" i="26"/>
  <c r="E58" i="26"/>
  <c r="D58" i="26"/>
  <c r="C58" i="26"/>
  <c r="M57" i="26"/>
  <c r="L57" i="26"/>
  <c r="K57" i="26"/>
  <c r="J57" i="26"/>
  <c r="N57" i="26" s="1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I55" i="26"/>
  <c r="N54" i="26"/>
  <c r="I54" i="26"/>
  <c r="P53" i="26"/>
  <c r="N53" i="26"/>
  <c r="O53" i="26" s="1"/>
  <c r="I53" i="26"/>
  <c r="N52" i="26"/>
  <c r="I52" i="26"/>
  <c r="N51" i="26"/>
  <c r="I51" i="26"/>
  <c r="N50" i="26"/>
  <c r="I50" i="26"/>
  <c r="O50" i="26" s="1"/>
  <c r="N49" i="26"/>
  <c r="O49" i="26" s="1"/>
  <c r="I49" i="26"/>
  <c r="N48" i="26"/>
  <c r="O48" i="26" s="1"/>
  <c r="I48" i="26"/>
  <c r="N47" i="26"/>
  <c r="I47" i="26"/>
  <c r="N46" i="26"/>
  <c r="I46" i="26"/>
  <c r="N45" i="26"/>
  <c r="O45" i="26" s="1"/>
  <c r="I45" i="26"/>
  <c r="N44" i="26"/>
  <c r="I44" i="26"/>
  <c r="N43" i="26"/>
  <c r="O43" i="26" s="1"/>
  <c r="I43" i="26"/>
  <c r="N42" i="26"/>
  <c r="I42" i="26"/>
  <c r="O42" i="26" s="1"/>
  <c r="N41" i="26"/>
  <c r="I41" i="26"/>
  <c r="N40" i="26"/>
  <c r="I40" i="26"/>
  <c r="N39" i="26"/>
  <c r="O39" i="26" s="1"/>
  <c r="I39" i="26"/>
  <c r="N38" i="26"/>
  <c r="I38" i="26"/>
  <c r="O37" i="26"/>
  <c r="N37" i="26"/>
  <c r="I37" i="26"/>
  <c r="N36" i="26"/>
  <c r="I36" i="26"/>
  <c r="O36" i="26" s="1"/>
  <c r="N35" i="26"/>
  <c r="I35" i="26"/>
  <c r="N34" i="26"/>
  <c r="I34" i="26"/>
  <c r="O34" i="26" s="1"/>
  <c r="N33" i="26"/>
  <c r="O33" i="26" s="1"/>
  <c r="I33" i="26"/>
  <c r="N32" i="26"/>
  <c r="I32" i="26"/>
  <c r="N31" i="26"/>
  <c r="I31" i="26"/>
  <c r="N30" i="26"/>
  <c r="O30" i="26" s="1"/>
  <c r="I30" i="26"/>
  <c r="O29" i="26"/>
  <c r="N29" i="26"/>
  <c r="I29" i="26"/>
  <c r="N28" i="26"/>
  <c r="I28" i="26"/>
  <c r="O28" i="26" s="1"/>
  <c r="N27" i="26"/>
  <c r="I27" i="26"/>
  <c r="N26" i="26"/>
  <c r="I26" i="26"/>
  <c r="N25" i="26"/>
  <c r="I25" i="26"/>
  <c r="N24" i="26"/>
  <c r="O24" i="26" s="1"/>
  <c r="I24" i="26"/>
  <c r="N23" i="26"/>
  <c r="I23" i="26"/>
  <c r="N22" i="26"/>
  <c r="O22" i="26" s="1"/>
  <c r="I22" i="26"/>
  <c r="N21" i="26"/>
  <c r="I21" i="26"/>
  <c r="N20" i="26"/>
  <c r="I20" i="26"/>
  <c r="O20" i="26" s="1"/>
  <c r="N19" i="26"/>
  <c r="O19" i="26" s="1"/>
  <c r="I19" i="26"/>
  <c r="N18" i="26"/>
  <c r="I18" i="26"/>
  <c r="N17" i="26"/>
  <c r="I17" i="26"/>
  <c r="N16" i="26"/>
  <c r="I16" i="26"/>
  <c r="N15" i="26"/>
  <c r="O15" i="26" s="1"/>
  <c r="I15" i="26"/>
  <c r="N14" i="26"/>
  <c r="O14" i="26" s="1"/>
  <c r="I14" i="26"/>
  <c r="N13" i="26"/>
  <c r="I13" i="26"/>
  <c r="N12" i="26"/>
  <c r="I12" i="26"/>
  <c r="O12" i="26" s="1"/>
  <c r="N11" i="26"/>
  <c r="O11" i="26" s="1"/>
  <c r="I11" i="26"/>
  <c r="N10" i="26"/>
  <c r="I10" i="26"/>
  <c r="N9" i="26"/>
  <c r="O9" i="26" s="1"/>
  <c r="I9" i="26"/>
  <c r="N8" i="26"/>
  <c r="I8" i="26"/>
  <c r="N7" i="26"/>
  <c r="O7" i="26" s="1"/>
  <c r="I7" i="26"/>
  <c r="N6" i="26"/>
  <c r="I6" i="26"/>
  <c r="N5" i="26"/>
  <c r="I5" i="26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N136" i="25" s="1"/>
  <c r="H136" i="25"/>
  <c r="G136" i="25"/>
  <c r="F136" i="25"/>
  <c r="E136" i="25"/>
  <c r="D136" i="25"/>
  <c r="C136" i="25"/>
  <c r="N135" i="25"/>
  <c r="O135" i="25" s="1"/>
  <c r="I135" i="25"/>
  <c r="N134" i="25"/>
  <c r="I134" i="25"/>
  <c r="O134" i="25" s="1"/>
  <c r="N133" i="25"/>
  <c r="I133" i="25"/>
  <c r="N132" i="25"/>
  <c r="O132" i="25" s="1"/>
  <c r="I132" i="25"/>
  <c r="N131" i="25"/>
  <c r="O131" i="25" s="1"/>
  <c r="I131" i="25"/>
  <c r="N130" i="25"/>
  <c r="I130" i="25"/>
  <c r="N129" i="25"/>
  <c r="I129" i="25"/>
  <c r="N128" i="25"/>
  <c r="O128" i="25" s="1"/>
  <c r="I128" i="25"/>
  <c r="O127" i="25"/>
  <c r="N127" i="25"/>
  <c r="I127" i="25"/>
  <c r="N126" i="25"/>
  <c r="I126" i="25"/>
  <c r="O126" i="25" s="1"/>
  <c r="N125" i="25"/>
  <c r="O125" i="25" s="1"/>
  <c r="I125" i="25"/>
  <c r="N124" i="25"/>
  <c r="I124" i="25"/>
  <c r="N123" i="25"/>
  <c r="I123" i="25"/>
  <c r="N122" i="25"/>
  <c r="I122" i="25"/>
  <c r="N121" i="25"/>
  <c r="O121" i="25" s="1"/>
  <c r="I121" i="25"/>
  <c r="N116" i="25"/>
  <c r="I116" i="25"/>
  <c r="N115" i="25"/>
  <c r="I115" i="25"/>
  <c r="N114" i="25"/>
  <c r="O114" i="25" s="1"/>
  <c r="I114" i="25"/>
  <c r="N113" i="25"/>
  <c r="I113" i="25"/>
  <c r="N112" i="25"/>
  <c r="I112" i="25"/>
  <c r="P111" i="25"/>
  <c r="N111" i="25"/>
  <c r="O111" i="25" s="1"/>
  <c r="I111" i="25"/>
  <c r="N110" i="25"/>
  <c r="I110" i="25"/>
  <c r="N109" i="25"/>
  <c r="O109" i="25" s="1"/>
  <c r="I109" i="25"/>
  <c r="N108" i="25"/>
  <c r="O108" i="25" s="1"/>
  <c r="I108" i="25"/>
  <c r="N107" i="25"/>
  <c r="O107" i="25" s="1"/>
  <c r="I107" i="25"/>
  <c r="N106" i="25"/>
  <c r="I106" i="25"/>
  <c r="N105" i="25"/>
  <c r="O105" i="25" s="1"/>
  <c r="I105" i="25"/>
  <c r="N104" i="25"/>
  <c r="I104" i="25"/>
  <c r="O104" i="25" s="1"/>
  <c r="N103" i="25"/>
  <c r="O103" i="25" s="1"/>
  <c r="I103" i="25"/>
  <c r="N102" i="25"/>
  <c r="I102" i="25"/>
  <c r="N101" i="25"/>
  <c r="I101" i="25"/>
  <c r="N100" i="25"/>
  <c r="I100" i="25"/>
  <c r="N99" i="25"/>
  <c r="O99" i="25" s="1"/>
  <c r="I99" i="25"/>
  <c r="N98" i="25"/>
  <c r="I98" i="25"/>
  <c r="N97" i="25"/>
  <c r="O97" i="25" s="1"/>
  <c r="I97" i="25"/>
  <c r="N96" i="25"/>
  <c r="I96" i="25"/>
  <c r="O96" i="25" s="1"/>
  <c r="N95" i="25"/>
  <c r="I95" i="25"/>
  <c r="N94" i="25"/>
  <c r="O94" i="25" s="1"/>
  <c r="I94" i="25"/>
  <c r="N93" i="25"/>
  <c r="O93" i="25" s="1"/>
  <c r="I93" i="25"/>
  <c r="N92" i="25"/>
  <c r="O92" i="25" s="1"/>
  <c r="I92" i="25"/>
  <c r="N91" i="25"/>
  <c r="I91" i="25"/>
  <c r="N90" i="25"/>
  <c r="O90" i="25" s="1"/>
  <c r="I90" i="25"/>
  <c r="O89" i="25"/>
  <c r="N89" i="25"/>
  <c r="I89" i="25"/>
  <c r="N88" i="25"/>
  <c r="I88" i="25"/>
  <c r="N87" i="25"/>
  <c r="I87" i="25"/>
  <c r="N86" i="25"/>
  <c r="I86" i="25"/>
  <c r="N85" i="25"/>
  <c r="I85" i="25"/>
  <c r="N84" i="25"/>
  <c r="O84" i="25" s="1"/>
  <c r="I84" i="25"/>
  <c r="N83" i="25"/>
  <c r="I83" i="25"/>
  <c r="N82" i="25"/>
  <c r="I82" i="25"/>
  <c r="N81" i="25"/>
  <c r="I81" i="25"/>
  <c r="O81" i="25" s="1"/>
  <c r="N80" i="25"/>
  <c r="I80" i="25"/>
  <c r="N79" i="25"/>
  <c r="O79" i="25" s="1"/>
  <c r="I79" i="25"/>
  <c r="N78" i="25"/>
  <c r="O78" i="25" s="1"/>
  <c r="I78" i="25"/>
  <c r="N77" i="25"/>
  <c r="O77" i="25" s="1"/>
  <c r="I77" i="25"/>
  <c r="N76" i="25"/>
  <c r="I76" i="25"/>
  <c r="N75" i="25"/>
  <c r="O75" i="25" s="1"/>
  <c r="I75" i="25"/>
  <c r="N74" i="25"/>
  <c r="O74" i="25" s="1"/>
  <c r="I74" i="25"/>
  <c r="N73" i="25"/>
  <c r="O73" i="25" s="1"/>
  <c r="I73" i="25"/>
  <c r="N72" i="25"/>
  <c r="I72" i="25"/>
  <c r="O72" i="25" s="1"/>
  <c r="N71" i="25"/>
  <c r="I71" i="25"/>
  <c r="N70" i="25"/>
  <c r="I70" i="25"/>
  <c r="N69" i="25"/>
  <c r="O69" i="25" s="1"/>
  <c r="I69" i="25"/>
  <c r="N68" i="25"/>
  <c r="I68" i="25"/>
  <c r="N67" i="25"/>
  <c r="I67" i="25"/>
  <c r="N66" i="25"/>
  <c r="I66" i="25"/>
  <c r="N65" i="25"/>
  <c r="I65" i="25"/>
  <c r="O65" i="25" s="1"/>
  <c r="N64" i="25"/>
  <c r="I64" i="25"/>
  <c r="O64" i="25" s="1"/>
  <c r="N63" i="25"/>
  <c r="O63" i="25" s="1"/>
  <c r="I63" i="25"/>
  <c r="M58" i="25"/>
  <c r="L58" i="25"/>
  <c r="K58" i="25"/>
  <c r="J58" i="25"/>
  <c r="N58" i="25" s="1"/>
  <c r="H58" i="25"/>
  <c r="G58" i="25"/>
  <c r="I58" i="25" s="1"/>
  <c r="F58" i="25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I54" i="25"/>
  <c r="P53" i="25"/>
  <c r="N53" i="25"/>
  <c r="O53" i="25" s="1"/>
  <c r="I53" i="25"/>
  <c r="N52" i="25"/>
  <c r="I52" i="25"/>
  <c r="N51" i="25"/>
  <c r="I51" i="25"/>
  <c r="N50" i="25"/>
  <c r="I50" i="25"/>
  <c r="O50" i="25" s="1"/>
  <c r="N49" i="25"/>
  <c r="O49" i="25" s="1"/>
  <c r="I49" i="25"/>
  <c r="N48" i="25"/>
  <c r="I48" i="25"/>
  <c r="N47" i="25"/>
  <c r="I47" i="25"/>
  <c r="N46" i="25"/>
  <c r="I46" i="25"/>
  <c r="N45" i="25"/>
  <c r="O45" i="25" s="1"/>
  <c r="I45" i="25"/>
  <c r="N44" i="25"/>
  <c r="I44" i="25"/>
  <c r="N43" i="25"/>
  <c r="I43" i="25"/>
  <c r="N42" i="25"/>
  <c r="I42" i="25"/>
  <c r="O42" i="25" s="1"/>
  <c r="N41" i="25"/>
  <c r="I41" i="25"/>
  <c r="N40" i="25"/>
  <c r="O40" i="25" s="1"/>
  <c r="I40" i="25"/>
  <c r="N39" i="25"/>
  <c r="I39" i="25"/>
  <c r="N38" i="25"/>
  <c r="I38" i="25"/>
  <c r="N37" i="25"/>
  <c r="I37" i="25"/>
  <c r="N36" i="25"/>
  <c r="I36" i="25"/>
  <c r="N35" i="25"/>
  <c r="I35" i="25"/>
  <c r="N34" i="25"/>
  <c r="I34" i="25"/>
  <c r="O34" i="25" s="1"/>
  <c r="N33" i="25"/>
  <c r="I33" i="25"/>
  <c r="N32" i="25"/>
  <c r="I32" i="25"/>
  <c r="N31" i="25"/>
  <c r="I31" i="25"/>
  <c r="N30" i="25"/>
  <c r="O30" i="25" s="1"/>
  <c r="I30" i="25"/>
  <c r="O29" i="25"/>
  <c r="N29" i="25"/>
  <c r="I29" i="25"/>
  <c r="N28" i="25"/>
  <c r="I28" i="25"/>
  <c r="N27" i="25"/>
  <c r="I27" i="25"/>
  <c r="N26" i="25"/>
  <c r="I26" i="25"/>
  <c r="O26" i="25" s="1"/>
  <c r="N25" i="25"/>
  <c r="O25" i="25" s="1"/>
  <c r="I25" i="25"/>
  <c r="N24" i="25"/>
  <c r="I24" i="25"/>
  <c r="N23" i="25"/>
  <c r="I23" i="25"/>
  <c r="N22" i="25"/>
  <c r="I22" i="25"/>
  <c r="N21" i="25"/>
  <c r="I21" i="25"/>
  <c r="N20" i="25"/>
  <c r="I20" i="25"/>
  <c r="N19" i="25"/>
  <c r="O19" i="25" s="1"/>
  <c r="I19" i="25"/>
  <c r="N18" i="25"/>
  <c r="I18" i="25"/>
  <c r="O18" i="25" s="1"/>
  <c r="N17" i="25"/>
  <c r="I17" i="25"/>
  <c r="N16" i="25"/>
  <c r="I16" i="25"/>
  <c r="N15" i="25"/>
  <c r="O15" i="25" s="1"/>
  <c r="I15" i="25"/>
  <c r="N14" i="25"/>
  <c r="I14" i="25"/>
  <c r="N13" i="25"/>
  <c r="I13" i="25"/>
  <c r="N12" i="25"/>
  <c r="I12" i="25"/>
  <c r="N11" i="25"/>
  <c r="I11" i="25"/>
  <c r="N10" i="25"/>
  <c r="I10" i="25"/>
  <c r="O10" i="25" s="1"/>
  <c r="N9" i="25"/>
  <c r="I9" i="25"/>
  <c r="N8" i="25"/>
  <c r="I8" i="25"/>
  <c r="N7" i="25"/>
  <c r="I7" i="25"/>
  <c r="N6" i="25"/>
  <c r="O6" i="25" s="1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H136" i="24"/>
  <c r="G136" i="24"/>
  <c r="F136" i="24"/>
  <c r="E136" i="24"/>
  <c r="D136" i="24"/>
  <c r="C136" i="24"/>
  <c r="N135" i="24"/>
  <c r="O135" i="24" s="1"/>
  <c r="I135" i="24"/>
  <c r="N134" i="24"/>
  <c r="I134" i="24"/>
  <c r="N133" i="24"/>
  <c r="I133" i="24"/>
  <c r="O133" i="24" s="1"/>
  <c r="N132" i="24"/>
  <c r="I132" i="24"/>
  <c r="N131" i="24"/>
  <c r="O131" i="24" s="1"/>
  <c r="I131" i="24"/>
  <c r="N130" i="24"/>
  <c r="I130" i="24"/>
  <c r="N129" i="24"/>
  <c r="I129" i="24"/>
  <c r="O129" i="24" s="1"/>
  <c r="N128" i="24"/>
  <c r="I128" i="24"/>
  <c r="O127" i="24"/>
  <c r="N127" i="24"/>
  <c r="I127" i="24"/>
  <c r="N126" i="24"/>
  <c r="O126" i="24" s="1"/>
  <c r="I126" i="24"/>
  <c r="N125" i="24"/>
  <c r="I125" i="24"/>
  <c r="O125" i="24" s="1"/>
  <c r="N124" i="24"/>
  <c r="I124" i="24"/>
  <c r="N123" i="24"/>
  <c r="O123" i="24" s="1"/>
  <c r="I123" i="24"/>
  <c r="N122" i="24"/>
  <c r="O122" i="24" s="1"/>
  <c r="I122" i="24"/>
  <c r="N121" i="24"/>
  <c r="I121" i="24"/>
  <c r="O121" i="24" s="1"/>
  <c r="N116" i="24"/>
  <c r="I116" i="24"/>
  <c r="O116" i="24" s="1"/>
  <c r="N115" i="24"/>
  <c r="O115" i="24" s="1"/>
  <c r="I115" i="24"/>
  <c r="N114" i="24"/>
  <c r="O114" i="24" s="1"/>
  <c r="I114" i="24"/>
  <c r="N113" i="24"/>
  <c r="O113" i="24" s="1"/>
  <c r="I113" i="24"/>
  <c r="N112" i="24"/>
  <c r="I112" i="24"/>
  <c r="O112" i="24" s="1"/>
  <c r="P111" i="24"/>
  <c r="N111" i="24"/>
  <c r="I111" i="24"/>
  <c r="O111" i="24" s="1"/>
  <c r="N110" i="24"/>
  <c r="I110" i="24"/>
  <c r="N109" i="24"/>
  <c r="I109" i="24"/>
  <c r="N108" i="24"/>
  <c r="O108" i="24" s="1"/>
  <c r="I108" i="24"/>
  <c r="N107" i="24"/>
  <c r="I107" i="24"/>
  <c r="O107" i="24" s="1"/>
  <c r="N106" i="24"/>
  <c r="I106" i="24"/>
  <c r="N105" i="24"/>
  <c r="I105" i="24"/>
  <c r="O105" i="24" s="1"/>
  <c r="N104" i="24"/>
  <c r="O104" i="24" s="1"/>
  <c r="I104" i="24"/>
  <c r="N103" i="24"/>
  <c r="I103" i="24"/>
  <c r="O103" i="24" s="1"/>
  <c r="N102" i="24"/>
  <c r="O102" i="24" s="1"/>
  <c r="I102" i="24"/>
  <c r="N101" i="24"/>
  <c r="I101" i="24"/>
  <c r="N100" i="24"/>
  <c r="O100" i="24" s="1"/>
  <c r="I100" i="24"/>
  <c r="N99" i="24"/>
  <c r="I99" i="24"/>
  <c r="O99" i="24" s="1"/>
  <c r="N98" i="24"/>
  <c r="O98" i="24" s="1"/>
  <c r="I98" i="24"/>
  <c r="N97" i="24"/>
  <c r="O97" i="24" s="1"/>
  <c r="I97" i="24"/>
  <c r="N96" i="24"/>
  <c r="I96" i="24"/>
  <c r="N95" i="24"/>
  <c r="I95" i="24"/>
  <c r="N94" i="24"/>
  <c r="I94" i="24"/>
  <c r="N93" i="24"/>
  <c r="O93" i="24" s="1"/>
  <c r="I93" i="24"/>
  <c r="N92" i="24"/>
  <c r="I92" i="24"/>
  <c r="N91" i="24"/>
  <c r="I91" i="24"/>
  <c r="N90" i="24"/>
  <c r="I90" i="24"/>
  <c r="N89" i="24"/>
  <c r="O89" i="24" s="1"/>
  <c r="I89" i="24"/>
  <c r="N88" i="24"/>
  <c r="O88" i="24" s="1"/>
  <c r="I88" i="24"/>
  <c r="N87" i="24"/>
  <c r="I87" i="24"/>
  <c r="O87" i="24" s="1"/>
  <c r="N86" i="24"/>
  <c r="I86" i="24"/>
  <c r="N85" i="24"/>
  <c r="O85" i="24" s="1"/>
  <c r="I85" i="24"/>
  <c r="N84" i="24"/>
  <c r="O84" i="24" s="1"/>
  <c r="I84" i="24"/>
  <c r="N83" i="24"/>
  <c r="I83" i="24"/>
  <c r="O83" i="24" s="1"/>
  <c r="N82" i="24"/>
  <c r="I82" i="24"/>
  <c r="N81" i="24"/>
  <c r="I81" i="24"/>
  <c r="N80" i="24"/>
  <c r="I80" i="24"/>
  <c r="N79" i="24"/>
  <c r="I79" i="24"/>
  <c r="O79" i="24" s="1"/>
  <c r="N78" i="24"/>
  <c r="O78" i="24" s="1"/>
  <c r="I78" i="24"/>
  <c r="N77" i="24"/>
  <c r="I77" i="24"/>
  <c r="N76" i="24"/>
  <c r="I76" i="24"/>
  <c r="N75" i="24"/>
  <c r="I75" i="24"/>
  <c r="O75" i="24" s="1"/>
  <c r="N74" i="24"/>
  <c r="O74" i="24" s="1"/>
  <c r="I74" i="24"/>
  <c r="N73" i="24"/>
  <c r="I73" i="24"/>
  <c r="N72" i="24"/>
  <c r="O72" i="24" s="1"/>
  <c r="I72" i="24"/>
  <c r="N71" i="24"/>
  <c r="I71" i="24"/>
  <c r="O71" i="24" s="1"/>
  <c r="N70" i="24"/>
  <c r="O70" i="24" s="1"/>
  <c r="I70" i="24"/>
  <c r="N69" i="24"/>
  <c r="O69" i="24" s="1"/>
  <c r="I69" i="24"/>
  <c r="N68" i="24"/>
  <c r="O68" i="24" s="1"/>
  <c r="I68" i="24"/>
  <c r="N67" i="24"/>
  <c r="I67" i="24"/>
  <c r="O67" i="24" s="1"/>
  <c r="N66" i="24"/>
  <c r="O66" i="24" s="1"/>
  <c r="I66" i="24"/>
  <c r="N65" i="24"/>
  <c r="I65" i="24"/>
  <c r="N64" i="24"/>
  <c r="I64" i="24"/>
  <c r="N63" i="24"/>
  <c r="I63" i="24"/>
  <c r="O63" i="24" s="1"/>
  <c r="M58" i="24"/>
  <c r="L58" i="24"/>
  <c r="K58" i="24"/>
  <c r="J58" i="24"/>
  <c r="N58" i="24" s="1"/>
  <c r="H58" i="24"/>
  <c r="G58" i="24"/>
  <c r="I58" i="24" s="1"/>
  <c r="F58" i="24"/>
  <c r="E58" i="24"/>
  <c r="D58" i="24"/>
  <c r="C58" i="24"/>
  <c r="M57" i="24"/>
  <c r="L57" i="24"/>
  <c r="K57" i="24"/>
  <c r="J57" i="24"/>
  <c r="N57" i="24" s="1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O53" i="24" s="1"/>
  <c r="I53" i="24"/>
  <c r="N52" i="24"/>
  <c r="I52" i="24"/>
  <c r="N51" i="24"/>
  <c r="I51" i="24"/>
  <c r="N50" i="24"/>
  <c r="I50" i="24"/>
  <c r="N49" i="24"/>
  <c r="O49" i="24" s="1"/>
  <c r="I49" i="24"/>
  <c r="N48" i="24"/>
  <c r="I48" i="24"/>
  <c r="N47" i="24"/>
  <c r="I47" i="24"/>
  <c r="N46" i="24"/>
  <c r="I46" i="24"/>
  <c r="N45" i="24"/>
  <c r="O45" i="24" s="1"/>
  <c r="I45" i="24"/>
  <c r="N44" i="24"/>
  <c r="O44" i="24" s="1"/>
  <c r="I44" i="24"/>
  <c r="N43" i="24"/>
  <c r="I43" i="24"/>
  <c r="O43" i="24" s="1"/>
  <c r="N42" i="24"/>
  <c r="I42" i="24"/>
  <c r="N41" i="24"/>
  <c r="O41" i="24" s="1"/>
  <c r="I41" i="24"/>
  <c r="N40" i="24"/>
  <c r="O40" i="24" s="1"/>
  <c r="I40" i="24"/>
  <c r="N39" i="24"/>
  <c r="I39" i="24"/>
  <c r="O39" i="24" s="1"/>
  <c r="N38" i="24"/>
  <c r="I38" i="24"/>
  <c r="N37" i="24"/>
  <c r="I37" i="24"/>
  <c r="N36" i="24"/>
  <c r="I36" i="24"/>
  <c r="N35" i="24"/>
  <c r="I35" i="24"/>
  <c r="O35" i="24" s="1"/>
  <c r="N34" i="24"/>
  <c r="O34" i="24" s="1"/>
  <c r="I34" i="24"/>
  <c r="N33" i="24"/>
  <c r="I33" i="24"/>
  <c r="N32" i="24"/>
  <c r="I32" i="24"/>
  <c r="N31" i="24"/>
  <c r="I31" i="24"/>
  <c r="O31" i="24" s="1"/>
  <c r="N30" i="24"/>
  <c r="O30" i="24" s="1"/>
  <c r="I30" i="24"/>
  <c r="N29" i="24"/>
  <c r="I29" i="24"/>
  <c r="N28" i="24"/>
  <c r="I28" i="24"/>
  <c r="N27" i="24"/>
  <c r="I27" i="24"/>
  <c r="O27" i="24" s="1"/>
  <c r="N26" i="24"/>
  <c r="O26" i="24" s="1"/>
  <c r="I26" i="24"/>
  <c r="N25" i="24"/>
  <c r="O25" i="24" s="1"/>
  <c r="I25" i="24"/>
  <c r="N24" i="24"/>
  <c r="I24" i="24"/>
  <c r="N23" i="24"/>
  <c r="I23" i="24"/>
  <c r="O23" i="24" s="1"/>
  <c r="N22" i="24"/>
  <c r="O22" i="24" s="1"/>
  <c r="I22" i="24"/>
  <c r="N21" i="24"/>
  <c r="I21" i="24"/>
  <c r="N20" i="24"/>
  <c r="I20" i="24"/>
  <c r="N19" i="24"/>
  <c r="I19" i="24"/>
  <c r="O19" i="24" s="1"/>
  <c r="N18" i="24"/>
  <c r="I18" i="24"/>
  <c r="N17" i="24"/>
  <c r="I17" i="24"/>
  <c r="N16" i="24"/>
  <c r="I16" i="24"/>
  <c r="N15" i="24"/>
  <c r="I15" i="24"/>
  <c r="O15" i="24" s="1"/>
  <c r="N14" i="24"/>
  <c r="I14" i="24"/>
  <c r="N13" i="24"/>
  <c r="I13" i="24"/>
  <c r="N12" i="24"/>
  <c r="I12" i="24"/>
  <c r="N11" i="24"/>
  <c r="I11" i="24"/>
  <c r="O11" i="24" s="1"/>
  <c r="N10" i="24"/>
  <c r="O10" i="24" s="1"/>
  <c r="I10" i="24"/>
  <c r="N9" i="24"/>
  <c r="I9" i="24"/>
  <c r="N8" i="24"/>
  <c r="I8" i="24"/>
  <c r="N7" i="24"/>
  <c r="I7" i="24"/>
  <c r="O7" i="24" s="1"/>
  <c r="N6" i="24"/>
  <c r="O6" i="24" s="1"/>
  <c r="I6" i="24"/>
  <c r="N5" i="24"/>
  <c r="I5" i="24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N135" i="23"/>
  <c r="O135" i="23" s="1"/>
  <c r="I135" i="23"/>
  <c r="N134" i="23"/>
  <c r="I134" i="23"/>
  <c r="N133" i="23"/>
  <c r="I133" i="23"/>
  <c r="O133" i="23" s="1"/>
  <c r="N132" i="23"/>
  <c r="I132" i="23"/>
  <c r="N131" i="23"/>
  <c r="O131" i="23" s="1"/>
  <c r="I131" i="23"/>
  <c r="N130" i="23"/>
  <c r="I130" i="23"/>
  <c r="N129" i="23"/>
  <c r="I129" i="23"/>
  <c r="O129" i="23" s="1"/>
  <c r="N128" i="23"/>
  <c r="I128" i="23"/>
  <c r="O127" i="23"/>
  <c r="N127" i="23"/>
  <c r="I127" i="23"/>
  <c r="N126" i="23"/>
  <c r="O126" i="23" s="1"/>
  <c r="I126" i="23"/>
  <c r="N125" i="23"/>
  <c r="I125" i="23"/>
  <c r="O125" i="23" s="1"/>
  <c r="N124" i="23"/>
  <c r="I124" i="23"/>
  <c r="N123" i="23"/>
  <c r="O123" i="23" s="1"/>
  <c r="I123" i="23"/>
  <c r="N122" i="23"/>
  <c r="O122" i="23" s="1"/>
  <c r="I122" i="23"/>
  <c r="N121" i="23"/>
  <c r="I121" i="23"/>
  <c r="O121" i="23" s="1"/>
  <c r="N116" i="23"/>
  <c r="I116" i="23"/>
  <c r="O116" i="23" s="1"/>
  <c r="N115" i="23"/>
  <c r="O115" i="23" s="1"/>
  <c r="I115" i="23"/>
  <c r="N114" i="23"/>
  <c r="O114" i="23" s="1"/>
  <c r="I114" i="23"/>
  <c r="N113" i="23"/>
  <c r="O113" i="23" s="1"/>
  <c r="I113" i="23"/>
  <c r="N112" i="23"/>
  <c r="I112" i="23"/>
  <c r="O112" i="23" s="1"/>
  <c r="P111" i="23"/>
  <c r="N111" i="23"/>
  <c r="I111" i="23"/>
  <c r="O111" i="23" s="1"/>
  <c r="N110" i="23"/>
  <c r="I110" i="23"/>
  <c r="N109" i="23"/>
  <c r="I109" i="23"/>
  <c r="N108" i="23"/>
  <c r="O108" i="23" s="1"/>
  <c r="I108" i="23"/>
  <c r="N107" i="23"/>
  <c r="I107" i="23"/>
  <c r="O107" i="23" s="1"/>
  <c r="N106" i="23"/>
  <c r="I106" i="23"/>
  <c r="N105" i="23"/>
  <c r="I105" i="23"/>
  <c r="O105" i="23" s="1"/>
  <c r="N104" i="23"/>
  <c r="O104" i="23" s="1"/>
  <c r="I104" i="23"/>
  <c r="N103" i="23"/>
  <c r="I103" i="23"/>
  <c r="O103" i="23" s="1"/>
  <c r="N102" i="23"/>
  <c r="O102" i="23" s="1"/>
  <c r="I102" i="23"/>
  <c r="N101" i="23"/>
  <c r="I101" i="23"/>
  <c r="N100" i="23"/>
  <c r="O100" i="23" s="1"/>
  <c r="I100" i="23"/>
  <c r="N99" i="23"/>
  <c r="I99" i="23"/>
  <c r="O99" i="23" s="1"/>
  <c r="N98" i="23"/>
  <c r="O98" i="23" s="1"/>
  <c r="I98" i="23"/>
  <c r="N97" i="23"/>
  <c r="O97" i="23" s="1"/>
  <c r="I97" i="23"/>
  <c r="N96" i="23"/>
  <c r="I96" i="23"/>
  <c r="N95" i="23"/>
  <c r="I95" i="23"/>
  <c r="N94" i="23"/>
  <c r="I94" i="23"/>
  <c r="N93" i="23"/>
  <c r="O93" i="23" s="1"/>
  <c r="I93" i="23"/>
  <c r="N92" i="23"/>
  <c r="I92" i="23"/>
  <c r="N91" i="23"/>
  <c r="I91" i="23"/>
  <c r="N90" i="23"/>
  <c r="I90" i="23"/>
  <c r="N89" i="23"/>
  <c r="O89" i="23" s="1"/>
  <c r="I89" i="23"/>
  <c r="N88" i="23"/>
  <c r="O88" i="23" s="1"/>
  <c r="I88" i="23"/>
  <c r="N87" i="23"/>
  <c r="I87" i="23"/>
  <c r="O87" i="23" s="1"/>
  <c r="N86" i="23"/>
  <c r="I86" i="23"/>
  <c r="N85" i="23"/>
  <c r="O85" i="23" s="1"/>
  <c r="I85" i="23"/>
  <c r="N84" i="23"/>
  <c r="O84" i="23" s="1"/>
  <c r="I84" i="23"/>
  <c r="N83" i="23"/>
  <c r="I83" i="23"/>
  <c r="O83" i="23" s="1"/>
  <c r="N82" i="23"/>
  <c r="I82" i="23"/>
  <c r="N81" i="23"/>
  <c r="I81" i="23"/>
  <c r="N80" i="23"/>
  <c r="I80" i="23"/>
  <c r="N79" i="23"/>
  <c r="I79" i="23"/>
  <c r="O79" i="23" s="1"/>
  <c r="N78" i="23"/>
  <c r="O78" i="23" s="1"/>
  <c r="I78" i="23"/>
  <c r="N77" i="23"/>
  <c r="I77" i="23"/>
  <c r="N76" i="23"/>
  <c r="I76" i="23"/>
  <c r="N75" i="23"/>
  <c r="I75" i="23"/>
  <c r="O75" i="23" s="1"/>
  <c r="N74" i="23"/>
  <c r="O74" i="23" s="1"/>
  <c r="I74" i="23"/>
  <c r="N73" i="23"/>
  <c r="I73" i="23"/>
  <c r="N72" i="23"/>
  <c r="O72" i="23" s="1"/>
  <c r="I72" i="23"/>
  <c r="N71" i="23"/>
  <c r="I71" i="23"/>
  <c r="O71" i="23" s="1"/>
  <c r="N70" i="23"/>
  <c r="O70" i="23" s="1"/>
  <c r="I70" i="23"/>
  <c r="N69" i="23"/>
  <c r="O69" i="23" s="1"/>
  <c r="I69" i="23"/>
  <c r="N68" i="23"/>
  <c r="O68" i="23" s="1"/>
  <c r="I68" i="23"/>
  <c r="N67" i="23"/>
  <c r="I67" i="23"/>
  <c r="O67" i="23" s="1"/>
  <c r="N66" i="23"/>
  <c r="O66" i="23" s="1"/>
  <c r="I66" i="23"/>
  <c r="N65" i="23"/>
  <c r="I65" i="23"/>
  <c r="N64" i="23"/>
  <c r="I64" i="23"/>
  <c r="N63" i="23"/>
  <c r="I63" i="23"/>
  <c r="O63" i="23" s="1"/>
  <c r="M58" i="23"/>
  <c r="L58" i="23"/>
  <c r="K58" i="23"/>
  <c r="J58" i="23"/>
  <c r="N58" i="23" s="1"/>
  <c r="H58" i="23"/>
  <c r="G58" i="23"/>
  <c r="I58" i="23" s="1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O55" i="23" s="1"/>
  <c r="I55" i="23"/>
  <c r="N54" i="23"/>
  <c r="I54" i="23"/>
  <c r="P53" i="23"/>
  <c r="N53" i="23"/>
  <c r="O53" i="23" s="1"/>
  <c r="I53" i="23"/>
  <c r="N52" i="23"/>
  <c r="O52" i="23" s="1"/>
  <c r="I52" i="23"/>
  <c r="N51" i="23"/>
  <c r="I51" i="23"/>
  <c r="N50" i="23"/>
  <c r="I50" i="23"/>
  <c r="N49" i="23"/>
  <c r="O49" i="23" s="1"/>
  <c r="I49" i="23"/>
  <c r="N48" i="23"/>
  <c r="O48" i="23" s="1"/>
  <c r="I48" i="23"/>
  <c r="N47" i="23"/>
  <c r="I47" i="23"/>
  <c r="N46" i="23"/>
  <c r="I46" i="23"/>
  <c r="N45" i="23"/>
  <c r="O45" i="23" s="1"/>
  <c r="I45" i="23"/>
  <c r="N44" i="23"/>
  <c r="I44" i="23"/>
  <c r="N43" i="23"/>
  <c r="I43" i="23"/>
  <c r="O43" i="23" s="1"/>
  <c r="N42" i="23"/>
  <c r="I42" i="23"/>
  <c r="N41" i="23"/>
  <c r="I41" i="23"/>
  <c r="N40" i="23"/>
  <c r="I40" i="23"/>
  <c r="N39" i="23"/>
  <c r="I39" i="23"/>
  <c r="O39" i="23" s="1"/>
  <c r="N38" i="23"/>
  <c r="I38" i="23"/>
  <c r="N37" i="23"/>
  <c r="I37" i="23"/>
  <c r="N36" i="23"/>
  <c r="I36" i="23"/>
  <c r="N35" i="23"/>
  <c r="I35" i="23"/>
  <c r="O35" i="23" s="1"/>
  <c r="N34" i="23"/>
  <c r="O34" i="23" s="1"/>
  <c r="I34" i="23"/>
  <c r="N33" i="23"/>
  <c r="O33" i="23" s="1"/>
  <c r="I33" i="23"/>
  <c r="N32" i="23"/>
  <c r="I32" i="23"/>
  <c r="N31" i="23"/>
  <c r="I31" i="23"/>
  <c r="O31" i="23" s="1"/>
  <c r="N30" i="23"/>
  <c r="O30" i="23" s="1"/>
  <c r="I30" i="23"/>
  <c r="O29" i="23"/>
  <c r="N29" i="23"/>
  <c r="I29" i="23"/>
  <c r="N28" i="23"/>
  <c r="I28" i="23"/>
  <c r="N27" i="23"/>
  <c r="I27" i="23"/>
  <c r="O27" i="23" s="1"/>
  <c r="N26" i="23"/>
  <c r="I26" i="23"/>
  <c r="N25" i="23"/>
  <c r="I25" i="23"/>
  <c r="N24" i="23"/>
  <c r="I24" i="23"/>
  <c r="N23" i="23"/>
  <c r="I23" i="23"/>
  <c r="O23" i="23" s="1"/>
  <c r="N22" i="23"/>
  <c r="I22" i="23"/>
  <c r="N21" i="23"/>
  <c r="I21" i="23"/>
  <c r="N20" i="23"/>
  <c r="I20" i="23"/>
  <c r="N19" i="23"/>
  <c r="I19" i="23"/>
  <c r="O19" i="23" s="1"/>
  <c r="N18" i="23"/>
  <c r="O18" i="23" s="1"/>
  <c r="I18" i="23"/>
  <c r="N17" i="23"/>
  <c r="I17" i="23"/>
  <c r="N16" i="23"/>
  <c r="I16" i="23"/>
  <c r="N15" i="23"/>
  <c r="I15" i="23"/>
  <c r="O15" i="23" s="1"/>
  <c r="N14" i="23"/>
  <c r="O14" i="23" s="1"/>
  <c r="I14" i="23"/>
  <c r="N13" i="23"/>
  <c r="I13" i="23"/>
  <c r="N12" i="23"/>
  <c r="I12" i="23"/>
  <c r="N11" i="23"/>
  <c r="I11" i="23"/>
  <c r="O11" i="23" s="1"/>
  <c r="N10" i="23"/>
  <c r="I10" i="23"/>
  <c r="N9" i="23"/>
  <c r="I9" i="23"/>
  <c r="N8" i="23"/>
  <c r="I8" i="23"/>
  <c r="N7" i="23"/>
  <c r="I7" i="23"/>
  <c r="O7" i="23" s="1"/>
  <c r="N6" i="23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H136" i="22"/>
  <c r="G136" i="22"/>
  <c r="F136" i="22"/>
  <c r="E136" i="22"/>
  <c r="D136" i="22"/>
  <c r="C136" i="22"/>
  <c r="O135" i="22"/>
  <c r="N135" i="22"/>
  <c r="I135" i="22"/>
  <c r="N134" i="22"/>
  <c r="I134" i="22"/>
  <c r="N133" i="22"/>
  <c r="O133" i="22" s="1"/>
  <c r="I133" i="22"/>
  <c r="N132" i="22"/>
  <c r="I132" i="22"/>
  <c r="N131" i="22"/>
  <c r="O131" i="22" s="1"/>
  <c r="I131" i="22"/>
  <c r="N130" i="22"/>
  <c r="I130" i="22"/>
  <c r="N129" i="22"/>
  <c r="O129" i="22" s="1"/>
  <c r="I129" i="22"/>
  <c r="N128" i="22"/>
  <c r="I128" i="22"/>
  <c r="O128" i="22" s="1"/>
  <c r="N127" i="22"/>
  <c r="I127" i="22"/>
  <c r="N126" i="22"/>
  <c r="I126" i="22"/>
  <c r="N125" i="22"/>
  <c r="I125" i="22"/>
  <c r="N124" i="22"/>
  <c r="O124" i="22" s="1"/>
  <c r="I124" i="22"/>
  <c r="N123" i="22"/>
  <c r="I123" i="22"/>
  <c r="N122" i="22"/>
  <c r="O122" i="22" s="1"/>
  <c r="I122" i="22"/>
  <c r="N121" i="22"/>
  <c r="I121" i="22"/>
  <c r="N116" i="22"/>
  <c r="O116" i="22" s="1"/>
  <c r="I116" i="22"/>
  <c r="N115" i="22"/>
  <c r="O115" i="22" s="1"/>
  <c r="I115" i="22"/>
  <c r="N114" i="22"/>
  <c r="I114" i="22"/>
  <c r="N113" i="22"/>
  <c r="I113" i="22"/>
  <c r="N112" i="22"/>
  <c r="O112" i="22" s="1"/>
  <c r="I112" i="22"/>
  <c r="P111" i="22"/>
  <c r="N111" i="22"/>
  <c r="I111" i="22"/>
  <c r="N110" i="22"/>
  <c r="O110" i="22" s="1"/>
  <c r="I110" i="22"/>
  <c r="N109" i="22"/>
  <c r="I109" i="22"/>
  <c r="N108" i="22"/>
  <c r="I108" i="22"/>
  <c r="N107" i="22"/>
  <c r="I107" i="22"/>
  <c r="N106" i="22"/>
  <c r="I106" i="22"/>
  <c r="N105" i="22"/>
  <c r="O105" i="22" s="1"/>
  <c r="I105" i="22"/>
  <c r="N104" i="22"/>
  <c r="I104" i="22"/>
  <c r="N103" i="22"/>
  <c r="O103" i="22" s="1"/>
  <c r="I103" i="22"/>
  <c r="N102" i="22"/>
  <c r="I102" i="22"/>
  <c r="N101" i="22"/>
  <c r="I101" i="22"/>
  <c r="N100" i="22"/>
  <c r="I100" i="22"/>
  <c r="N99" i="22"/>
  <c r="O99" i="22" s="1"/>
  <c r="I99" i="22"/>
  <c r="N98" i="22"/>
  <c r="O98" i="22" s="1"/>
  <c r="I98" i="22"/>
  <c r="N97" i="22"/>
  <c r="I97" i="22"/>
  <c r="O97" i="22" s="1"/>
  <c r="N96" i="22"/>
  <c r="O96" i="22" s="1"/>
  <c r="I96" i="22"/>
  <c r="N95" i="22"/>
  <c r="I95" i="22"/>
  <c r="N94" i="22"/>
  <c r="I94" i="22"/>
  <c r="N93" i="22"/>
  <c r="I93" i="22"/>
  <c r="N92" i="22"/>
  <c r="O92" i="22" s="1"/>
  <c r="I92" i="22"/>
  <c r="N91" i="22"/>
  <c r="I91" i="22"/>
  <c r="N90" i="22"/>
  <c r="I90" i="22"/>
  <c r="O90" i="22" s="1"/>
  <c r="N89" i="22"/>
  <c r="I89" i="22"/>
  <c r="O89" i="22" s="1"/>
  <c r="N88" i="22"/>
  <c r="I88" i="22"/>
  <c r="N87" i="22"/>
  <c r="I87" i="22"/>
  <c r="N86" i="22"/>
  <c r="I86" i="22"/>
  <c r="N85" i="22"/>
  <c r="O85" i="22" s="1"/>
  <c r="I85" i="22"/>
  <c r="N84" i="22"/>
  <c r="I84" i="22"/>
  <c r="N83" i="22"/>
  <c r="I83" i="22"/>
  <c r="N82" i="22"/>
  <c r="I82" i="22"/>
  <c r="O82" i="22" s="1"/>
  <c r="N81" i="22"/>
  <c r="I81" i="22"/>
  <c r="O81" i="22" s="1"/>
  <c r="N80" i="22"/>
  <c r="I80" i="22"/>
  <c r="N79" i="22"/>
  <c r="I79" i="22"/>
  <c r="N78" i="22"/>
  <c r="O78" i="22" s="1"/>
  <c r="I78" i="22"/>
  <c r="N77" i="22"/>
  <c r="I77" i="22"/>
  <c r="N76" i="22"/>
  <c r="I76" i="22"/>
  <c r="N75" i="22"/>
  <c r="I75" i="22"/>
  <c r="N74" i="22"/>
  <c r="I74" i="22"/>
  <c r="O74" i="22" s="1"/>
  <c r="N73" i="22"/>
  <c r="O73" i="22" s="1"/>
  <c r="I73" i="22"/>
  <c r="N72" i="22"/>
  <c r="I72" i="22"/>
  <c r="O72" i="22" s="1"/>
  <c r="N71" i="22"/>
  <c r="O71" i="22" s="1"/>
  <c r="I71" i="22"/>
  <c r="N70" i="22"/>
  <c r="I70" i="22"/>
  <c r="N69" i="22"/>
  <c r="I69" i="22"/>
  <c r="N68" i="22"/>
  <c r="I68" i="22"/>
  <c r="N67" i="22"/>
  <c r="O67" i="22" s="1"/>
  <c r="I67" i="22"/>
  <c r="O66" i="22"/>
  <c r="N66" i="22"/>
  <c r="I66" i="22"/>
  <c r="N65" i="22"/>
  <c r="I65" i="22"/>
  <c r="O65" i="22" s="1"/>
  <c r="N64" i="22"/>
  <c r="I64" i="22"/>
  <c r="N63" i="22"/>
  <c r="I63" i="22"/>
  <c r="M58" i="22"/>
  <c r="L58" i="22"/>
  <c r="K58" i="22"/>
  <c r="J58" i="22"/>
  <c r="N58" i="22" s="1"/>
  <c r="H58" i="22"/>
  <c r="G58" i="22"/>
  <c r="F58" i="22"/>
  <c r="I58" i="22" s="1"/>
  <c r="E58" i="22"/>
  <c r="D58" i="22"/>
  <c r="C58" i="22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N56" i="22" s="1"/>
  <c r="J56" i="22"/>
  <c r="H56" i="22"/>
  <c r="G56" i="22"/>
  <c r="F56" i="22"/>
  <c r="E56" i="22"/>
  <c r="D56" i="22"/>
  <c r="C56" i="22"/>
  <c r="I56" i="22" s="1"/>
  <c r="N55" i="22"/>
  <c r="I55" i="22"/>
  <c r="N54" i="22"/>
  <c r="O54" i="22" s="1"/>
  <c r="I54" i="22"/>
  <c r="P53" i="22"/>
  <c r="N53" i="22"/>
  <c r="I53" i="22"/>
  <c r="O53" i="22" s="1"/>
  <c r="N52" i="22"/>
  <c r="O52" i="22" s="1"/>
  <c r="I52" i="22"/>
  <c r="N51" i="22"/>
  <c r="O51" i="22" s="1"/>
  <c r="I51" i="22"/>
  <c r="N50" i="22"/>
  <c r="I50" i="22"/>
  <c r="O50" i="22" s="1"/>
  <c r="N49" i="22"/>
  <c r="I49" i="22"/>
  <c r="N48" i="22"/>
  <c r="O48" i="22" s="1"/>
  <c r="I48" i="22"/>
  <c r="N47" i="22"/>
  <c r="O47" i="22" s="1"/>
  <c r="I47" i="22"/>
  <c r="N46" i="22"/>
  <c r="I46" i="22"/>
  <c r="O46" i="22" s="1"/>
  <c r="N45" i="22"/>
  <c r="O45" i="22" s="1"/>
  <c r="I45" i="22"/>
  <c r="N44" i="22"/>
  <c r="O44" i="22" s="1"/>
  <c r="I44" i="22"/>
  <c r="N43" i="22"/>
  <c r="O43" i="22" s="1"/>
  <c r="I43" i="22"/>
  <c r="N42" i="22"/>
  <c r="I42" i="22"/>
  <c r="O42" i="22" s="1"/>
  <c r="N41" i="22"/>
  <c r="O41" i="22" s="1"/>
  <c r="I41" i="22"/>
  <c r="N40" i="22"/>
  <c r="O40" i="22" s="1"/>
  <c r="I40" i="22"/>
  <c r="N39" i="22"/>
  <c r="O39" i="22" s="1"/>
  <c r="I39" i="22"/>
  <c r="N38" i="22"/>
  <c r="O38" i="22" s="1"/>
  <c r="I38" i="22"/>
  <c r="N37" i="22"/>
  <c r="I37" i="22"/>
  <c r="O37" i="22" s="1"/>
  <c r="N36" i="22"/>
  <c r="O36" i="22" s="1"/>
  <c r="I36" i="22"/>
  <c r="N35" i="22"/>
  <c r="I35" i="22"/>
  <c r="N34" i="22"/>
  <c r="I34" i="22"/>
  <c r="O34" i="22" s="1"/>
  <c r="N33" i="22"/>
  <c r="O33" i="22" s="1"/>
  <c r="I33" i="22"/>
  <c r="N32" i="22"/>
  <c r="O32" i="22" s="1"/>
  <c r="I32" i="22"/>
  <c r="N31" i="22"/>
  <c r="I31" i="22"/>
  <c r="N30" i="22"/>
  <c r="I30" i="22"/>
  <c r="O30" i="22" s="1"/>
  <c r="N29" i="22"/>
  <c r="I29" i="22"/>
  <c r="O29" i="22" s="1"/>
  <c r="N28" i="22"/>
  <c r="I28" i="22"/>
  <c r="O28" i="22" s="1"/>
  <c r="N27" i="22"/>
  <c r="O27" i="22" s="1"/>
  <c r="I27" i="22"/>
  <c r="N26" i="22"/>
  <c r="I26" i="22"/>
  <c r="O26" i="22" s="1"/>
  <c r="N25" i="22"/>
  <c r="O25" i="22" s="1"/>
  <c r="I25" i="22"/>
  <c r="N24" i="22"/>
  <c r="I24" i="22"/>
  <c r="N23" i="22"/>
  <c r="O23" i="22" s="1"/>
  <c r="I23" i="22"/>
  <c r="N22" i="22"/>
  <c r="I22" i="22"/>
  <c r="O22" i="22" s="1"/>
  <c r="N21" i="22"/>
  <c r="I21" i="22"/>
  <c r="O21" i="22" s="1"/>
  <c r="N20" i="22"/>
  <c r="I20" i="22"/>
  <c r="O20" i="22" s="1"/>
  <c r="N19" i="22"/>
  <c r="O19" i="22" s="1"/>
  <c r="I19" i="22"/>
  <c r="N18" i="22"/>
  <c r="I18" i="22"/>
  <c r="O18" i="22" s="1"/>
  <c r="N17" i="22"/>
  <c r="I17" i="22"/>
  <c r="N16" i="22"/>
  <c r="O16" i="22" s="1"/>
  <c r="I16" i="22"/>
  <c r="N15" i="22"/>
  <c r="O15" i="22" s="1"/>
  <c r="I15" i="22"/>
  <c r="N14" i="22"/>
  <c r="I14" i="22"/>
  <c r="O14" i="22" s="1"/>
  <c r="N13" i="22"/>
  <c r="O13" i="22" s="1"/>
  <c r="I13" i="22"/>
  <c r="N12" i="22"/>
  <c r="I12" i="22"/>
  <c r="N11" i="22"/>
  <c r="O11" i="22" s="1"/>
  <c r="I11" i="22"/>
  <c r="N10" i="22"/>
  <c r="I10" i="22"/>
  <c r="O10" i="22" s="1"/>
  <c r="N9" i="22"/>
  <c r="O9" i="22" s="1"/>
  <c r="I9" i="22"/>
  <c r="N8" i="22"/>
  <c r="O8" i="22" s="1"/>
  <c r="I8" i="22"/>
  <c r="N7" i="22"/>
  <c r="O7" i="22" s="1"/>
  <c r="I7" i="22"/>
  <c r="N6" i="22"/>
  <c r="O6" i="22" s="1"/>
  <c r="I6" i="22"/>
  <c r="N5" i="22"/>
  <c r="I5" i="22"/>
  <c r="O5" i="22" s="1"/>
  <c r="M138" i="21"/>
  <c r="L138" i="21"/>
  <c r="K138" i="21"/>
  <c r="J138" i="2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N136" i="21" s="1"/>
  <c r="H136" i="21"/>
  <c r="G136" i="21"/>
  <c r="F136" i="21"/>
  <c r="E136" i="21"/>
  <c r="D136" i="21"/>
  <c r="C136" i="21"/>
  <c r="N135" i="21"/>
  <c r="O135" i="21" s="1"/>
  <c r="I135" i="21"/>
  <c r="N134" i="21"/>
  <c r="I134" i="21"/>
  <c r="O134" i="21" s="1"/>
  <c r="N133" i="21"/>
  <c r="I133" i="21"/>
  <c r="N132" i="21"/>
  <c r="I132" i="21"/>
  <c r="N131" i="21"/>
  <c r="O131" i="21" s="1"/>
  <c r="I131" i="21"/>
  <c r="N130" i="21"/>
  <c r="I130" i="21"/>
  <c r="N129" i="21"/>
  <c r="I129" i="21"/>
  <c r="N128" i="21"/>
  <c r="I128" i="21"/>
  <c r="O127" i="21"/>
  <c r="N127" i="21"/>
  <c r="I127" i="21"/>
  <c r="N126" i="21"/>
  <c r="I126" i="21"/>
  <c r="O126" i="21" s="1"/>
  <c r="N125" i="21"/>
  <c r="I125" i="21"/>
  <c r="N124" i="21"/>
  <c r="I124" i="21"/>
  <c r="N123" i="21"/>
  <c r="I123" i="21"/>
  <c r="N122" i="21"/>
  <c r="I122" i="21"/>
  <c r="N121" i="21"/>
  <c r="I121" i="21"/>
  <c r="N116" i="21"/>
  <c r="I116" i="21"/>
  <c r="N115" i="21"/>
  <c r="O115" i="21" s="1"/>
  <c r="I115" i="21"/>
  <c r="N114" i="21"/>
  <c r="O114" i="21" s="1"/>
  <c r="I114" i="21"/>
  <c r="N113" i="21"/>
  <c r="O113" i="21" s="1"/>
  <c r="I113" i="21"/>
  <c r="N112" i="21"/>
  <c r="I112" i="21"/>
  <c r="P111" i="21"/>
  <c r="N111" i="21"/>
  <c r="I111" i="21"/>
  <c r="N110" i="21"/>
  <c r="I110" i="21"/>
  <c r="N109" i="21"/>
  <c r="O109" i="21" s="1"/>
  <c r="I109" i="21"/>
  <c r="N108" i="21"/>
  <c r="O108" i="21" s="1"/>
  <c r="I108" i="21"/>
  <c r="N107" i="21"/>
  <c r="I107" i="21"/>
  <c r="N106" i="21"/>
  <c r="I106" i="21"/>
  <c r="N105" i="21"/>
  <c r="I105" i="21"/>
  <c r="O105" i="21" s="1"/>
  <c r="N104" i="21"/>
  <c r="I104" i="21"/>
  <c r="N103" i="21"/>
  <c r="O103" i="21" s="1"/>
  <c r="I103" i="21"/>
  <c r="N102" i="21"/>
  <c r="O102" i="21" s="1"/>
  <c r="I102" i="21"/>
  <c r="N101" i="21"/>
  <c r="I101" i="21"/>
  <c r="N100" i="21"/>
  <c r="O100" i="21" s="1"/>
  <c r="I100" i="21"/>
  <c r="N99" i="21"/>
  <c r="O99" i="21" s="1"/>
  <c r="I99" i="21"/>
  <c r="N98" i="21"/>
  <c r="O98" i="21" s="1"/>
  <c r="I98" i="21"/>
  <c r="N97" i="21"/>
  <c r="I97" i="21"/>
  <c r="O97" i="21" s="1"/>
  <c r="N96" i="21"/>
  <c r="I96" i="21"/>
  <c r="N95" i="21"/>
  <c r="I95" i="21"/>
  <c r="N94" i="21"/>
  <c r="O94" i="21" s="1"/>
  <c r="I94" i="21"/>
  <c r="N93" i="21"/>
  <c r="O93" i="21" s="1"/>
  <c r="I93" i="21"/>
  <c r="N92" i="21"/>
  <c r="I92" i="21"/>
  <c r="N91" i="21"/>
  <c r="I91" i="21"/>
  <c r="N90" i="21"/>
  <c r="O90" i="21" s="1"/>
  <c r="I90" i="21"/>
  <c r="N89" i="21"/>
  <c r="O89" i="21" s="1"/>
  <c r="I89" i="21"/>
  <c r="N88" i="21"/>
  <c r="I88" i="21"/>
  <c r="N87" i="21"/>
  <c r="O87" i="21" s="1"/>
  <c r="I87" i="21"/>
  <c r="N86" i="21"/>
  <c r="I86" i="21"/>
  <c r="N85" i="21"/>
  <c r="O85" i="21" s="1"/>
  <c r="I85" i="21"/>
  <c r="N84" i="21"/>
  <c r="O84" i="21" s="1"/>
  <c r="I84" i="21"/>
  <c r="N83" i="21"/>
  <c r="O83" i="21" s="1"/>
  <c r="I83" i="21"/>
  <c r="N82" i="21"/>
  <c r="I82" i="21"/>
  <c r="N81" i="21"/>
  <c r="O81" i="21" s="1"/>
  <c r="I81" i="21"/>
  <c r="N80" i="21"/>
  <c r="I80" i="21"/>
  <c r="N79" i="21"/>
  <c r="O79" i="21" s="1"/>
  <c r="I79" i="21"/>
  <c r="N78" i="21"/>
  <c r="O78" i="21" s="1"/>
  <c r="I78" i="21"/>
  <c r="N77" i="21"/>
  <c r="I77" i="21"/>
  <c r="N76" i="21"/>
  <c r="I76" i="21"/>
  <c r="N75" i="21"/>
  <c r="O75" i="21" s="1"/>
  <c r="I75" i="21"/>
  <c r="N74" i="21"/>
  <c r="O74" i="21" s="1"/>
  <c r="I74" i="21"/>
  <c r="N73" i="21"/>
  <c r="I73" i="21"/>
  <c r="N72" i="21"/>
  <c r="I72" i="21"/>
  <c r="N71" i="21"/>
  <c r="I71" i="21"/>
  <c r="N70" i="21"/>
  <c r="O70" i="21" s="1"/>
  <c r="I70" i="21"/>
  <c r="N69" i="21"/>
  <c r="O69" i="21" s="1"/>
  <c r="I69" i="21"/>
  <c r="N68" i="21"/>
  <c r="O68" i="21" s="1"/>
  <c r="I68" i="21"/>
  <c r="N67" i="21"/>
  <c r="I67" i="21"/>
  <c r="N66" i="21"/>
  <c r="O66" i="21" s="1"/>
  <c r="I66" i="21"/>
  <c r="O65" i="21"/>
  <c r="N65" i="21"/>
  <c r="I65" i="21"/>
  <c r="N64" i="21"/>
  <c r="I64" i="21"/>
  <c r="O64" i="21" s="1"/>
  <c r="N63" i="21"/>
  <c r="O63" i="21" s="1"/>
  <c r="I63" i="21"/>
  <c r="M58" i="21"/>
  <c r="L58" i="21"/>
  <c r="K58" i="21"/>
  <c r="J58" i="21"/>
  <c r="N58" i="21" s="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N53" i="21"/>
  <c r="O53" i="21" s="1"/>
  <c r="I53" i="21"/>
  <c r="N52" i="21"/>
  <c r="I52" i="21"/>
  <c r="N51" i="21"/>
  <c r="I51" i="21"/>
  <c r="N50" i="21"/>
  <c r="I50" i="21"/>
  <c r="N49" i="21"/>
  <c r="O49" i="21" s="1"/>
  <c r="I49" i="21"/>
  <c r="N48" i="21"/>
  <c r="I48" i="21"/>
  <c r="N47" i="21"/>
  <c r="I47" i="21"/>
  <c r="N46" i="21"/>
  <c r="I46" i="21"/>
  <c r="N45" i="21"/>
  <c r="O45" i="21" s="1"/>
  <c r="I45" i="21"/>
  <c r="N44" i="21"/>
  <c r="I44" i="21"/>
  <c r="O44" i="21" s="1"/>
  <c r="N43" i="21"/>
  <c r="I43" i="21"/>
  <c r="N42" i="21"/>
  <c r="I42" i="21"/>
  <c r="O42" i="21" s="1"/>
  <c r="N41" i="21"/>
  <c r="O41" i="21" s="1"/>
  <c r="I41" i="21"/>
  <c r="N40" i="21"/>
  <c r="O40" i="21" s="1"/>
  <c r="I40" i="21"/>
  <c r="N39" i="21"/>
  <c r="I39" i="21"/>
  <c r="N38" i="21"/>
  <c r="I38" i="21"/>
  <c r="O37" i="21"/>
  <c r="N37" i="21"/>
  <c r="I37" i="21"/>
  <c r="N36" i="21"/>
  <c r="I36" i="21"/>
  <c r="O36" i="21" s="1"/>
  <c r="N35" i="21"/>
  <c r="I35" i="21"/>
  <c r="N34" i="21"/>
  <c r="I34" i="21"/>
  <c r="O34" i="21" s="1"/>
  <c r="N33" i="21"/>
  <c r="I33" i="21"/>
  <c r="N32" i="21"/>
  <c r="I32" i="21"/>
  <c r="N31" i="21"/>
  <c r="I31" i="21"/>
  <c r="N30" i="21"/>
  <c r="O30" i="21" s="1"/>
  <c r="I30" i="21"/>
  <c r="N29" i="21"/>
  <c r="I29" i="21"/>
  <c r="O29" i="21" s="1"/>
  <c r="N28" i="21"/>
  <c r="I28" i="21"/>
  <c r="O28" i="21" s="1"/>
  <c r="N27" i="21"/>
  <c r="I27" i="21"/>
  <c r="N26" i="21"/>
  <c r="I26" i="21"/>
  <c r="O26" i="21" s="1"/>
  <c r="N25" i="21"/>
  <c r="O25" i="21" s="1"/>
  <c r="I25" i="21"/>
  <c r="N24" i="21"/>
  <c r="I24" i="21"/>
  <c r="N23" i="21"/>
  <c r="I23" i="21"/>
  <c r="N22" i="21"/>
  <c r="O22" i="21" s="1"/>
  <c r="I22" i="21"/>
  <c r="N21" i="21"/>
  <c r="I21" i="21"/>
  <c r="N20" i="21"/>
  <c r="I20" i="21"/>
  <c r="O20" i="21" s="1"/>
  <c r="N19" i="21"/>
  <c r="O19" i="21" s="1"/>
  <c r="I19" i="21"/>
  <c r="N18" i="21"/>
  <c r="I18" i="21"/>
  <c r="O18" i="21" s="1"/>
  <c r="N17" i="21"/>
  <c r="I17" i="21"/>
  <c r="N16" i="21"/>
  <c r="I16" i="21"/>
  <c r="N15" i="21"/>
  <c r="O15" i="21" s="1"/>
  <c r="I15" i="21"/>
  <c r="N14" i="21"/>
  <c r="I14" i="21"/>
  <c r="N13" i="21"/>
  <c r="I13" i="21"/>
  <c r="N12" i="21"/>
  <c r="I12" i="21"/>
  <c r="O12" i="21" s="1"/>
  <c r="N11" i="21"/>
  <c r="O11" i="21" s="1"/>
  <c r="I11" i="21"/>
  <c r="N10" i="21"/>
  <c r="I10" i="21"/>
  <c r="O10" i="21" s="1"/>
  <c r="N9" i="21"/>
  <c r="I9" i="21"/>
  <c r="N8" i="21"/>
  <c r="I8" i="21"/>
  <c r="N7" i="21"/>
  <c r="O7" i="21" s="1"/>
  <c r="I7" i="21"/>
  <c r="N6" i="21"/>
  <c r="O6" i="21" s="1"/>
  <c r="I6" i="21"/>
  <c r="N5" i="21"/>
  <c r="I5" i="2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N136" i="20" s="1"/>
  <c r="O136" i="20" s="1"/>
  <c r="H136" i="20"/>
  <c r="G136" i="20"/>
  <c r="F136" i="20"/>
  <c r="E136" i="20"/>
  <c r="D136" i="20"/>
  <c r="C136" i="20"/>
  <c r="I136" i="20" s="1"/>
  <c r="N135" i="20"/>
  <c r="O135" i="20" s="1"/>
  <c r="I135" i="20"/>
  <c r="N134" i="20"/>
  <c r="I134" i="20"/>
  <c r="N133" i="20"/>
  <c r="I133" i="20"/>
  <c r="N132" i="20"/>
  <c r="I132" i="20"/>
  <c r="N131" i="20"/>
  <c r="O131" i="20" s="1"/>
  <c r="I131" i="20"/>
  <c r="N130" i="20"/>
  <c r="I130" i="20"/>
  <c r="N129" i="20"/>
  <c r="I129" i="20"/>
  <c r="N128" i="20"/>
  <c r="I128" i="20"/>
  <c r="O127" i="20"/>
  <c r="N127" i="20"/>
  <c r="I127" i="20"/>
  <c r="N126" i="20"/>
  <c r="O126" i="20" s="1"/>
  <c r="I126" i="20"/>
  <c r="N125" i="20"/>
  <c r="I125" i="20"/>
  <c r="N124" i="20"/>
  <c r="I124" i="20"/>
  <c r="N123" i="20"/>
  <c r="I123" i="20"/>
  <c r="N122" i="20"/>
  <c r="O122" i="20" s="1"/>
  <c r="I122" i="20"/>
  <c r="N121" i="20"/>
  <c r="I121" i="20"/>
  <c r="N116" i="20"/>
  <c r="I116" i="20"/>
  <c r="N115" i="20"/>
  <c r="I115" i="20"/>
  <c r="N114" i="20"/>
  <c r="O114" i="20" s="1"/>
  <c r="I114" i="20"/>
  <c r="N113" i="20"/>
  <c r="I113" i="20"/>
  <c r="N112" i="20"/>
  <c r="I112" i="20"/>
  <c r="P111" i="20"/>
  <c r="N111" i="20"/>
  <c r="O111" i="20" s="1"/>
  <c r="I111" i="20"/>
  <c r="N110" i="20"/>
  <c r="I110" i="20"/>
  <c r="N109" i="20"/>
  <c r="I109" i="20"/>
  <c r="N108" i="20"/>
  <c r="O108" i="20" s="1"/>
  <c r="I108" i="20"/>
  <c r="N107" i="20"/>
  <c r="O107" i="20" s="1"/>
  <c r="I107" i="20"/>
  <c r="N106" i="20"/>
  <c r="I106" i="20"/>
  <c r="N105" i="20"/>
  <c r="I105" i="20"/>
  <c r="O105" i="20" s="1"/>
  <c r="N104" i="20"/>
  <c r="I104" i="20"/>
  <c r="N103" i="20"/>
  <c r="O103" i="20" s="1"/>
  <c r="I103" i="20"/>
  <c r="N102" i="20"/>
  <c r="I102" i="20"/>
  <c r="N101" i="20"/>
  <c r="I101" i="20"/>
  <c r="N100" i="20"/>
  <c r="I100" i="20"/>
  <c r="N99" i="20"/>
  <c r="O99" i="20" s="1"/>
  <c r="I99" i="20"/>
  <c r="N98" i="20"/>
  <c r="I98" i="20"/>
  <c r="N97" i="20"/>
  <c r="O97" i="20" s="1"/>
  <c r="I97" i="20"/>
  <c r="N96" i="20"/>
  <c r="O96" i="20" s="1"/>
  <c r="I96" i="20"/>
  <c r="N95" i="20"/>
  <c r="I95" i="20"/>
  <c r="N94" i="20"/>
  <c r="I94" i="20"/>
  <c r="N93" i="20"/>
  <c r="O93" i="20" s="1"/>
  <c r="I93" i="20"/>
  <c r="N92" i="20"/>
  <c r="O92" i="20" s="1"/>
  <c r="I92" i="20"/>
  <c r="N91" i="20"/>
  <c r="I91" i="20"/>
  <c r="N90" i="20"/>
  <c r="I90" i="20"/>
  <c r="N89" i="20"/>
  <c r="O89" i="20" s="1"/>
  <c r="I89" i="20"/>
  <c r="N88" i="20"/>
  <c r="O88" i="20" s="1"/>
  <c r="I88" i="20"/>
  <c r="N87" i="20"/>
  <c r="I87" i="20"/>
  <c r="N86" i="20"/>
  <c r="I86" i="20"/>
  <c r="N85" i="20"/>
  <c r="I85" i="20"/>
  <c r="N84" i="20"/>
  <c r="O84" i="20" s="1"/>
  <c r="I84" i="20"/>
  <c r="N83" i="20"/>
  <c r="I83" i="20"/>
  <c r="N82" i="20"/>
  <c r="I82" i="20"/>
  <c r="N81" i="20"/>
  <c r="I81" i="20"/>
  <c r="N80" i="20"/>
  <c r="I80" i="20"/>
  <c r="N79" i="20"/>
  <c r="I79" i="20"/>
  <c r="N78" i="20"/>
  <c r="O78" i="20" s="1"/>
  <c r="I78" i="20"/>
  <c r="N77" i="20"/>
  <c r="O77" i="20" s="1"/>
  <c r="I77" i="20"/>
  <c r="N76" i="20"/>
  <c r="I76" i="20"/>
  <c r="N75" i="20"/>
  <c r="I75" i="20"/>
  <c r="N74" i="20"/>
  <c r="O74" i="20" s="1"/>
  <c r="I74" i="20"/>
  <c r="O73" i="20"/>
  <c r="N73" i="20"/>
  <c r="I73" i="20"/>
  <c r="N72" i="20"/>
  <c r="I72" i="20"/>
  <c r="N71" i="20"/>
  <c r="I71" i="20"/>
  <c r="N70" i="20"/>
  <c r="I70" i="20"/>
  <c r="N69" i="20"/>
  <c r="O69" i="20" s="1"/>
  <c r="I69" i="20"/>
  <c r="N68" i="20"/>
  <c r="I68" i="20"/>
  <c r="N67" i="20"/>
  <c r="I67" i="20"/>
  <c r="N66" i="20"/>
  <c r="I66" i="20"/>
  <c r="N65" i="20"/>
  <c r="I65" i="20"/>
  <c r="O65" i="20" s="1"/>
  <c r="N64" i="20"/>
  <c r="I64" i="20"/>
  <c r="N63" i="20"/>
  <c r="O63" i="20" s="1"/>
  <c r="I63" i="20"/>
  <c r="M58" i="20"/>
  <c r="L58" i="20"/>
  <c r="K58" i="20"/>
  <c r="J58" i="20"/>
  <c r="N58" i="20" s="1"/>
  <c r="H58" i="20"/>
  <c r="G58" i="20"/>
  <c r="I58" i="20" s="1"/>
  <c r="F58" i="20"/>
  <c r="E58" i="20"/>
  <c r="D58" i="20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N54" i="20"/>
  <c r="I54" i="20"/>
  <c r="P53" i="20"/>
  <c r="N53" i="20"/>
  <c r="O53" i="20" s="1"/>
  <c r="I53" i="20"/>
  <c r="N52" i="20"/>
  <c r="I52" i="20"/>
  <c r="N51" i="20"/>
  <c r="I51" i="20"/>
  <c r="N50" i="20"/>
  <c r="I50" i="20"/>
  <c r="O50" i="20" s="1"/>
  <c r="N49" i="20"/>
  <c r="O49" i="20" s="1"/>
  <c r="I49" i="20"/>
  <c r="N48" i="20"/>
  <c r="I48" i="20"/>
  <c r="N47" i="20"/>
  <c r="I47" i="20"/>
  <c r="N46" i="20"/>
  <c r="I46" i="20"/>
  <c r="N45" i="20"/>
  <c r="O45" i="20" s="1"/>
  <c r="I45" i="20"/>
  <c r="N44" i="20"/>
  <c r="O44" i="20" s="1"/>
  <c r="I44" i="20"/>
  <c r="N43" i="20"/>
  <c r="I43" i="20"/>
  <c r="N42" i="20"/>
  <c r="I42" i="20"/>
  <c r="O42" i="20" s="1"/>
  <c r="N41" i="20"/>
  <c r="O41" i="20" s="1"/>
  <c r="I41" i="20"/>
  <c r="N40" i="20"/>
  <c r="O40" i="20" s="1"/>
  <c r="I40" i="20"/>
  <c r="N39" i="20"/>
  <c r="I39" i="20"/>
  <c r="N38" i="20"/>
  <c r="I38" i="20"/>
  <c r="N37" i="20"/>
  <c r="I37" i="20"/>
  <c r="N36" i="20"/>
  <c r="I36" i="20"/>
  <c r="N35" i="20"/>
  <c r="I35" i="20"/>
  <c r="N34" i="20"/>
  <c r="I34" i="20"/>
  <c r="O34" i="20" s="1"/>
  <c r="N33" i="20"/>
  <c r="I33" i="20"/>
  <c r="N32" i="20"/>
  <c r="I32" i="20"/>
  <c r="N31" i="20"/>
  <c r="I31" i="20"/>
  <c r="N30" i="20"/>
  <c r="O30" i="20" s="1"/>
  <c r="I30" i="20"/>
  <c r="N29" i="20"/>
  <c r="I29" i="20"/>
  <c r="N28" i="20"/>
  <c r="I28" i="20"/>
  <c r="N27" i="20"/>
  <c r="I27" i="20"/>
  <c r="N26" i="20"/>
  <c r="I26" i="20"/>
  <c r="O26" i="20" s="1"/>
  <c r="N25" i="20"/>
  <c r="O25" i="20" s="1"/>
  <c r="I25" i="20"/>
  <c r="N24" i="20"/>
  <c r="I24" i="20"/>
  <c r="N23" i="20"/>
  <c r="I23" i="20"/>
  <c r="N22" i="20"/>
  <c r="O22" i="20" s="1"/>
  <c r="I22" i="20"/>
  <c r="N21" i="20"/>
  <c r="I21" i="20"/>
  <c r="N20" i="20"/>
  <c r="I20" i="20"/>
  <c r="N19" i="20"/>
  <c r="O19" i="20" s="1"/>
  <c r="I19" i="20"/>
  <c r="N18" i="20"/>
  <c r="I18" i="20"/>
  <c r="O18" i="20" s="1"/>
  <c r="N17" i="20"/>
  <c r="I17" i="20"/>
  <c r="N16" i="20"/>
  <c r="I16" i="20"/>
  <c r="N15" i="20"/>
  <c r="O15" i="20" s="1"/>
  <c r="I15" i="20"/>
  <c r="N14" i="20"/>
  <c r="I14" i="20"/>
  <c r="N13" i="20"/>
  <c r="I13" i="20"/>
  <c r="N12" i="20"/>
  <c r="I12" i="20"/>
  <c r="N11" i="20"/>
  <c r="O11" i="20" s="1"/>
  <c r="I11" i="20"/>
  <c r="N10" i="20"/>
  <c r="I10" i="20"/>
  <c r="O10" i="20" s="1"/>
  <c r="N9" i="20"/>
  <c r="I9" i="20"/>
  <c r="N8" i="20"/>
  <c r="I8" i="20"/>
  <c r="N7" i="20"/>
  <c r="O7" i="20" s="1"/>
  <c r="I7" i="20"/>
  <c r="N6" i="20"/>
  <c r="O6" i="20" s="1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H136" i="19"/>
  <c r="G136" i="19"/>
  <c r="F136" i="19"/>
  <c r="E136" i="19"/>
  <c r="D136" i="19"/>
  <c r="C136" i="19"/>
  <c r="I136" i="19" s="1"/>
  <c r="O135" i="19"/>
  <c r="N135" i="19"/>
  <c r="I135" i="19"/>
  <c r="N134" i="19"/>
  <c r="I134" i="19"/>
  <c r="O134" i="19" s="1"/>
  <c r="N133" i="19"/>
  <c r="O133" i="19" s="1"/>
  <c r="I133" i="19"/>
  <c r="N132" i="19"/>
  <c r="I132" i="19"/>
  <c r="N131" i="19"/>
  <c r="O131" i="19" s="1"/>
  <c r="I131" i="19"/>
  <c r="N130" i="19"/>
  <c r="I130" i="19"/>
  <c r="O130" i="19" s="1"/>
  <c r="N129" i="19"/>
  <c r="I129" i="19"/>
  <c r="N128" i="19"/>
  <c r="O128" i="19" s="1"/>
  <c r="I128" i="19"/>
  <c r="N127" i="19"/>
  <c r="I127" i="19"/>
  <c r="N126" i="19"/>
  <c r="I126" i="19"/>
  <c r="O126" i="19" s="1"/>
  <c r="N125" i="19"/>
  <c r="I125" i="19"/>
  <c r="N124" i="19"/>
  <c r="O124" i="19" s="1"/>
  <c r="I124" i="19"/>
  <c r="N123" i="19"/>
  <c r="O123" i="19" s="1"/>
  <c r="I123" i="19"/>
  <c r="N122" i="19"/>
  <c r="I122" i="19"/>
  <c r="O122" i="19" s="1"/>
  <c r="N121" i="19"/>
  <c r="O121" i="19" s="1"/>
  <c r="I121" i="19"/>
  <c r="N116" i="19"/>
  <c r="I116" i="19"/>
  <c r="N115" i="19"/>
  <c r="O115" i="19" s="1"/>
  <c r="I115" i="19"/>
  <c r="N114" i="19"/>
  <c r="I114" i="19"/>
  <c r="N113" i="19"/>
  <c r="I113" i="19"/>
  <c r="N112" i="19"/>
  <c r="O112" i="19" s="1"/>
  <c r="I112" i="19"/>
  <c r="P111" i="19"/>
  <c r="N111" i="19"/>
  <c r="I111" i="19"/>
  <c r="N110" i="19"/>
  <c r="I110" i="19"/>
  <c r="N109" i="19"/>
  <c r="I109" i="19"/>
  <c r="N108" i="19"/>
  <c r="I108" i="19"/>
  <c r="O108" i="19" s="1"/>
  <c r="N107" i="19"/>
  <c r="O107" i="19" s="1"/>
  <c r="I107" i="19"/>
  <c r="N106" i="19"/>
  <c r="I106" i="19"/>
  <c r="N105" i="19"/>
  <c r="O105" i="19" s="1"/>
  <c r="I105" i="19"/>
  <c r="N104" i="19"/>
  <c r="I104" i="19"/>
  <c r="N103" i="19"/>
  <c r="I103" i="19"/>
  <c r="N102" i="19"/>
  <c r="I102" i="19"/>
  <c r="N101" i="19"/>
  <c r="O101" i="19" s="1"/>
  <c r="I101" i="19"/>
  <c r="O100" i="19"/>
  <c r="N100" i="19"/>
  <c r="I100" i="19"/>
  <c r="N99" i="19"/>
  <c r="I99" i="19"/>
  <c r="N98" i="19"/>
  <c r="O98" i="19" s="1"/>
  <c r="I98" i="19"/>
  <c r="N97" i="19"/>
  <c r="I97" i="19"/>
  <c r="O97" i="19" s="1"/>
  <c r="N96" i="19"/>
  <c r="I96" i="19"/>
  <c r="N95" i="19"/>
  <c r="O95" i="19" s="1"/>
  <c r="I95" i="19"/>
  <c r="N94" i="19"/>
  <c r="O94" i="19" s="1"/>
  <c r="I94" i="19"/>
  <c r="N93" i="19"/>
  <c r="I93" i="19"/>
  <c r="N92" i="19"/>
  <c r="I92" i="19"/>
  <c r="N91" i="19"/>
  <c r="O91" i="19" s="1"/>
  <c r="I91" i="19"/>
  <c r="N90" i="19"/>
  <c r="I90" i="19"/>
  <c r="N89" i="19"/>
  <c r="O89" i="19" s="1"/>
  <c r="I89" i="19"/>
  <c r="N88" i="19"/>
  <c r="I88" i="19"/>
  <c r="O88" i="19" s="1"/>
  <c r="N87" i="19"/>
  <c r="O87" i="19" s="1"/>
  <c r="I87" i="19"/>
  <c r="N86" i="19"/>
  <c r="I86" i="19"/>
  <c r="N85" i="19"/>
  <c r="I85" i="19"/>
  <c r="N84" i="19"/>
  <c r="O84" i="19" s="1"/>
  <c r="I84" i="19"/>
  <c r="N83" i="19"/>
  <c r="I83" i="19"/>
  <c r="N82" i="19"/>
  <c r="O82" i="19" s="1"/>
  <c r="I82" i="19"/>
  <c r="N81" i="19"/>
  <c r="I81" i="19"/>
  <c r="N80" i="19"/>
  <c r="I80" i="19"/>
  <c r="N79" i="19"/>
  <c r="I79" i="19"/>
  <c r="N78" i="19"/>
  <c r="I78" i="19"/>
  <c r="N77" i="19"/>
  <c r="I77" i="19"/>
  <c r="N76" i="19"/>
  <c r="I76" i="19"/>
  <c r="N75" i="19"/>
  <c r="O75" i="19" s="1"/>
  <c r="I75" i="19"/>
  <c r="N74" i="19"/>
  <c r="I74" i="19"/>
  <c r="O73" i="19"/>
  <c r="N73" i="19"/>
  <c r="I73" i="19"/>
  <c r="N72" i="19"/>
  <c r="I72" i="19"/>
  <c r="N71" i="19"/>
  <c r="I71" i="19"/>
  <c r="N70" i="19"/>
  <c r="I70" i="19"/>
  <c r="N69" i="19"/>
  <c r="O69" i="19" s="1"/>
  <c r="I69" i="19"/>
  <c r="O68" i="19"/>
  <c r="N68" i="19"/>
  <c r="I68" i="19"/>
  <c r="N67" i="19"/>
  <c r="I67" i="19"/>
  <c r="N66" i="19"/>
  <c r="O66" i="19" s="1"/>
  <c r="I66" i="19"/>
  <c r="N65" i="19"/>
  <c r="I65" i="19"/>
  <c r="N64" i="19"/>
  <c r="I64" i="19"/>
  <c r="O64" i="19" s="1"/>
  <c r="N63" i="19"/>
  <c r="I63" i="19"/>
  <c r="M58" i="19"/>
  <c r="L58" i="19"/>
  <c r="K58" i="19"/>
  <c r="J58" i="19"/>
  <c r="H58" i="19"/>
  <c r="G58" i="19"/>
  <c r="F58" i="19"/>
  <c r="E58" i="19"/>
  <c r="D58" i="19"/>
  <c r="C58" i="19"/>
  <c r="I58" i="19" s="1"/>
  <c r="N57" i="19"/>
  <c r="M57" i="19"/>
  <c r="L57" i="19"/>
  <c r="K57" i="19"/>
  <c r="J57" i="19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O55" i="19" s="1"/>
  <c r="N54" i="19"/>
  <c r="I54" i="19"/>
  <c r="P53" i="19"/>
  <c r="N53" i="19"/>
  <c r="I53" i="19"/>
  <c r="O53" i="19" s="1"/>
  <c r="N52" i="19"/>
  <c r="I52" i="19"/>
  <c r="N51" i="19"/>
  <c r="I51" i="19"/>
  <c r="N50" i="19"/>
  <c r="I50" i="19"/>
  <c r="N49" i="19"/>
  <c r="I49" i="19"/>
  <c r="N48" i="19"/>
  <c r="I48" i="19"/>
  <c r="N47" i="19"/>
  <c r="O47" i="19" s="1"/>
  <c r="I47" i="19"/>
  <c r="N46" i="19"/>
  <c r="O46" i="19" s="1"/>
  <c r="I46" i="19"/>
  <c r="N45" i="19"/>
  <c r="I45" i="19"/>
  <c r="O45" i="19" s="1"/>
  <c r="N44" i="19"/>
  <c r="I44" i="19"/>
  <c r="N43" i="19"/>
  <c r="I43" i="19"/>
  <c r="N42" i="19"/>
  <c r="I42" i="19"/>
  <c r="N41" i="19"/>
  <c r="O41" i="19" s="1"/>
  <c r="I41" i="19"/>
  <c r="O40" i="19"/>
  <c r="N40" i="19"/>
  <c r="I40" i="19"/>
  <c r="N39" i="19"/>
  <c r="O39" i="19" s="1"/>
  <c r="I39" i="19"/>
  <c r="N38" i="19"/>
  <c r="I38" i="19"/>
  <c r="N37" i="19"/>
  <c r="I37" i="19"/>
  <c r="O37" i="19" s="1"/>
  <c r="N36" i="19"/>
  <c r="I36" i="19"/>
  <c r="O36" i="19" s="1"/>
  <c r="N35" i="19"/>
  <c r="I35" i="19"/>
  <c r="N34" i="19"/>
  <c r="I34" i="19"/>
  <c r="N33" i="19"/>
  <c r="I33" i="19"/>
  <c r="N32" i="19"/>
  <c r="I32" i="19"/>
  <c r="O32" i="19" s="1"/>
  <c r="N31" i="19"/>
  <c r="I31" i="19"/>
  <c r="N30" i="19"/>
  <c r="I30" i="19"/>
  <c r="N29" i="19"/>
  <c r="O29" i="19" s="1"/>
  <c r="I29" i="19"/>
  <c r="N28" i="19"/>
  <c r="I28" i="19"/>
  <c r="N27" i="19"/>
  <c r="I27" i="19"/>
  <c r="N26" i="19"/>
  <c r="I26" i="19"/>
  <c r="O26" i="19" s="1"/>
  <c r="N25" i="19"/>
  <c r="I25" i="19"/>
  <c r="N24" i="19"/>
  <c r="I24" i="19"/>
  <c r="N23" i="19"/>
  <c r="I23" i="19"/>
  <c r="N22" i="19"/>
  <c r="O22" i="19" s="1"/>
  <c r="I22" i="19"/>
  <c r="N21" i="19"/>
  <c r="I21" i="19"/>
  <c r="N20" i="19"/>
  <c r="I20" i="19"/>
  <c r="N19" i="19"/>
  <c r="I19" i="19"/>
  <c r="N18" i="19"/>
  <c r="I18" i="19"/>
  <c r="O18" i="19" s="1"/>
  <c r="N17" i="19"/>
  <c r="I17" i="19"/>
  <c r="N16" i="19"/>
  <c r="I16" i="19"/>
  <c r="N15" i="19"/>
  <c r="O15" i="19" s="1"/>
  <c r="I15" i="19"/>
  <c r="N14" i="19"/>
  <c r="O14" i="19" s="1"/>
  <c r="I14" i="19"/>
  <c r="N13" i="19"/>
  <c r="I13" i="19"/>
  <c r="N12" i="19"/>
  <c r="I12" i="19"/>
  <c r="N11" i="19"/>
  <c r="I11" i="19"/>
  <c r="N10" i="19"/>
  <c r="I10" i="19"/>
  <c r="O10" i="19" s="1"/>
  <c r="N9" i="19"/>
  <c r="I9" i="19"/>
  <c r="O8" i="19"/>
  <c r="N8" i="19"/>
  <c r="I8" i="19"/>
  <c r="N7" i="19"/>
  <c r="O7" i="19" s="1"/>
  <c r="I7" i="19"/>
  <c r="N6" i="19"/>
  <c r="I6" i="19"/>
  <c r="N5" i="19"/>
  <c r="I5" i="19"/>
  <c r="O5" i="19" s="1"/>
  <c r="M138" i="18"/>
  <c r="L138" i="18"/>
  <c r="K138" i="18"/>
  <c r="J138" i="18"/>
  <c r="N138" i="18" s="1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H136" i="18"/>
  <c r="G136" i="18"/>
  <c r="F136" i="18"/>
  <c r="E136" i="18"/>
  <c r="D136" i="18"/>
  <c r="C136" i="18"/>
  <c r="N135" i="18"/>
  <c r="O135" i="18" s="1"/>
  <c r="I135" i="18"/>
  <c r="N134" i="18"/>
  <c r="O134" i="18" s="1"/>
  <c r="I134" i="18"/>
  <c r="N133" i="18"/>
  <c r="I133" i="18"/>
  <c r="N132" i="18"/>
  <c r="I132" i="18"/>
  <c r="N131" i="18"/>
  <c r="O131" i="18" s="1"/>
  <c r="I131" i="18"/>
  <c r="N130" i="18"/>
  <c r="O130" i="18" s="1"/>
  <c r="I130" i="18"/>
  <c r="N129" i="18"/>
  <c r="I129" i="18"/>
  <c r="N128" i="18"/>
  <c r="I128" i="18"/>
  <c r="O127" i="18"/>
  <c r="N127" i="18"/>
  <c r="I127" i="18"/>
  <c r="N126" i="18"/>
  <c r="I126" i="18"/>
  <c r="N125" i="18"/>
  <c r="O125" i="18" s="1"/>
  <c r="I125" i="18"/>
  <c r="N124" i="18"/>
  <c r="I124" i="18"/>
  <c r="N123" i="18"/>
  <c r="O123" i="18" s="1"/>
  <c r="I123" i="18"/>
  <c r="N122" i="18"/>
  <c r="I122" i="18"/>
  <c r="N121" i="18"/>
  <c r="O121" i="18" s="1"/>
  <c r="I121" i="18"/>
  <c r="N116" i="18"/>
  <c r="I116" i="18"/>
  <c r="N115" i="18"/>
  <c r="I115" i="18"/>
  <c r="N114" i="18"/>
  <c r="I114" i="18"/>
  <c r="N113" i="18"/>
  <c r="O113" i="18" s="1"/>
  <c r="I113" i="18"/>
  <c r="N112" i="18"/>
  <c r="I112" i="18"/>
  <c r="P111" i="18"/>
  <c r="N111" i="18"/>
  <c r="I111" i="18"/>
  <c r="N110" i="18"/>
  <c r="I110" i="18"/>
  <c r="N109" i="18"/>
  <c r="I109" i="18"/>
  <c r="N108" i="18"/>
  <c r="O108" i="18" s="1"/>
  <c r="I108" i="18"/>
  <c r="N107" i="18"/>
  <c r="I107" i="18"/>
  <c r="N106" i="18"/>
  <c r="I106" i="18"/>
  <c r="N105" i="18"/>
  <c r="I105" i="18"/>
  <c r="N104" i="18"/>
  <c r="I104" i="18"/>
  <c r="N103" i="18"/>
  <c r="I103" i="18"/>
  <c r="N102" i="18"/>
  <c r="O102" i="18" s="1"/>
  <c r="I102" i="18"/>
  <c r="N101" i="18"/>
  <c r="I101" i="18"/>
  <c r="N100" i="18"/>
  <c r="I100" i="18"/>
  <c r="N99" i="18"/>
  <c r="I99" i="18"/>
  <c r="N98" i="18"/>
  <c r="O98" i="18" s="1"/>
  <c r="I98" i="18"/>
  <c r="O97" i="18"/>
  <c r="N97" i="18"/>
  <c r="I97" i="18"/>
  <c r="N96" i="18"/>
  <c r="I96" i="18"/>
  <c r="N95" i="18"/>
  <c r="I95" i="18"/>
  <c r="N94" i="18"/>
  <c r="I94" i="18"/>
  <c r="N93" i="18"/>
  <c r="O93" i="18" s="1"/>
  <c r="I93" i="18"/>
  <c r="N92" i="18"/>
  <c r="I92" i="18"/>
  <c r="N91" i="18"/>
  <c r="I91" i="18"/>
  <c r="N90" i="18"/>
  <c r="I90" i="18"/>
  <c r="N89" i="18"/>
  <c r="O89" i="18" s="1"/>
  <c r="I89" i="18"/>
  <c r="N88" i="18"/>
  <c r="I88" i="18"/>
  <c r="N87" i="18"/>
  <c r="O87" i="18" s="1"/>
  <c r="I87" i="18"/>
  <c r="N86" i="18"/>
  <c r="I86" i="18"/>
  <c r="N85" i="18"/>
  <c r="I85" i="18"/>
  <c r="N84" i="18"/>
  <c r="I84" i="18"/>
  <c r="N83" i="18"/>
  <c r="O83" i="18" s="1"/>
  <c r="I83" i="18"/>
  <c r="N82" i="18"/>
  <c r="I82" i="18"/>
  <c r="N81" i="18"/>
  <c r="I81" i="18"/>
  <c r="N80" i="18"/>
  <c r="I80" i="18"/>
  <c r="N79" i="18"/>
  <c r="I79" i="18"/>
  <c r="N78" i="18"/>
  <c r="O78" i="18" s="1"/>
  <c r="I78" i="18"/>
  <c r="N77" i="18"/>
  <c r="I77" i="18"/>
  <c r="N76" i="18"/>
  <c r="I76" i="18"/>
  <c r="N75" i="18"/>
  <c r="I75" i="18"/>
  <c r="N74" i="18"/>
  <c r="O74" i="18" s="1"/>
  <c r="I74" i="18"/>
  <c r="N73" i="18"/>
  <c r="I73" i="18"/>
  <c r="N72" i="18"/>
  <c r="I72" i="18"/>
  <c r="N71" i="18"/>
  <c r="I71" i="18"/>
  <c r="N70" i="18"/>
  <c r="I70" i="18"/>
  <c r="N69" i="18"/>
  <c r="I69" i="18"/>
  <c r="N68" i="18"/>
  <c r="I68" i="18"/>
  <c r="N67" i="18"/>
  <c r="I67" i="18"/>
  <c r="N66" i="18"/>
  <c r="I66" i="18"/>
  <c r="N65" i="18"/>
  <c r="I65" i="18"/>
  <c r="N64" i="18"/>
  <c r="I64" i="18"/>
  <c r="N63" i="18"/>
  <c r="O63" i="18" s="1"/>
  <c r="I63" i="18"/>
  <c r="M58" i="18"/>
  <c r="L58" i="18"/>
  <c r="K58" i="18"/>
  <c r="J58" i="18"/>
  <c r="N58" i="18" s="1"/>
  <c r="H58" i="18"/>
  <c r="G58" i="18"/>
  <c r="I58" i="18" s="1"/>
  <c r="F58" i="18"/>
  <c r="E58" i="18"/>
  <c r="D58" i="18"/>
  <c r="C58" i="18"/>
  <c r="M57" i="18"/>
  <c r="L57" i="18"/>
  <c r="K57" i="18"/>
  <c r="J57" i="18"/>
  <c r="N57" i="18" s="1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I55" i="18"/>
  <c r="N54" i="18"/>
  <c r="I54" i="18"/>
  <c r="P53" i="18"/>
  <c r="N53" i="18"/>
  <c r="O53" i="18" s="1"/>
  <c r="I53" i="18"/>
  <c r="N52" i="18"/>
  <c r="O52" i="18" s="1"/>
  <c r="I52" i="18"/>
  <c r="N51" i="18"/>
  <c r="I51" i="18"/>
  <c r="N50" i="18"/>
  <c r="I50" i="18"/>
  <c r="O50" i="18" s="1"/>
  <c r="N49" i="18"/>
  <c r="O49" i="18" s="1"/>
  <c r="I49" i="18"/>
  <c r="N48" i="18"/>
  <c r="O48" i="18" s="1"/>
  <c r="I48" i="18"/>
  <c r="N47" i="18"/>
  <c r="I47" i="18"/>
  <c r="N46" i="18"/>
  <c r="I46" i="18"/>
  <c r="N45" i="18"/>
  <c r="O45" i="18" s="1"/>
  <c r="I45" i="18"/>
  <c r="N44" i="18"/>
  <c r="I44" i="18"/>
  <c r="N43" i="18"/>
  <c r="I43" i="18"/>
  <c r="N42" i="18"/>
  <c r="I42" i="18"/>
  <c r="O42" i="18" s="1"/>
  <c r="N41" i="18"/>
  <c r="I41" i="18"/>
  <c r="N40" i="18"/>
  <c r="I40" i="18"/>
  <c r="N39" i="18"/>
  <c r="I39" i="18"/>
  <c r="N38" i="18"/>
  <c r="I38" i="18"/>
  <c r="O37" i="18"/>
  <c r="N37" i="18"/>
  <c r="I37" i="18"/>
  <c r="N36" i="18"/>
  <c r="I36" i="18"/>
  <c r="N35" i="18"/>
  <c r="I35" i="18"/>
  <c r="N34" i="18"/>
  <c r="I34" i="18"/>
  <c r="O34" i="18" s="1"/>
  <c r="N33" i="18"/>
  <c r="O33" i="18" s="1"/>
  <c r="I33" i="18"/>
  <c r="N32" i="18"/>
  <c r="I32" i="18"/>
  <c r="N31" i="18"/>
  <c r="I31" i="18"/>
  <c r="N30" i="18"/>
  <c r="O30" i="18" s="1"/>
  <c r="I30" i="18"/>
  <c r="O29" i="18"/>
  <c r="N29" i="18"/>
  <c r="I29" i="18"/>
  <c r="N28" i="18"/>
  <c r="I28" i="18"/>
  <c r="N27" i="18"/>
  <c r="I27" i="18"/>
  <c r="N26" i="18"/>
  <c r="I26" i="18"/>
  <c r="N25" i="18"/>
  <c r="I25" i="18"/>
  <c r="N24" i="18"/>
  <c r="I24" i="18"/>
  <c r="N23" i="18"/>
  <c r="I23" i="18"/>
  <c r="N22" i="18"/>
  <c r="I22" i="18"/>
  <c r="N21" i="18"/>
  <c r="I21" i="18"/>
  <c r="N20" i="18"/>
  <c r="I20" i="18"/>
  <c r="N19" i="18"/>
  <c r="O19" i="18" s="1"/>
  <c r="I19" i="18"/>
  <c r="N18" i="18"/>
  <c r="I18" i="18"/>
  <c r="N17" i="18"/>
  <c r="I17" i="18"/>
  <c r="N16" i="18"/>
  <c r="I16" i="18"/>
  <c r="N15" i="18"/>
  <c r="O15" i="18" s="1"/>
  <c r="I15" i="18"/>
  <c r="N14" i="18"/>
  <c r="O14" i="18" s="1"/>
  <c r="I14" i="18"/>
  <c r="N13" i="18"/>
  <c r="I13" i="18"/>
  <c r="N12" i="18"/>
  <c r="I12" i="18"/>
  <c r="N11" i="18"/>
  <c r="O11" i="18" s="1"/>
  <c r="I11" i="18"/>
  <c r="N10" i="18"/>
  <c r="I10" i="18"/>
  <c r="N9" i="18"/>
  <c r="I9" i="18"/>
  <c r="N8" i="18"/>
  <c r="I8" i="18"/>
  <c r="N7" i="18"/>
  <c r="O7" i="18" s="1"/>
  <c r="I7" i="18"/>
  <c r="N6" i="18"/>
  <c r="I6" i="18"/>
  <c r="N5" i="18"/>
  <c r="I5" i="18"/>
  <c r="M138" i="17"/>
  <c r="L138" i="17"/>
  <c r="K138" i="17"/>
  <c r="J138" i="17"/>
  <c r="N138" i="17" s="1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H136" i="17"/>
  <c r="G136" i="17"/>
  <c r="F136" i="17"/>
  <c r="E136" i="17"/>
  <c r="D136" i="17"/>
  <c r="C136" i="17"/>
  <c r="O135" i="17"/>
  <c r="N135" i="17"/>
  <c r="I135" i="17"/>
  <c r="N134" i="17"/>
  <c r="O134" i="17" s="1"/>
  <c r="I134" i="17"/>
  <c r="N133" i="17"/>
  <c r="I133" i="17"/>
  <c r="N132" i="17"/>
  <c r="I132" i="17"/>
  <c r="N131" i="17"/>
  <c r="O131" i="17" s="1"/>
  <c r="I131" i="17"/>
  <c r="N130" i="17"/>
  <c r="O130" i="17" s="1"/>
  <c r="I130" i="17"/>
  <c r="N129" i="17"/>
  <c r="I129" i="17"/>
  <c r="N128" i="17"/>
  <c r="I128" i="17"/>
  <c r="O127" i="17"/>
  <c r="N127" i="17"/>
  <c r="I127" i="17"/>
  <c r="N126" i="17"/>
  <c r="I126" i="17"/>
  <c r="N125" i="17"/>
  <c r="O125" i="17" s="1"/>
  <c r="I125" i="17"/>
  <c r="N124" i="17"/>
  <c r="O124" i="17" s="1"/>
  <c r="I124" i="17"/>
  <c r="N123" i="17"/>
  <c r="I123" i="17"/>
  <c r="N122" i="17"/>
  <c r="I122" i="17"/>
  <c r="N121" i="17"/>
  <c r="O121" i="17" s="1"/>
  <c r="I121" i="17"/>
  <c r="N116" i="17"/>
  <c r="I116" i="17"/>
  <c r="N115" i="17"/>
  <c r="I115" i="17"/>
  <c r="N114" i="17"/>
  <c r="I114" i="17"/>
  <c r="N113" i="17"/>
  <c r="O113" i="17" s="1"/>
  <c r="I113" i="17"/>
  <c r="N112" i="17"/>
  <c r="I112" i="17"/>
  <c r="P111" i="17"/>
  <c r="N111" i="17"/>
  <c r="I111" i="17"/>
  <c r="N110" i="17"/>
  <c r="I110" i="17"/>
  <c r="N109" i="17"/>
  <c r="O109" i="17" s="1"/>
  <c r="I109" i="17"/>
  <c r="N108" i="17"/>
  <c r="O108" i="17" s="1"/>
  <c r="I108" i="17"/>
  <c r="N107" i="17"/>
  <c r="I107" i="17"/>
  <c r="N106" i="17"/>
  <c r="I106" i="17"/>
  <c r="N105" i="17"/>
  <c r="I105" i="17"/>
  <c r="O105" i="17" s="1"/>
  <c r="N104" i="17"/>
  <c r="I104" i="17"/>
  <c r="N103" i="17"/>
  <c r="I103" i="17"/>
  <c r="N102" i="17"/>
  <c r="O102" i="17" s="1"/>
  <c r="I102" i="17"/>
  <c r="N101" i="17"/>
  <c r="I101" i="17"/>
  <c r="N100" i="17"/>
  <c r="I100" i="17"/>
  <c r="N99" i="17"/>
  <c r="I99" i="17"/>
  <c r="N98" i="17"/>
  <c r="O98" i="17" s="1"/>
  <c r="I98" i="17"/>
  <c r="N97" i="17"/>
  <c r="O97" i="17" s="1"/>
  <c r="I97" i="17"/>
  <c r="N96" i="17"/>
  <c r="I96" i="17"/>
  <c r="N95" i="17"/>
  <c r="I95" i="17"/>
  <c r="N94" i="17"/>
  <c r="O94" i="17" s="1"/>
  <c r="I94" i="17"/>
  <c r="N93" i="17"/>
  <c r="O93" i="17" s="1"/>
  <c r="I93" i="17"/>
  <c r="N92" i="17"/>
  <c r="I92" i="17"/>
  <c r="N91" i="17"/>
  <c r="I91" i="17"/>
  <c r="N90" i="17"/>
  <c r="O90" i="17" s="1"/>
  <c r="I90" i="17"/>
  <c r="O89" i="17"/>
  <c r="N89" i="17"/>
  <c r="I89" i="17"/>
  <c r="N88" i="17"/>
  <c r="I88" i="17"/>
  <c r="N87" i="17"/>
  <c r="O87" i="17" s="1"/>
  <c r="I87" i="17"/>
  <c r="N86" i="17"/>
  <c r="I86" i="17"/>
  <c r="N85" i="17"/>
  <c r="I85" i="17"/>
  <c r="N84" i="17"/>
  <c r="I84" i="17"/>
  <c r="N83" i="17"/>
  <c r="O83" i="17" s="1"/>
  <c r="I83" i="17"/>
  <c r="N82" i="17"/>
  <c r="I82" i="17"/>
  <c r="N81" i="17"/>
  <c r="I81" i="17"/>
  <c r="N80" i="17"/>
  <c r="I80" i="17"/>
  <c r="N79" i="17"/>
  <c r="O79" i="17" s="1"/>
  <c r="I79" i="17"/>
  <c r="N78" i="17"/>
  <c r="O78" i="17" s="1"/>
  <c r="I78" i="17"/>
  <c r="N77" i="17"/>
  <c r="I77" i="17"/>
  <c r="N76" i="17"/>
  <c r="I76" i="17"/>
  <c r="N75" i="17"/>
  <c r="O75" i="17" s="1"/>
  <c r="I75" i="17"/>
  <c r="N74" i="17"/>
  <c r="O74" i="17" s="1"/>
  <c r="I74" i="17"/>
  <c r="N73" i="17"/>
  <c r="I73" i="17"/>
  <c r="N72" i="17"/>
  <c r="O72" i="17" s="1"/>
  <c r="I72" i="17"/>
  <c r="N71" i="17"/>
  <c r="I71" i="17"/>
  <c r="N70" i="17"/>
  <c r="I70" i="17"/>
  <c r="N69" i="17"/>
  <c r="I69" i="17"/>
  <c r="N68" i="17"/>
  <c r="O68" i="17" s="1"/>
  <c r="I68" i="17"/>
  <c r="N67" i="17"/>
  <c r="I67" i="17"/>
  <c r="N66" i="17"/>
  <c r="I66" i="17"/>
  <c r="N65" i="17"/>
  <c r="I65" i="17"/>
  <c r="N64" i="17"/>
  <c r="O64" i="17" s="1"/>
  <c r="I64" i="17"/>
  <c r="N63" i="17"/>
  <c r="O63" i="17" s="1"/>
  <c r="I63" i="17"/>
  <c r="M58" i="17"/>
  <c r="L58" i="17"/>
  <c r="K58" i="17"/>
  <c r="J58" i="17"/>
  <c r="N58" i="17" s="1"/>
  <c r="H58" i="17"/>
  <c r="G58" i="17"/>
  <c r="I58" i="17" s="1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N54" i="17"/>
  <c r="I54" i="17"/>
  <c r="P53" i="17"/>
  <c r="N53" i="17"/>
  <c r="O53" i="17" s="1"/>
  <c r="I53" i="17"/>
  <c r="N52" i="17"/>
  <c r="O52" i="17" s="1"/>
  <c r="I52" i="17"/>
  <c r="N51" i="17"/>
  <c r="I51" i="17"/>
  <c r="N50" i="17"/>
  <c r="I50" i="17"/>
  <c r="N49" i="17"/>
  <c r="O49" i="17" s="1"/>
  <c r="I49" i="17"/>
  <c r="N48" i="17"/>
  <c r="O48" i="17" s="1"/>
  <c r="I48" i="17"/>
  <c r="N47" i="17"/>
  <c r="I47" i="17"/>
  <c r="N46" i="17"/>
  <c r="I46" i="17"/>
  <c r="N45" i="17"/>
  <c r="O45" i="17" s="1"/>
  <c r="I45" i="17"/>
  <c r="N44" i="17"/>
  <c r="I44" i="17"/>
  <c r="N43" i="17"/>
  <c r="I43" i="17"/>
  <c r="N42" i="17"/>
  <c r="I42" i="17"/>
  <c r="O42" i="17" s="1"/>
  <c r="N41" i="17"/>
  <c r="I41" i="17"/>
  <c r="N40" i="17"/>
  <c r="I40" i="17"/>
  <c r="N39" i="17"/>
  <c r="I39" i="17"/>
  <c r="N38" i="17"/>
  <c r="I38" i="17"/>
  <c r="N37" i="17"/>
  <c r="I37" i="17"/>
  <c r="N36" i="17"/>
  <c r="I36" i="17"/>
  <c r="N35" i="17"/>
  <c r="O35" i="17" s="1"/>
  <c r="I35" i="17"/>
  <c r="N34" i="17"/>
  <c r="I34" i="17"/>
  <c r="O34" i="17" s="1"/>
  <c r="N33" i="17"/>
  <c r="O33" i="17" s="1"/>
  <c r="I33" i="17"/>
  <c r="N32" i="17"/>
  <c r="I32" i="17"/>
  <c r="N31" i="17"/>
  <c r="I31" i="17"/>
  <c r="N30" i="17"/>
  <c r="O30" i="17" s="1"/>
  <c r="I30" i="17"/>
  <c r="N29" i="17"/>
  <c r="I29" i="17"/>
  <c r="N28" i="17"/>
  <c r="I28" i="17"/>
  <c r="N27" i="17"/>
  <c r="I27" i="17"/>
  <c r="N26" i="17"/>
  <c r="I26" i="17"/>
  <c r="O26" i="17" s="1"/>
  <c r="N25" i="17"/>
  <c r="I25" i="17"/>
  <c r="N24" i="17"/>
  <c r="I24" i="17"/>
  <c r="N23" i="17"/>
  <c r="I23" i="17"/>
  <c r="N22" i="17"/>
  <c r="I22" i="17"/>
  <c r="N21" i="17"/>
  <c r="I21" i="17"/>
  <c r="N20" i="17"/>
  <c r="I20" i="17"/>
  <c r="N19" i="17"/>
  <c r="O19" i="17" s="1"/>
  <c r="I19" i="17"/>
  <c r="N18" i="17"/>
  <c r="I18" i="17"/>
  <c r="O18" i="17" s="1"/>
  <c r="N17" i="17"/>
  <c r="I17" i="17"/>
  <c r="N16" i="17"/>
  <c r="I16" i="17"/>
  <c r="N15" i="17"/>
  <c r="O15" i="17" s="1"/>
  <c r="I15" i="17"/>
  <c r="N14" i="17"/>
  <c r="O14" i="17" s="1"/>
  <c r="I14" i="17"/>
  <c r="N13" i="17"/>
  <c r="I13" i="17"/>
  <c r="N12" i="17"/>
  <c r="I12" i="17"/>
  <c r="N11" i="17"/>
  <c r="I11" i="17"/>
  <c r="N10" i="17"/>
  <c r="I10" i="17"/>
  <c r="O10" i="17" s="1"/>
  <c r="N9" i="17"/>
  <c r="I9" i="17"/>
  <c r="N8" i="17"/>
  <c r="I8" i="17"/>
  <c r="N7" i="17"/>
  <c r="I7" i="17"/>
  <c r="N6" i="17"/>
  <c r="I6" i="17"/>
  <c r="N5" i="17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N136" i="16" s="1"/>
  <c r="H136" i="16"/>
  <c r="G136" i="16"/>
  <c r="F136" i="16"/>
  <c r="E136" i="16"/>
  <c r="D136" i="16"/>
  <c r="C136" i="16"/>
  <c r="N135" i="16"/>
  <c r="O135" i="16" s="1"/>
  <c r="I135" i="16"/>
  <c r="N134" i="16"/>
  <c r="O134" i="16" s="1"/>
  <c r="I134" i="16"/>
  <c r="N133" i="16"/>
  <c r="I133" i="16"/>
  <c r="N132" i="16"/>
  <c r="I132" i="16"/>
  <c r="N131" i="16"/>
  <c r="O131" i="16" s="1"/>
  <c r="I131" i="16"/>
  <c r="N130" i="16"/>
  <c r="O130" i="16" s="1"/>
  <c r="I130" i="16"/>
  <c r="N129" i="16"/>
  <c r="I129" i="16"/>
  <c r="O129" i="16" s="1"/>
  <c r="N128" i="16"/>
  <c r="I128" i="16"/>
  <c r="O127" i="16"/>
  <c r="N127" i="16"/>
  <c r="I127" i="16"/>
  <c r="N126" i="16"/>
  <c r="I126" i="16"/>
  <c r="N125" i="16"/>
  <c r="I125" i="16"/>
  <c r="N124" i="16"/>
  <c r="I124" i="16"/>
  <c r="N123" i="16"/>
  <c r="I123" i="16"/>
  <c r="N122" i="16"/>
  <c r="I122" i="16"/>
  <c r="N121" i="16"/>
  <c r="I121" i="16"/>
  <c r="O121" i="16" s="1"/>
  <c r="N116" i="16"/>
  <c r="I116" i="16"/>
  <c r="N115" i="16"/>
  <c r="O115" i="16" s="1"/>
  <c r="I115" i="16"/>
  <c r="N114" i="16"/>
  <c r="O114" i="16" s="1"/>
  <c r="I114" i="16"/>
  <c r="N113" i="16"/>
  <c r="O113" i="16" s="1"/>
  <c r="I113" i="16"/>
  <c r="N112" i="16"/>
  <c r="I112" i="16"/>
  <c r="O112" i="16" s="1"/>
  <c r="P111" i="16"/>
  <c r="N111" i="16"/>
  <c r="I111" i="16"/>
  <c r="N110" i="16"/>
  <c r="I110" i="16"/>
  <c r="N109" i="16"/>
  <c r="I109" i="16"/>
  <c r="N108" i="16"/>
  <c r="O108" i="16" s="1"/>
  <c r="I108" i="16"/>
  <c r="N107" i="16"/>
  <c r="I107" i="16"/>
  <c r="N106" i="16"/>
  <c r="I106" i="16"/>
  <c r="N105" i="16"/>
  <c r="I105" i="16"/>
  <c r="O105" i="16" s="1"/>
  <c r="N104" i="16"/>
  <c r="O104" i="16" s="1"/>
  <c r="I104" i="16"/>
  <c r="N103" i="16"/>
  <c r="O103" i="16" s="1"/>
  <c r="I103" i="16"/>
  <c r="N102" i="16"/>
  <c r="O102" i="16" s="1"/>
  <c r="I102" i="16"/>
  <c r="N101" i="16"/>
  <c r="I101" i="16"/>
  <c r="N100" i="16"/>
  <c r="O100" i="16" s="1"/>
  <c r="I100" i="16"/>
  <c r="N99" i="16"/>
  <c r="I99" i="16"/>
  <c r="N98" i="16"/>
  <c r="O98" i="16" s="1"/>
  <c r="I98" i="16"/>
  <c r="N97" i="16"/>
  <c r="O97" i="16" s="1"/>
  <c r="I97" i="16"/>
  <c r="N96" i="16"/>
  <c r="I96" i="16"/>
  <c r="N95" i="16"/>
  <c r="I95" i="16"/>
  <c r="N94" i="16"/>
  <c r="I94" i="16"/>
  <c r="N93" i="16"/>
  <c r="O93" i="16" s="1"/>
  <c r="I93" i="16"/>
  <c r="N92" i="16"/>
  <c r="I92" i="16"/>
  <c r="N91" i="16"/>
  <c r="I91" i="16"/>
  <c r="N90" i="16"/>
  <c r="I90" i="16"/>
  <c r="N89" i="16"/>
  <c r="O89" i="16" s="1"/>
  <c r="I89" i="16"/>
  <c r="N88" i="16"/>
  <c r="O88" i="16" s="1"/>
  <c r="I88" i="16"/>
  <c r="N87" i="16"/>
  <c r="O87" i="16" s="1"/>
  <c r="I87" i="16"/>
  <c r="N86" i="16"/>
  <c r="I86" i="16"/>
  <c r="N85" i="16"/>
  <c r="O85" i="16" s="1"/>
  <c r="I85" i="16"/>
  <c r="N84" i="16"/>
  <c r="O84" i="16" s="1"/>
  <c r="I84" i="16"/>
  <c r="N83" i="16"/>
  <c r="I83" i="16"/>
  <c r="O83" i="16" s="1"/>
  <c r="N82" i="16"/>
  <c r="I82" i="16"/>
  <c r="N81" i="16"/>
  <c r="I81" i="16"/>
  <c r="N80" i="16"/>
  <c r="I80" i="16"/>
  <c r="N79" i="16"/>
  <c r="I79" i="16"/>
  <c r="N78" i="16"/>
  <c r="O78" i="16" s="1"/>
  <c r="I78" i="16"/>
  <c r="N77" i="16"/>
  <c r="I77" i="16"/>
  <c r="N76" i="16"/>
  <c r="I76" i="16"/>
  <c r="N75" i="16"/>
  <c r="I75" i="16"/>
  <c r="O75" i="16" s="1"/>
  <c r="N74" i="16"/>
  <c r="O74" i="16" s="1"/>
  <c r="I74" i="16"/>
  <c r="N73" i="16"/>
  <c r="I73" i="16"/>
  <c r="N72" i="16"/>
  <c r="O72" i="16" s="1"/>
  <c r="I72" i="16"/>
  <c r="N71" i="16"/>
  <c r="I71" i="16"/>
  <c r="N70" i="16"/>
  <c r="O70" i="16" s="1"/>
  <c r="I70" i="16"/>
  <c r="N69" i="16"/>
  <c r="O69" i="16" s="1"/>
  <c r="I69" i="16"/>
  <c r="N68" i="16"/>
  <c r="O68" i="16" s="1"/>
  <c r="I68" i="16"/>
  <c r="N67" i="16"/>
  <c r="I67" i="16"/>
  <c r="O67" i="16" s="1"/>
  <c r="N66" i="16"/>
  <c r="O66" i="16" s="1"/>
  <c r="I66" i="16"/>
  <c r="N65" i="16"/>
  <c r="I65" i="16"/>
  <c r="N64" i="16"/>
  <c r="I64" i="16"/>
  <c r="N63" i="16"/>
  <c r="O63" i="16" s="1"/>
  <c r="I63" i="16"/>
  <c r="M58" i="16"/>
  <c r="L58" i="16"/>
  <c r="K58" i="16"/>
  <c r="J58" i="16"/>
  <c r="H58" i="16"/>
  <c r="G58" i="16"/>
  <c r="I58" i="16" s="1"/>
  <c r="F58" i="16"/>
  <c r="E58" i="16"/>
  <c r="D58" i="16"/>
  <c r="C58" i="16"/>
  <c r="M57" i="16"/>
  <c r="L57" i="16"/>
  <c r="K57" i="16"/>
  <c r="J57" i="16"/>
  <c r="N57" i="16" s="1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O55" i="16" s="1"/>
  <c r="I55" i="16"/>
  <c r="N54" i="16"/>
  <c r="I54" i="16"/>
  <c r="P53" i="16"/>
  <c r="N53" i="16"/>
  <c r="O53" i="16" s="1"/>
  <c r="I53" i="16"/>
  <c r="N52" i="16"/>
  <c r="O52" i="16" s="1"/>
  <c r="I52" i="16"/>
  <c r="N51" i="16"/>
  <c r="I51" i="16"/>
  <c r="N50" i="16"/>
  <c r="I50" i="16"/>
  <c r="N49" i="16"/>
  <c r="O49" i="16" s="1"/>
  <c r="I49" i="16"/>
  <c r="N48" i="16"/>
  <c r="O48" i="16" s="1"/>
  <c r="I48" i="16"/>
  <c r="N47" i="16"/>
  <c r="I47" i="16"/>
  <c r="N46" i="16"/>
  <c r="I46" i="16"/>
  <c r="N45" i="16"/>
  <c r="O45" i="16" s="1"/>
  <c r="I45" i="16"/>
  <c r="N44" i="16"/>
  <c r="I44" i="16"/>
  <c r="N43" i="16"/>
  <c r="I43" i="16"/>
  <c r="N42" i="16"/>
  <c r="I42" i="16"/>
  <c r="N41" i="16"/>
  <c r="I41" i="16"/>
  <c r="N40" i="16"/>
  <c r="I40" i="16"/>
  <c r="N39" i="16"/>
  <c r="I39" i="16"/>
  <c r="O39" i="16" s="1"/>
  <c r="N38" i="16"/>
  <c r="I38" i="16"/>
  <c r="N37" i="16"/>
  <c r="I37" i="16"/>
  <c r="N36" i="16"/>
  <c r="I36" i="16"/>
  <c r="N35" i="16"/>
  <c r="I35" i="16"/>
  <c r="N34" i="16"/>
  <c r="O34" i="16" s="1"/>
  <c r="I34" i="16"/>
  <c r="N33" i="16"/>
  <c r="O33" i="16" s="1"/>
  <c r="I33" i="16"/>
  <c r="N32" i="16"/>
  <c r="I32" i="16"/>
  <c r="N31" i="16"/>
  <c r="I31" i="16"/>
  <c r="O31" i="16" s="1"/>
  <c r="N30" i="16"/>
  <c r="O30" i="16" s="1"/>
  <c r="I30" i="16"/>
  <c r="N29" i="16"/>
  <c r="I29" i="16"/>
  <c r="N28" i="16"/>
  <c r="I28" i="16"/>
  <c r="N27" i="16"/>
  <c r="I27" i="16"/>
  <c r="N26" i="16"/>
  <c r="I26" i="16"/>
  <c r="N25" i="16"/>
  <c r="I25" i="16"/>
  <c r="N24" i="16"/>
  <c r="I24" i="16"/>
  <c r="N23" i="16"/>
  <c r="I23" i="16"/>
  <c r="O23" i="16" s="1"/>
  <c r="N22" i="16"/>
  <c r="I22" i="16"/>
  <c r="N21" i="16"/>
  <c r="I21" i="16"/>
  <c r="N20" i="16"/>
  <c r="I20" i="16"/>
  <c r="N19" i="16"/>
  <c r="O19" i="16" s="1"/>
  <c r="I19" i="16"/>
  <c r="N18" i="16"/>
  <c r="O18" i="16" s="1"/>
  <c r="I18" i="16"/>
  <c r="N17" i="16"/>
  <c r="I17" i="16"/>
  <c r="N16" i="16"/>
  <c r="I16" i="16"/>
  <c r="N15" i="16"/>
  <c r="I15" i="16"/>
  <c r="O15" i="16" s="1"/>
  <c r="N14" i="16"/>
  <c r="O14" i="16" s="1"/>
  <c r="I14" i="16"/>
  <c r="N13" i="16"/>
  <c r="I13" i="16"/>
  <c r="N12" i="16"/>
  <c r="I12" i="16"/>
  <c r="N11" i="16"/>
  <c r="I11" i="16"/>
  <c r="N10" i="16"/>
  <c r="I10" i="16"/>
  <c r="N9" i="16"/>
  <c r="I9" i="16"/>
  <c r="N8" i="16"/>
  <c r="I8" i="16"/>
  <c r="N7" i="16"/>
  <c r="I7" i="16"/>
  <c r="O7" i="16" s="1"/>
  <c r="N6" i="16"/>
  <c r="I6" i="16"/>
  <c r="N5" i="16"/>
  <c r="I5" i="16"/>
  <c r="M138" i="15"/>
  <c r="L138" i="15"/>
  <c r="K138" i="15"/>
  <c r="J138" i="15"/>
  <c r="H138" i="15"/>
  <c r="G138" i="15"/>
  <c r="F138" i="15"/>
  <c r="I138" i="15" s="1"/>
  <c r="E138" i="15"/>
  <c r="D138" i="15"/>
  <c r="C138" i="15"/>
  <c r="M137" i="15"/>
  <c r="L137" i="15"/>
  <c r="K137" i="15"/>
  <c r="J137" i="15"/>
  <c r="N137" i="15" s="1"/>
  <c r="H137" i="15"/>
  <c r="G137" i="15"/>
  <c r="F137" i="15"/>
  <c r="E137" i="15"/>
  <c r="D137" i="15"/>
  <c r="C137" i="15"/>
  <c r="M136" i="15"/>
  <c r="L136" i="15"/>
  <c r="K136" i="15"/>
  <c r="J136" i="15"/>
  <c r="H136" i="15"/>
  <c r="G136" i="15"/>
  <c r="F136" i="15"/>
  <c r="E136" i="15"/>
  <c r="D136" i="15"/>
  <c r="C136" i="15"/>
  <c r="O135" i="15"/>
  <c r="N135" i="15"/>
  <c r="I135" i="15"/>
  <c r="N134" i="15"/>
  <c r="O134" i="15" s="1"/>
  <c r="I134" i="15"/>
  <c r="N133" i="15"/>
  <c r="I133" i="15"/>
  <c r="N132" i="15"/>
  <c r="I132" i="15"/>
  <c r="N131" i="15"/>
  <c r="I131" i="15"/>
  <c r="N130" i="15"/>
  <c r="O130" i="15" s="1"/>
  <c r="I130" i="15"/>
  <c r="N129" i="15"/>
  <c r="O129" i="15" s="1"/>
  <c r="I129" i="15"/>
  <c r="N128" i="15"/>
  <c r="O128" i="15" s="1"/>
  <c r="I128" i="15"/>
  <c r="N127" i="15"/>
  <c r="I127" i="15"/>
  <c r="N126" i="15"/>
  <c r="I126" i="15"/>
  <c r="N125" i="15"/>
  <c r="I125" i="15"/>
  <c r="N124" i="15"/>
  <c r="O124" i="15" s="1"/>
  <c r="I124" i="15"/>
  <c r="N123" i="15"/>
  <c r="I123" i="15"/>
  <c r="O123" i="15" s="1"/>
  <c r="N122" i="15"/>
  <c r="I122" i="15"/>
  <c r="O122" i="15" s="1"/>
  <c r="N121" i="15"/>
  <c r="I121" i="15"/>
  <c r="N116" i="15"/>
  <c r="I116" i="15"/>
  <c r="N115" i="15"/>
  <c r="I115" i="15"/>
  <c r="N114" i="15"/>
  <c r="I114" i="15"/>
  <c r="O114" i="15" s="1"/>
  <c r="O113" i="15"/>
  <c r="N113" i="15"/>
  <c r="I113" i="15"/>
  <c r="N112" i="15"/>
  <c r="I112" i="15"/>
  <c r="P111" i="15"/>
  <c r="N111" i="15"/>
  <c r="I111" i="15"/>
  <c r="N110" i="15"/>
  <c r="O110" i="15" s="1"/>
  <c r="I110" i="15"/>
  <c r="N109" i="15"/>
  <c r="I109" i="15"/>
  <c r="O109" i="15" s="1"/>
  <c r="N108" i="15"/>
  <c r="I108" i="15"/>
  <c r="O108" i="15" s="1"/>
  <c r="N107" i="15"/>
  <c r="O107" i="15" s="1"/>
  <c r="I107" i="15"/>
  <c r="N106" i="15"/>
  <c r="O106" i="15" s="1"/>
  <c r="I106" i="15"/>
  <c r="N105" i="15"/>
  <c r="I105" i="15"/>
  <c r="O105" i="15" s="1"/>
  <c r="N104" i="15"/>
  <c r="I104" i="15"/>
  <c r="N103" i="15"/>
  <c r="O103" i="15" s="1"/>
  <c r="I103" i="15"/>
  <c r="N102" i="15"/>
  <c r="I102" i="15"/>
  <c r="N101" i="15"/>
  <c r="I101" i="15"/>
  <c r="O101" i="15" s="1"/>
  <c r="N100" i="15"/>
  <c r="O100" i="15" s="1"/>
  <c r="I100" i="15"/>
  <c r="N99" i="15"/>
  <c r="O99" i="15" s="1"/>
  <c r="I99" i="15"/>
  <c r="N98" i="15"/>
  <c r="I98" i="15"/>
  <c r="N97" i="15"/>
  <c r="I97" i="15"/>
  <c r="N96" i="15"/>
  <c r="O96" i="15" s="1"/>
  <c r="I96" i="15"/>
  <c r="N95" i="15"/>
  <c r="I95" i="15"/>
  <c r="N94" i="15"/>
  <c r="I94" i="15"/>
  <c r="N93" i="15"/>
  <c r="I93" i="15"/>
  <c r="O92" i="15"/>
  <c r="N92" i="15"/>
  <c r="I92" i="15"/>
  <c r="N91" i="15"/>
  <c r="I91" i="15"/>
  <c r="N90" i="15"/>
  <c r="I90" i="15"/>
  <c r="N89" i="15"/>
  <c r="O89" i="15" s="1"/>
  <c r="I89" i="15"/>
  <c r="N88" i="15"/>
  <c r="I88" i="15"/>
  <c r="N87" i="15"/>
  <c r="I87" i="15"/>
  <c r="N86" i="15"/>
  <c r="I86" i="15"/>
  <c r="N85" i="15"/>
  <c r="I85" i="15"/>
  <c r="N84" i="15"/>
  <c r="I84" i="15"/>
  <c r="O84" i="15" s="1"/>
  <c r="N83" i="15"/>
  <c r="I83" i="15"/>
  <c r="N82" i="15"/>
  <c r="O82" i="15" s="1"/>
  <c r="I82" i="15"/>
  <c r="N81" i="15"/>
  <c r="O81" i="15" s="1"/>
  <c r="I81" i="15"/>
  <c r="N80" i="15"/>
  <c r="I80" i="15"/>
  <c r="N79" i="15"/>
  <c r="I79" i="15"/>
  <c r="N78" i="15"/>
  <c r="I78" i="15"/>
  <c r="N77" i="15"/>
  <c r="I77" i="15"/>
  <c r="O77" i="15" s="1"/>
  <c r="N76" i="15"/>
  <c r="I76" i="15"/>
  <c r="N75" i="15"/>
  <c r="O75" i="15" s="1"/>
  <c r="I75" i="15"/>
  <c r="N74" i="15"/>
  <c r="O74" i="15" s="1"/>
  <c r="I74" i="15"/>
  <c r="N73" i="15"/>
  <c r="I73" i="15"/>
  <c r="O73" i="15" s="1"/>
  <c r="N72" i="15"/>
  <c r="I72" i="15"/>
  <c r="N71" i="15"/>
  <c r="O71" i="15" s="1"/>
  <c r="I71" i="15"/>
  <c r="N70" i="15"/>
  <c r="I70" i="15"/>
  <c r="N69" i="15"/>
  <c r="I69" i="15"/>
  <c r="O69" i="15" s="1"/>
  <c r="O68" i="15"/>
  <c r="N68" i="15"/>
  <c r="I68" i="15"/>
  <c r="N67" i="15"/>
  <c r="O67" i="15" s="1"/>
  <c r="I67" i="15"/>
  <c r="N66" i="15"/>
  <c r="I66" i="15"/>
  <c r="N65" i="15"/>
  <c r="I65" i="15"/>
  <c r="O65" i="15" s="1"/>
  <c r="N64" i="15"/>
  <c r="O64" i="15" s="1"/>
  <c r="I64" i="15"/>
  <c r="N63" i="15"/>
  <c r="I63" i="15"/>
  <c r="M58" i="15"/>
  <c r="L58" i="15"/>
  <c r="K58" i="15"/>
  <c r="J58" i="15"/>
  <c r="N58" i="15" s="1"/>
  <c r="O58" i="15" s="1"/>
  <c r="H58" i="15"/>
  <c r="G58" i="15"/>
  <c r="F58" i="15"/>
  <c r="E58" i="15"/>
  <c r="D58" i="15"/>
  <c r="C58" i="15"/>
  <c r="I58" i="15" s="1"/>
  <c r="M57" i="15"/>
  <c r="N57" i="15" s="1"/>
  <c r="L57" i="15"/>
  <c r="K57" i="15"/>
  <c r="J57" i="15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O55" i="15" s="1"/>
  <c r="N54" i="15"/>
  <c r="I54" i="15"/>
  <c r="P53" i="15"/>
  <c r="N53" i="15"/>
  <c r="I53" i="15"/>
  <c r="O53" i="15" s="1"/>
  <c r="N52" i="15"/>
  <c r="I52" i="15"/>
  <c r="N51" i="15"/>
  <c r="I51" i="15"/>
  <c r="N50" i="15"/>
  <c r="I50" i="15"/>
  <c r="O50" i="15" s="1"/>
  <c r="N49" i="15"/>
  <c r="O49" i="15" s="1"/>
  <c r="I49" i="15"/>
  <c r="N48" i="15"/>
  <c r="I48" i="15"/>
  <c r="O48" i="15" s="1"/>
  <c r="N47" i="15"/>
  <c r="I47" i="15"/>
  <c r="N46" i="15"/>
  <c r="I46" i="15"/>
  <c r="N45" i="15"/>
  <c r="I45" i="15"/>
  <c r="N44" i="15"/>
  <c r="I44" i="15"/>
  <c r="N43" i="15"/>
  <c r="O43" i="15" s="1"/>
  <c r="I43" i="15"/>
  <c r="N42" i="15"/>
  <c r="I42" i="15"/>
  <c r="O42" i="15" s="1"/>
  <c r="N41" i="15"/>
  <c r="I41" i="15"/>
  <c r="N40" i="15"/>
  <c r="I40" i="15"/>
  <c r="O40" i="15" s="1"/>
  <c r="N39" i="15"/>
  <c r="I39" i="15"/>
  <c r="N38" i="15"/>
  <c r="I38" i="15"/>
  <c r="N37" i="15"/>
  <c r="I37" i="15"/>
  <c r="O37" i="15" s="1"/>
  <c r="N36" i="15"/>
  <c r="O36" i="15" s="1"/>
  <c r="I36" i="15"/>
  <c r="N35" i="15"/>
  <c r="O35" i="15" s="1"/>
  <c r="I35" i="15"/>
  <c r="N34" i="15"/>
  <c r="I34" i="15"/>
  <c r="O34" i="15" s="1"/>
  <c r="N33" i="15"/>
  <c r="I33" i="15"/>
  <c r="N32" i="15"/>
  <c r="O32" i="15" s="1"/>
  <c r="I32" i="15"/>
  <c r="N31" i="15"/>
  <c r="I31" i="15"/>
  <c r="N30" i="15"/>
  <c r="I30" i="15"/>
  <c r="N29" i="15"/>
  <c r="O29" i="15" s="1"/>
  <c r="I29" i="15"/>
  <c r="N28" i="15"/>
  <c r="O28" i="15" s="1"/>
  <c r="I28" i="15"/>
  <c r="N27" i="15"/>
  <c r="I27" i="15"/>
  <c r="N26" i="15"/>
  <c r="I26" i="15"/>
  <c r="O26" i="15" s="1"/>
  <c r="N25" i="15"/>
  <c r="O25" i="15" s="1"/>
  <c r="I25" i="15"/>
  <c r="N24" i="15"/>
  <c r="O24" i="15" s="1"/>
  <c r="I24" i="15"/>
  <c r="N23" i="15"/>
  <c r="I23" i="15"/>
  <c r="N22" i="15"/>
  <c r="I22" i="15"/>
  <c r="N21" i="15"/>
  <c r="I21" i="15"/>
  <c r="O21" i="15" s="1"/>
  <c r="N20" i="15"/>
  <c r="I20" i="15"/>
  <c r="N19" i="15"/>
  <c r="I19" i="15"/>
  <c r="N18" i="15"/>
  <c r="I18" i="15"/>
  <c r="O18" i="15" s="1"/>
  <c r="N17" i="15"/>
  <c r="O17" i="15" s="1"/>
  <c r="I17" i="15"/>
  <c r="N16" i="15"/>
  <c r="I16" i="15"/>
  <c r="O16" i="15" s="1"/>
  <c r="N15" i="15"/>
  <c r="I15" i="15"/>
  <c r="N14" i="15"/>
  <c r="I14" i="15"/>
  <c r="N13" i="15"/>
  <c r="I13" i="15"/>
  <c r="O13" i="15" s="1"/>
  <c r="N12" i="15"/>
  <c r="I12" i="15"/>
  <c r="N11" i="15"/>
  <c r="O11" i="15" s="1"/>
  <c r="I11" i="15"/>
  <c r="N10" i="15"/>
  <c r="I10" i="15"/>
  <c r="O10" i="15" s="1"/>
  <c r="N9" i="15"/>
  <c r="I9" i="15"/>
  <c r="N8" i="15"/>
  <c r="I8" i="15"/>
  <c r="O8" i="15" s="1"/>
  <c r="N7" i="15"/>
  <c r="I7" i="15"/>
  <c r="N6" i="15"/>
  <c r="I6" i="15"/>
  <c r="N5" i="15"/>
  <c r="I5" i="15"/>
  <c r="O5" i="15" s="1"/>
  <c r="M138" i="14"/>
  <c r="L138" i="14"/>
  <c r="K138" i="14"/>
  <c r="J138" i="14"/>
  <c r="N138" i="14" s="1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H136" i="14"/>
  <c r="G136" i="14"/>
  <c r="F136" i="14"/>
  <c r="E136" i="14"/>
  <c r="D136" i="14"/>
  <c r="C136" i="14"/>
  <c r="I136" i="14" s="1"/>
  <c r="N135" i="14"/>
  <c r="O135" i="14" s="1"/>
  <c r="I135" i="14"/>
  <c r="N134" i="14"/>
  <c r="O134" i="14" s="1"/>
  <c r="I134" i="14"/>
  <c r="N133" i="14"/>
  <c r="I133" i="14"/>
  <c r="N132" i="14"/>
  <c r="I132" i="14"/>
  <c r="N131" i="14"/>
  <c r="O131" i="14" s="1"/>
  <c r="I131" i="14"/>
  <c r="N130" i="14"/>
  <c r="O130" i="14" s="1"/>
  <c r="I130" i="14"/>
  <c r="N129" i="14"/>
  <c r="I129" i="14"/>
  <c r="O129" i="14" s="1"/>
  <c r="N128" i="14"/>
  <c r="I128" i="14"/>
  <c r="O128" i="14" s="1"/>
  <c r="O127" i="14"/>
  <c r="N127" i="14"/>
  <c r="I127" i="14"/>
  <c r="N126" i="14"/>
  <c r="I126" i="14"/>
  <c r="N125" i="14"/>
  <c r="I125" i="14"/>
  <c r="N124" i="14"/>
  <c r="I124" i="14"/>
  <c r="N123" i="14"/>
  <c r="I123" i="14"/>
  <c r="N122" i="14"/>
  <c r="I122" i="14"/>
  <c r="N121" i="14"/>
  <c r="I121" i="14"/>
  <c r="N116" i="14"/>
  <c r="I116" i="14"/>
  <c r="N115" i="14"/>
  <c r="O115" i="14" s="1"/>
  <c r="I115" i="14"/>
  <c r="N114" i="14"/>
  <c r="O114" i="14" s="1"/>
  <c r="I114" i="14"/>
  <c r="N113" i="14"/>
  <c r="I113" i="14"/>
  <c r="N112" i="14"/>
  <c r="I112" i="14"/>
  <c r="P111" i="14"/>
  <c r="N111" i="14"/>
  <c r="I111" i="14"/>
  <c r="N110" i="14"/>
  <c r="I110" i="14"/>
  <c r="N109" i="14"/>
  <c r="O109" i="14" s="1"/>
  <c r="I109" i="14"/>
  <c r="N108" i="14"/>
  <c r="O108" i="14" s="1"/>
  <c r="I108" i="14"/>
  <c r="N107" i="14"/>
  <c r="I107" i="14"/>
  <c r="O107" i="14" s="1"/>
  <c r="N106" i="14"/>
  <c r="I106" i="14"/>
  <c r="N105" i="14"/>
  <c r="O105" i="14" s="1"/>
  <c r="I105" i="14"/>
  <c r="N104" i="14"/>
  <c r="O104" i="14" s="1"/>
  <c r="I104" i="14"/>
  <c r="N103" i="14"/>
  <c r="O103" i="14" s="1"/>
  <c r="I103" i="14"/>
  <c r="N102" i="14"/>
  <c r="I102" i="14"/>
  <c r="N101" i="14"/>
  <c r="I101" i="14"/>
  <c r="N100" i="14"/>
  <c r="O100" i="14" s="1"/>
  <c r="I100" i="14"/>
  <c r="N99" i="14"/>
  <c r="I99" i="14"/>
  <c r="O99" i="14" s="1"/>
  <c r="N98" i="14"/>
  <c r="I98" i="14"/>
  <c r="O98" i="14" s="1"/>
  <c r="O97" i="14"/>
  <c r="N97" i="14"/>
  <c r="I97" i="14"/>
  <c r="N96" i="14"/>
  <c r="I96" i="14"/>
  <c r="N95" i="14"/>
  <c r="I95" i="14"/>
  <c r="N94" i="14"/>
  <c r="O94" i="14" s="1"/>
  <c r="I94" i="14"/>
  <c r="N93" i="14"/>
  <c r="O93" i="14" s="1"/>
  <c r="I93" i="14"/>
  <c r="N92" i="14"/>
  <c r="I92" i="14"/>
  <c r="N91" i="14"/>
  <c r="I91" i="14"/>
  <c r="N90" i="14"/>
  <c r="I90" i="14"/>
  <c r="O90" i="14" s="1"/>
  <c r="O89" i="14"/>
  <c r="N89" i="14"/>
  <c r="I89" i="14"/>
  <c r="N88" i="14"/>
  <c r="O88" i="14" s="1"/>
  <c r="I88" i="14"/>
  <c r="N87" i="14"/>
  <c r="I87" i="14"/>
  <c r="N86" i="14"/>
  <c r="I86" i="14"/>
  <c r="N85" i="14"/>
  <c r="O85" i="14" s="1"/>
  <c r="I85" i="14"/>
  <c r="N84" i="14"/>
  <c r="O84" i="14" s="1"/>
  <c r="I84" i="14"/>
  <c r="N83" i="14"/>
  <c r="I83" i="14"/>
  <c r="O83" i="14" s="1"/>
  <c r="N82" i="14"/>
  <c r="I82" i="14"/>
  <c r="N81" i="14"/>
  <c r="I81" i="14"/>
  <c r="N80" i="14"/>
  <c r="I80" i="14"/>
  <c r="N79" i="14"/>
  <c r="O79" i="14" s="1"/>
  <c r="I79" i="14"/>
  <c r="N78" i="14"/>
  <c r="O78" i="14" s="1"/>
  <c r="I78" i="14"/>
  <c r="N77" i="14"/>
  <c r="I77" i="14"/>
  <c r="N76" i="14"/>
  <c r="I76" i="14"/>
  <c r="N75" i="14"/>
  <c r="I75" i="14"/>
  <c r="O75" i="14" s="1"/>
  <c r="N74" i="14"/>
  <c r="I74" i="14"/>
  <c r="N73" i="14"/>
  <c r="I73" i="14"/>
  <c r="N72" i="14"/>
  <c r="I72" i="14"/>
  <c r="N71" i="14"/>
  <c r="I71" i="14"/>
  <c r="N70" i="14"/>
  <c r="O70" i="14" s="1"/>
  <c r="I70" i="14"/>
  <c r="N69" i="14"/>
  <c r="O69" i="14" s="1"/>
  <c r="I69" i="14"/>
  <c r="N68" i="14"/>
  <c r="I68" i="14"/>
  <c r="N67" i="14"/>
  <c r="I67" i="14"/>
  <c r="O67" i="14" s="1"/>
  <c r="N66" i="14"/>
  <c r="I66" i="14"/>
  <c r="N65" i="14"/>
  <c r="I65" i="14"/>
  <c r="N64" i="14"/>
  <c r="O64" i="14" s="1"/>
  <c r="I64" i="14"/>
  <c r="N63" i="14"/>
  <c r="O63" i="14" s="1"/>
  <c r="I63" i="14"/>
  <c r="M58" i="14"/>
  <c r="L58" i="14"/>
  <c r="K58" i="14"/>
  <c r="J58" i="14"/>
  <c r="N58" i="14" s="1"/>
  <c r="H58" i="14"/>
  <c r="G58" i="14"/>
  <c r="F58" i="14"/>
  <c r="E58" i="14"/>
  <c r="D58" i="14"/>
  <c r="I58" i="14" s="1"/>
  <c r="C58" i="14"/>
  <c r="M57" i="14"/>
  <c r="L57" i="14"/>
  <c r="K57" i="14"/>
  <c r="J57" i="14"/>
  <c r="N57" i="14" s="1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N54" i="14"/>
  <c r="I54" i="14"/>
  <c r="P53" i="14"/>
  <c r="N53" i="14"/>
  <c r="O53" i="14" s="1"/>
  <c r="I53" i="14"/>
  <c r="N52" i="14"/>
  <c r="I52" i="14"/>
  <c r="N51" i="14"/>
  <c r="I51" i="14"/>
  <c r="N50" i="14"/>
  <c r="I50" i="14"/>
  <c r="N49" i="14"/>
  <c r="O49" i="14" s="1"/>
  <c r="I49" i="14"/>
  <c r="N48" i="14"/>
  <c r="I48" i="14"/>
  <c r="N47" i="14"/>
  <c r="I47" i="14"/>
  <c r="N46" i="14"/>
  <c r="I46" i="14"/>
  <c r="N45" i="14"/>
  <c r="O45" i="14" s="1"/>
  <c r="I45" i="14"/>
  <c r="N44" i="14"/>
  <c r="O44" i="14" s="1"/>
  <c r="I44" i="14"/>
  <c r="N43" i="14"/>
  <c r="O43" i="14" s="1"/>
  <c r="I43" i="14"/>
  <c r="N42" i="14"/>
  <c r="I42" i="14"/>
  <c r="N41" i="14"/>
  <c r="O41" i="14" s="1"/>
  <c r="I41" i="14"/>
  <c r="N40" i="14"/>
  <c r="O40" i="14" s="1"/>
  <c r="I40" i="14"/>
  <c r="N39" i="14"/>
  <c r="I39" i="14"/>
  <c r="O39" i="14" s="1"/>
  <c r="N38" i="14"/>
  <c r="I38" i="14"/>
  <c r="O38" i="14" s="1"/>
  <c r="N37" i="14"/>
  <c r="I37" i="14"/>
  <c r="N36" i="14"/>
  <c r="I36" i="14"/>
  <c r="N35" i="14"/>
  <c r="I35" i="14"/>
  <c r="N34" i="14"/>
  <c r="O34" i="14" s="1"/>
  <c r="I34" i="14"/>
  <c r="N33" i="14"/>
  <c r="I33" i="14"/>
  <c r="N32" i="14"/>
  <c r="I32" i="14"/>
  <c r="N31" i="14"/>
  <c r="I31" i="14"/>
  <c r="O31" i="14" s="1"/>
  <c r="N30" i="14"/>
  <c r="I30" i="14"/>
  <c r="O30" i="14" s="1"/>
  <c r="N29" i="14"/>
  <c r="I29" i="14"/>
  <c r="N28" i="14"/>
  <c r="O28" i="14" s="1"/>
  <c r="I28" i="14"/>
  <c r="N27" i="14"/>
  <c r="I27" i="14"/>
  <c r="N26" i="14"/>
  <c r="O26" i="14" s="1"/>
  <c r="I26" i="14"/>
  <c r="N25" i="14"/>
  <c r="O25" i="14" s="1"/>
  <c r="I25" i="14"/>
  <c r="N24" i="14"/>
  <c r="O24" i="14" s="1"/>
  <c r="I24" i="14"/>
  <c r="N23" i="14"/>
  <c r="I23" i="14"/>
  <c r="O23" i="14" s="1"/>
  <c r="N22" i="14"/>
  <c r="I22" i="14"/>
  <c r="O22" i="14" s="1"/>
  <c r="N21" i="14"/>
  <c r="I21" i="14"/>
  <c r="N20" i="14"/>
  <c r="I20" i="14"/>
  <c r="N19" i="14"/>
  <c r="O19" i="14" s="1"/>
  <c r="I19" i="14"/>
  <c r="N18" i="14"/>
  <c r="I18" i="14"/>
  <c r="N17" i="14"/>
  <c r="I17" i="14"/>
  <c r="N16" i="14"/>
  <c r="I16" i="14"/>
  <c r="N15" i="14"/>
  <c r="I15" i="14"/>
  <c r="O15" i="14" s="1"/>
  <c r="N14" i="14"/>
  <c r="I14" i="14"/>
  <c r="O14" i="14" s="1"/>
  <c r="N13" i="14"/>
  <c r="I13" i="14"/>
  <c r="N12" i="14"/>
  <c r="I12" i="14"/>
  <c r="N11" i="14"/>
  <c r="O11" i="14" s="1"/>
  <c r="I11" i="14"/>
  <c r="N10" i="14"/>
  <c r="O10" i="14" s="1"/>
  <c r="I10" i="14"/>
  <c r="N9" i="14"/>
  <c r="O9" i="14" s="1"/>
  <c r="I9" i="14"/>
  <c r="N8" i="14"/>
  <c r="I8" i="14"/>
  <c r="N7" i="14"/>
  <c r="I7" i="14"/>
  <c r="O7" i="14" s="1"/>
  <c r="N6" i="14"/>
  <c r="I6" i="14"/>
  <c r="O6" i="14" s="1"/>
  <c r="N5" i="14"/>
  <c r="I5" i="14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H136" i="13"/>
  <c r="G136" i="13"/>
  <c r="F136" i="13"/>
  <c r="E136" i="13"/>
  <c r="D136" i="13"/>
  <c r="C136" i="13"/>
  <c r="N135" i="13"/>
  <c r="O135" i="13" s="1"/>
  <c r="I135" i="13"/>
  <c r="N134" i="13"/>
  <c r="I134" i="13"/>
  <c r="O134" i="13" s="1"/>
  <c r="N133" i="13"/>
  <c r="I133" i="13"/>
  <c r="N132" i="13"/>
  <c r="I132" i="13"/>
  <c r="N131" i="13"/>
  <c r="O131" i="13" s="1"/>
  <c r="I131" i="13"/>
  <c r="N130" i="13"/>
  <c r="I130" i="13"/>
  <c r="N129" i="13"/>
  <c r="I129" i="13"/>
  <c r="N128" i="13"/>
  <c r="I128" i="13"/>
  <c r="O127" i="13"/>
  <c r="N127" i="13"/>
  <c r="I127" i="13"/>
  <c r="N126" i="13"/>
  <c r="I126" i="13"/>
  <c r="O126" i="13" s="1"/>
  <c r="N125" i="13"/>
  <c r="O125" i="13" s="1"/>
  <c r="I125" i="13"/>
  <c r="N124" i="13"/>
  <c r="I124" i="13"/>
  <c r="N123" i="13"/>
  <c r="I123" i="13"/>
  <c r="N122" i="13"/>
  <c r="O122" i="13" s="1"/>
  <c r="I122" i="13"/>
  <c r="N121" i="13"/>
  <c r="O121" i="13" s="1"/>
  <c r="I121" i="13"/>
  <c r="N116" i="13"/>
  <c r="I116" i="13"/>
  <c r="N115" i="13"/>
  <c r="I115" i="13"/>
  <c r="N114" i="13"/>
  <c r="O114" i="13" s="1"/>
  <c r="I114" i="13"/>
  <c r="N113" i="13"/>
  <c r="O113" i="13" s="1"/>
  <c r="I113" i="13"/>
  <c r="N112" i="13"/>
  <c r="I112" i="13"/>
  <c r="P111" i="13"/>
  <c r="N111" i="13"/>
  <c r="I111" i="13"/>
  <c r="N110" i="13"/>
  <c r="I110" i="13"/>
  <c r="N109" i="13"/>
  <c r="I109" i="13"/>
  <c r="N108" i="13"/>
  <c r="O108" i="13" s="1"/>
  <c r="I108" i="13"/>
  <c r="N107" i="13"/>
  <c r="I107" i="13"/>
  <c r="N106" i="13"/>
  <c r="I106" i="13"/>
  <c r="N105" i="13"/>
  <c r="I105" i="13"/>
  <c r="O105" i="13" s="1"/>
  <c r="N104" i="13"/>
  <c r="I104" i="13"/>
  <c r="N103" i="13"/>
  <c r="O103" i="13" s="1"/>
  <c r="I103" i="13"/>
  <c r="N102" i="13"/>
  <c r="O102" i="13" s="1"/>
  <c r="I102" i="13"/>
  <c r="N101" i="13"/>
  <c r="I101" i="13"/>
  <c r="N100" i="13"/>
  <c r="I100" i="13"/>
  <c r="N99" i="13"/>
  <c r="O99" i="13" s="1"/>
  <c r="I99" i="13"/>
  <c r="N98" i="13"/>
  <c r="O98" i="13" s="1"/>
  <c r="I98" i="13"/>
  <c r="N97" i="13"/>
  <c r="O97" i="13" s="1"/>
  <c r="I97" i="13"/>
  <c r="N96" i="13"/>
  <c r="I96" i="13"/>
  <c r="O96" i="13" s="1"/>
  <c r="N95" i="13"/>
  <c r="I95" i="13"/>
  <c r="N94" i="13"/>
  <c r="I94" i="13"/>
  <c r="N93" i="13"/>
  <c r="O93" i="13" s="1"/>
  <c r="I93" i="13"/>
  <c r="N92" i="13"/>
  <c r="I92" i="13"/>
  <c r="N91" i="13"/>
  <c r="I91" i="13"/>
  <c r="N90" i="13"/>
  <c r="I90" i="13"/>
  <c r="N89" i="13"/>
  <c r="O89" i="13" s="1"/>
  <c r="I89" i="13"/>
  <c r="N88" i="13"/>
  <c r="I88" i="13"/>
  <c r="N87" i="13"/>
  <c r="O87" i="13" s="1"/>
  <c r="I87" i="13"/>
  <c r="N86" i="13"/>
  <c r="I86" i="13"/>
  <c r="N85" i="13"/>
  <c r="I85" i="13"/>
  <c r="N84" i="13"/>
  <c r="O84" i="13" s="1"/>
  <c r="I84" i="13"/>
  <c r="N83" i="13"/>
  <c r="O83" i="13" s="1"/>
  <c r="I83" i="13"/>
  <c r="N82" i="13"/>
  <c r="I82" i="13"/>
  <c r="N81" i="13"/>
  <c r="I81" i="13"/>
  <c r="N80" i="13"/>
  <c r="I80" i="13"/>
  <c r="N79" i="13"/>
  <c r="I79" i="13"/>
  <c r="N78" i="13"/>
  <c r="O78" i="13" s="1"/>
  <c r="I78" i="13"/>
  <c r="N77" i="13"/>
  <c r="I77" i="13"/>
  <c r="N76" i="13"/>
  <c r="I76" i="13"/>
  <c r="N75" i="13"/>
  <c r="I75" i="13"/>
  <c r="N74" i="13"/>
  <c r="O74" i="13" s="1"/>
  <c r="I74" i="13"/>
  <c r="O73" i="13"/>
  <c r="N73" i="13"/>
  <c r="I73" i="13"/>
  <c r="N72" i="13"/>
  <c r="I72" i="13"/>
  <c r="O72" i="13" s="1"/>
  <c r="N71" i="13"/>
  <c r="I71" i="13"/>
  <c r="N70" i="13"/>
  <c r="I70" i="13"/>
  <c r="N69" i="13"/>
  <c r="O69" i="13" s="1"/>
  <c r="I69" i="13"/>
  <c r="N68" i="13"/>
  <c r="O68" i="13" s="1"/>
  <c r="I68" i="13"/>
  <c r="N67" i="13"/>
  <c r="I67" i="13"/>
  <c r="N66" i="13"/>
  <c r="I66" i="13"/>
  <c r="N65" i="13"/>
  <c r="I65" i="13"/>
  <c r="O65" i="13" s="1"/>
  <c r="N64" i="13"/>
  <c r="I64" i="13"/>
  <c r="O64" i="13" s="1"/>
  <c r="N63" i="13"/>
  <c r="O63" i="13" s="1"/>
  <c r="I63" i="13"/>
  <c r="M58" i="13"/>
  <c r="L58" i="13"/>
  <c r="K58" i="13"/>
  <c r="J58" i="13"/>
  <c r="N58" i="13" s="1"/>
  <c r="H58" i="13"/>
  <c r="G58" i="13"/>
  <c r="I58" i="13" s="1"/>
  <c r="F58" i="13"/>
  <c r="E58" i="13"/>
  <c r="D58" i="13"/>
  <c r="C58" i="13"/>
  <c r="M57" i="13"/>
  <c r="L57" i="13"/>
  <c r="K57" i="13"/>
  <c r="J57" i="13"/>
  <c r="N57" i="13" s="1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N54" i="13"/>
  <c r="I54" i="13"/>
  <c r="P53" i="13"/>
  <c r="N53" i="13"/>
  <c r="O53" i="13" s="1"/>
  <c r="I53" i="13"/>
  <c r="N52" i="13"/>
  <c r="I52" i="13"/>
  <c r="O52" i="13" s="1"/>
  <c r="N51" i="13"/>
  <c r="I51" i="13"/>
  <c r="N50" i="13"/>
  <c r="I50" i="13"/>
  <c r="O50" i="13" s="1"/>
  <c r="N49" i="13"/>
  <c r="O49" i="13" s="1"/>
  <c r="I49" i="13"/>
  <c r="N48" i="13"/>
  <c r="I48" i="13"/>
  <c r="N47" i="13"/>
  <c r="I47" i="13"/>
  <c r="N46" i="13"/>
  <c r="I46" i="13"/>
  <c r="N45" i="13"/>
  <c r="O45" i="13" s="1"/>
  <c r="I45" i="13"/>
  <c r="N44" i="13"/>
  <c r="I44" i="13"/>
  <c r="N43" i="13"/>
  <c r="I43" i="13"/>
  <c r="N42" i="13"/>
  <c r="I42" i="13"/>
  <c r="O42" i="13" s="1"/>
  <c r="N41" i="13"/>
  <c r="O41" i="13" s="1"/>
  <c r="I41" i="13"/>
  <c r="N40" i="13"/>
  <c r="O40" i="13" s="1"/>
  <c r="I40" i="13"/>
  <c r="N39" i="13"/>
  <c r="I39" i="13"/>
  <c r="N38" i="13"/>
  <c r="I38" i="13"/>
  <c r="N37" i="13"/>
  <c r="I37" i="13"/>
  <c r="N36" i="13"/>
  <c r="I36" i="13"/>
  <c r="N35" i="13"/>
  <c r="I35" i="13"/>
  <c r="N34" i="13"/>
  <c r="I34" i="13"/>
  <c r="O34" i="13" s="1"/>
  <c r="N33" i="13"/>
  <c r="I33" i="13"/>
  <c r="N32" i="13"/>
  <c r="I32" i="13"/>
  <c r="N31" i="13"/>
  <c r="I31" i="13"/>
  <c r="N30" i="13"/>
  <c r="O30" i="13" s="1"/>
  <c r="I30" i="13"/>
  <c r="N29" i="13"/>
  <c r="I29" i="13"/>
  <c r="N28" i="13"/>
  <c r="I28" i="13"/>
  <c r="N27" i="13"/>
  <c r="I27" i="13"/>
  <c r="N26" i="13"/>
  <c r="I26" i="13"/>
  <c r="O26" i="13" s="1"/>
  <c r="N25" i="13"/>
  <c r="O25" i="13" s="1"/>
  <c r="I25" i="13"/>
  <c r="N24" i="13"/>
  <c r="I24" i="13"/>
  <c r="N23" i="13"/>
  <c r="I23" i="13"/>
  <c r="N22" i="13"/>
  <c r="O22" i="13" s="1"/>
  <c r="I22" i="13"/>
  <c r="N21" i="13"/>
  <c r="I21" i="13"/>
  <c r="N20" i="13"/>
  <c r="I20" i="13"/>
  <c r="N19" i="13"/>
  <c r="O19" i="13" s="1"/>
  <c r="I19" i="13"/>
  <c r="N18" i="13"/>
  <c r="I18" i="13"/>
  <c r="N17" i="13"/>
  <c r="I17" i="13"/>
  <c r="N16" i="13"/>
  <c r="I16" i="13"/>
  <c r="N15" i="13"/>
  <c r="O15" i="13" s="1"/>
  <c r="I15" i="13"/>
  <c r="N14" i="13"/>
  <c r="I14" i="13"/>
  <c r="N13" i="13"/>
  <c r="I13" i="13"/>
  <c r="N12" i="13"/>
  <c r="I12" i="13"/>
  <c r="N11" i="13"/>
  <c r="O11" i="13" s="1"/>
  <c r="I11" i="13"/>
  <c r="N10" i="13"/>
  <c r="O10" i="13" s="1"/>
  <c r="I10" i="13"/>
  <c r="N9" i="13"/>
  <c r="I9" i="13"/>
  <c r="N8" i="13"/>
  <c r="I8" i="13"/>
  <c r="N7" i="13"/>
  <c r="O7" i="13" s="1"/>
  <c r="I7" i="13"/>
  <c r="N6" i="13"/>
  <c r="O6" i="13" s="1"/>
  <c r="I6" i="13"/>
  <c r="N5" i="13"/>
  <c r="I5" i="13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O136" i="12" s="1"/>
  <c r="P116" i="12" s="1"/>
  <c r="H136" i="12"/>
  <c r="G136" i="12"/>
  <c r="F136" i="12"/>
  <c r="E136" i="12"/>
  <c r="D136" i="12"/>
  <c r="C136" i="12"/>
  <c r="I136" i="12" s="1"/>
  <c r="N135" i="12"/>
  <c r="O135" i="12" s="1"/>
  <c r="I135" i="12"/>
  <c r="N134" i="12"/>
  <c r="O134" i="12" s="1"/>
  <c r="I134" i="12"/>
  <c r="N133" i="12"/>
  <c r="I133" i="12"/>
  <c r="N132" i="12"/>
  <c r="I132" i="12"/>
  <c r="N131" i="12"/>
  <c r="O131" i="12" s="1"/>
  <c r="I131" i="12"/>
  <c r="N130" i="12"/>
  <c r="O130" i="12" s="1"/>
  <c r="I130" i="12"/>
  <c r="N129" i="12"/>
  <c r="I129" i="12"/>
  <c r="O129" i="12" s="1"/>
  <c r="N128" i="12"/>
  <c r="I128" i="12"/>
  <c r="N127" i="12"/>
  <c r="I127" i="12"/>
  <c r="N126" i="12"/>
  <c r="I126" i="12"/>
  <c r="N125" i="12"/>
  <c r="I125" i="12"/>
  <c r="N124" i="12"/>
  <c r="O124" i="12" s="1"/>
  <c r="I124" i="12"/>
  <c r="N123" i="12"/>
  <c r="O123" i="12" s="1"/>
  <c r="I123" i="12"/>
  <c r="N122" i="12"/>
  <c r="I122" i="12"/>
  <c r="N121" i="12"/>
  <c r="I121" i="12"/>
  <c r="O121" i="12" s="1"/>
  <c r="N116" i="12"/>
  <c r="I116" i="12"/>
  <c r="N115" i="12"/>
  <c r="I115" i="12"/>
  <c r="N114" i="12"/>
  <c r="I114" i="12"/>
  <c r="N113" i="12"/>
  <c r="I113" i="12"/>
  <c r="N112" i="12"/>
  <c r="I112" i="12"/>
  <c r="P111" i="12"/>
  <c r="N111" i="12"/>
  <c r="I111" i="12"/>
  <c r="N110" i="12"/>
  <c r="I110" i="12"/>
  <c r="N109" i="12"/>
  <c r="O109" i="12" s="1"/>
  <c r="I109" i="12"/>
  <c r="N108" i="12"/>
  <c r="I108" i="12"/>
  <c r="N107" i="12"/>
  <c r="I107" i="12"/>
  <c r="O107" i="12" s="1"/>
  <c r="N106" i="12"/>
  <c r="O106" i="12" s="1"/>
  <c r="I106" i="12"/>
  <c r="N105" i="12"/>
  <c r="I105" i="12"/>
  <c r="N104" i="12"/>
  <c r="I104" i="12"/>
  <c r="N103" i="12"/>
  <c r="I103" i="12"/>
  <c r="N102" i="12"/>
  <c r="O102" i="12" s="1"/>
  <c r="I102" i="12"/>
  <c r="N101" i="12"/>
  <c r="I101" i="12"/>
  <c r="N100" i="12"/>
  <c r="I100" i="12"/>
  <c r="N99" i="12"/>
  <c r="O99" i="12" s="1"/>
  <c r="I99" i="12"/>
  <c r="N98" i="12"/>
  <c r="I98" i="12"/>
  <c r="N97" i="12"/>
  <c r="I97" i="12"/>
  <c r="O97" i="12" s="1"/>
  <c r="N96" i="12"/>
  <c r="I96" i="12"/>
  <c r="N95" i="12"/>
  <c r="O95" i="12" s="1"/>
  <c r="I95" i="12"/>
  <c r="N94" i="12"/>
  <c r="I94" i="12"/>
  <c r="N93" i="12"/>
  <c r="I93" i="12"/>
  <c r="N92" i="12"/>
  <c r="I92" i="12"/>
  <c r="N91" i="12"/>
  <c r="I91" i="12"/>
  <c r="N90" i="12"/>
  <c r="I90" i="12"/>
  <c r="N89" i="12"/>
  <c r="I89" i="12"/>
  <c r="O89" i="12" s="1"/>
  <c r="N88" i="12"/>
  <c r="O88" i="12" s="1"/>
  <c r="I88" i="12"/>
  <c r="N87" i="12"/>
  <c r="I87" i="12"/>
  <c r="N86" i="12"/>
  <c r="I86" i="12"/>
  <c r="N85" i="12"/>
  <c r="I85" i="12"/>
  <c r="N84" i="12"/>
  <c r="O84" i="12" s="1"/>
  <c r="I84" i="12"/>
  <c r="N83" i="12"/>
  <c r="I83" i="12"/>
  <c r="N82" i="12"/>
  <c r="I82" i="12"/>
  <c r="N81" i="12"/>
  <c r="O81" i="12" s="1"/>
  <c r="I81" i="12"/>
  <c r="N80" i="12"/>
  <c r="I80" i="12"/>
  <c r="N79" i="12"/>
  <c r="I79" i="12"/>
  <c r="N78" i="12"/>
  <c r="I78" i="12"/>
  <c r="N77" i="12"/>
  <c r="O77" i="12" s="1"/>
  <c r="I77" i="12"/>
  <c r="N76" i="12"/>
  <c r="I76" i="12"/>
  <c r="N75" i="12"/>
  <c r="I75" i="12"/>
  <c r="O75" i="12" s="1"/>
  <c r="N74" i="12"/>
  <c r="O74" i="12" s="1"/>
  <c r="I74" i="12"/>
  <c r="N73" i="12"/>
  <c r="I73" i="12"/>
  <c r="O73" i="12" s="1"/>
  <c r="N72" i="12"/>
  <c r="I72" i="12"/>
  <c r="N71" i="12"/>
  <c r="I71" i="12"/>
  <c r="N70" i="12"/>
  <c r="O70" i="12" s="1"/>
  <c r="I70" i="12"/>
  <c r="N69" i="12"/>
  <c r="I69" i="12"/>
  <c r="N68" i="12"/>
  <c r="I68" i="12"/>
  <c r="N67" i="12"/>
  <c r="O67" i="12" s="1"/>
  <c r="I67" i="12"/>
  <c r="N66" i="12"/>
  <c r="I66" i="12"/>
  <c r="N65" i="12"/>
  <c r="I65" i="12"/>
  <c r="O65" i="12" s="1"/>
  <c r="N64" i="12"/>
  <c r="I64" i="12"/>
  <c r="N63" i="12"/>
  <c r="O63" i="12" s="1"/>
  <c r="I63" i="12"/>
  <c r="M58" i="12"/>
  <c r="L58" i="12"/>
  <c r="K58" i="12"/>
  <c r="J58" i="12"/>
  <c r="H58" i="12"/>
  <c r="I58" i="12" s="1"/>
  <c r="G58" i="12"/>
  <c r="F58" i="12"/>
  <c r="E58" i="12"/>
  <c r="D58" i="12"/>
  <c r="C58" i="12"/>
  <c r="M57" i="12"/>
  <c r="L57" i="12"/>
  <c r="K57" i="12"/>
  <c r="N57" i="12" s="1"/>
  <c r="J57" i="12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N54" i="12"/>
  <c r="I54" i="12"/>
  <c r="P53" i="12"/>
  <c r="N53" i="12"/>
  <c r="O53" i="12" s="1"/>
  <c r="I53" i="12"/>
  <c r="N52" i="12"/>
  <c r="I52" i="12"/>
  <c r="N51" i="12"/>
  <c r="I51" i="12"/>
  <c r="N50" i="12"/>
  <c r="I50" i="12"/>
  <c r="N49" i="12"/>
  <c r="I49" i="12"/>
  <c r="N48" i="12"/>
  <c r="I48" i="12"/>
  <c r="N47" i="12"/>
  <c r="I47" i="12"/>
  <c r="O47" i="12" s="1"/>
  <c r="N46" i="12"/>
  <c r="O46" i="12" s="1"/>
  <c r="I46" i="12"/>
  <c r="O45" i="12"/>
  <c r="N45" i="12"/>
  <c r="I45" i="12"/>
  <c r="N44" i="12"/>
  <c r="I44" i="12"/>
  <c r="N43" i="12"/>
  <c r="I43" i="12"/>
  <c r="N42" i="12"/>
  <c r="I42" i="12"/>
  <c r="N41" i="12"/>
  <c r="I41" i="12"/>
  <c r="N40" i="12"/>
  <c r="I40" i="12"/>
  <c r="N39" i="12"/>
  <c r="O39" i="12" s="1"/>
  <c r="I39" i="12"/>
  <c r="N38" i="12"/>
  <c r="O38" i="12" s="1"/>
  <c r="I38" i="12"/>
  <c r="N37" i="12"/>
  <c r="I37" i="12"/>
  <c r="N36" i="12"/>
  <c r="I36" i="12"/>
  <c r="N35" i="12"/>
  <c r="I35" i="12"/>
  <c r="N34" i="12"/>
  <c r="I34" i="12"/>
  <c r="N33" i="12"/>
  <c r="I33" i="12"/>
  <c r="N32" i="12"/>
  <c r="I32" i="12"/>
  <c r="N31" i="12"/>
  <c r="I31" i="12"/>
  <c r="O31" i="12" s="1"/>
  <c r="N30" i="12"/>
  <c r="I30" i="12"/>
  <c r="N29" i="12"/>
  <c r="I29" i="12"/>
  <c r="N28" i="12"/>
  <c r="I28" i="12"/>
  <c r="N27" i="12"/>
  <c r="I27" i="12"/>
  <c r="N26" i="12"/>
  <c r="I26" i="12"/>
  <c r="N25" i="12"/>
  <c r="I25" i="12"/>
  <c r="N24" i="12"/>
  <c r="I24" i="12"/>
  <c r="N23" i="12"/>
  <c r="I23" i="12"/>
  <c r="O23" i="12" s="1"/>
  <c r="N22" i="12"/>
  <c r="I22" i="12"/>
  <c r="O21" i="12"/>
  <c r="N21" i="12"/>
  <c r="I21" i="12"/>
  <c r="N20" i="12"/>
  <c r="I20" i="12"/>
  <c r="N19" i="12"/>
  <c r="I19" i="12"/>
  <c r="N18" i="12"/>
  <c r="I18" i="12"/>
  <c r="N17" i="12"/>
  <c r="I17" i="12"/>
  <c r="N16" i="12"/>
  <c r="I16" i="12"/>
  <c r="N15" i="12"/>
  <c r="I15" i="12"/>
  <c r="O15" i="12" s="1"/>
  <c r="N14" i="12"/>
  <c r="O14" i="12" s="1"/>
  <c r="I14" i="12"/>
  <c r="N13" i="12"/>
  <c r="O13" i="12" s="1"/>
  <c r="I13" i="12"/>
  <c r="N12" i="12"/>
  <c r="I12" i="12"/>
  <c r="N11" i="12"/>
  <c r="I11" i="12"/>
  <c r="N10" i="12"/>
  <c r="I10" i="12"/>
  <c r="N9" i="12"/>
  <c r="I9" i="12"/>
  <c r="N8" i="12"/>
  <c r="I8" i="12"/>
  <c r="O7" i="12"/>
  <c r="N7" i="12"/>
  <c r="I7" i="12"/>
  <c r="N6" i="12"/>
  <c r="O6" i="12" s="1"/>
  <c r="I6" i="12"/>
  <c r="N5" i="12"/>
  <c r="I5" i="12"/>
  <c r="O5" i="12" s="1"/>
  <c r="M138" i="11"/>
  <c r="L138" i="11"/>
  <c r="K138" i="11"/>
  <c r="J138" i="11"/>
  <c r="N138" i="11" s="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O135" i="11"/>
  <c r="N135" i="11"/>
  <c r="I135" i="11"/>
  <c r="N134" i="11"/>
  <c r="I134" i="11"/>
  <c r="N133" i="11"/>
  <c r="I133" i="11"/>
  <c r="N132" i="11"/>
  <c r="I132" i="11"/>
  <c r="N131" i="11"/>
  <c r="O131" i="11" s="1"/>
  <c r="I131" i="11"/>
  <c r="N130" i="11"/>
  <c r="I130" i="11"/>
  <c r="N129" i="11"/>
  <c r="I129" i="11"/>
  <c r="N128" i="11"/>
  <c r="I128" i="11"/>
  <c r="N127" i="11"/>
  <c r="I127" i="11"/>
  <c r="N126" i="11"/>
  <c r="I126" i="11"/>
  <c r="N125" i="11"/>
  <c r="I125" i="11"/>
  <c r="N124" i="11"/>
  <c r="O124" i="11" s="1"/>
  <c r="I124" i="11"/>
  <c r="N123" i="11"/>
  <c r="I123" i="11"/>
  <c r="N122" i="11"/>
  <c r="I122" i="11"/>
  <c r="N121" i="11"/>
  <c r="I121" i="11"/>
  <c r="N116" i="11"/>
  <c r="I116" i="11"/>
  <c r="N115" i="11"/>
  <c r="I115" i="11"/>
  <c r="N114" i="11"/>
  <c r="I114" i="11"/>
  <c r="N113" i="11"/>
  <c r="I113" i="11"/>
  <c r="N112" i="11"/>
  <c r="I112" i="11"/>
  <c r="O112" i="11" s="1"/>
  <c r="P111" i="11"/>
  <c r="N111" i="11"/>
  <c r="I111" i="11"/>
  <c r="N110" i="11"/>
  <c r="I110" i="11"/>
  <c r="N109" i="11"/>
  <c r="O109" i="11" s="1"/>
  <c r="I109" i="11"/>
  <c r="N108" i="11"/>
  <c r="I108" i="11"/>
  <c r="N107" i="11"/>
  <c r="I107" i="11"/>
  <c r="O107" i="11" s="1"/>
  <c r="N106" i="11"/>
  <c r="O106" i="11" s="1"/>
  <c r="I106" i="11"/>
  <c r="N105" i="11"/>
  <c r="I105" i="11"/>
  <c r="N104" i="11"/>
  <c r="I104" i="11"/>
  <c r="N103" i="11"/>
  <c r="I103" i="11"/>
  <c r="N102" i="11"/>
  <c r="O102" i="11" s="1"/>
  <c r="I102" i="11"/>
  <c r="N101" i="11"/>
  <c r="I101" i="11"/>
  <c r="N100" i="11"/>
  <c r="I100" i="11"/>
  <c r="N99" i="11"/>
  <c r="O99" i="11" s="1"/>
  <c r="I99" i="11"/>
  <c r="N98" i="11"/>
  <c r="I98" i="11"/>
  <c r="N97" i="11"/>
  <c r="I97" i="11"/>
  <c r="O97" i="11" s="1"/>
  <c r="N96" i="11"/>
  <c r="I96" i="11"/>
  <c r="N95" i="11"/>
  <c r="O95" i="11" s="1"/>
  <c r="I95" i="11"/>
  <c r="N94" i="11"/>
  <c r="I94" i="11"/>
  <c r="N93" i="11"/>
  <c r="I93" i="11"/>
  <c r="N92" i="11"/>
  <c r="I92" i="11"/>
  <c r="N91" i="11"/>
  <c r="I91" i="11"/>
  <c r="O91" i="11" s="1"/>
  <c r="N90" i="11"/>
  <c r="I90" i="11"/>
  <c r="N89" i="11"/>
  <c r="I89" i="11"/>
  <c r="O89" i="11" s="1"/>
  <c r="N88" i="11"/>
  <c r="O88" i="11" s="1"/>
  <c r="I88" i="11"/>
  <c r="N87" i="11"/>
  <c r="I87" i="11"/>
  <c r="N86" i="11"/>
  <c r="I86" i="11"/>
  <c r="N85" i="11"/>
  <c r="I85" i="11"/>
  <c r="N84" i="11"/>
  <c r="O84" i="11" s="1"/>
  <c r="I84" i="11"/>
  <c r="N83" i="11"/>
  <c r="I83" i="11"/>
  <c r="O83" i="11" s="1"/>
  <c r="N82" i="11"/>
  <c r="I82" i="11"/>
  <c r="N81" i="11"/>
  <c r="O81" i="11" s="1"/>
  <c r="I81" i="11"/>
  <c r="N80" i="11"/>
  <c r="I80" i="11"/>
  <c r="N79" i="11"/>
  <c r="I79" i="11"/>
  <c r="N78" i="11"/>
  <c r="I78" i="11"/>
  <c r="N77" i="11"/>
  <c r="O77" i="11" s="1"/>
  <c r="I77" i="11"/>
  <c r="N76" i="11"/>
  <c r="I76" i="11"/>
  <c r="N75" i="11"/>
  <c r="I75" i="11"/>
  <c r="O75" i="11" s="1"/>
  <c r="N74" i="11"/>
  <c r="O74" i="11" s="1"/>
  <c r="I74" i="11"/>
  <c r="N73" i="11"/>
  <c r="I73" i="11"/>
  <c r="O73" i="11" s="1"/>
  <c r="N72" i="11"/>
  <c r="I72" i="11"/>
  <c r="N71" i="11"/>
  <c r="I71" i="11"/>
  <c r="N70" i="11"/>
  <c r="O70" i="11" s="1"/>
  <c r="I70" i="11"/>
  <c r="N69" i="11"/>
  <c r="I69" i="11"/>
  <c r="N68" i="11"/>
  <c r="I68" i="11"/>
  <c r="N67" i="11"/>
  <c r="O67" i="11" s="1"/>
  <c r="I67" i="11"/>
  <c r="N66" i="11"/>
  <c r="I66" i="11"/>
  <c r="N65" i="11"/>
  <c r="I65" i="11"/>
  <c r="O65" i="11" s="1"/>
  <c r="N64" i="11"/>
  <c r="I64" i="11"/>
  <c r="N63" i="11"/>
  <c r="O63" i="11" s="1"/>
  <c r="I63" i="11"/>
  <c r="M58" i="11"/>
  <c r="L58" i="11"/>
  <c r="K58" i="11"/>
  <c r="J58" i="11"/>
  <c r="H58" i="11"/>
  <c r="I58" i="11" s="1"/>
  <c r="G58" i="11"/>
  <c r="F58" i="11"/>
  <c r="E58" i="11"/>
  <c r="D58" i="11"/>
  <c r="C58" i="11"/>
  <c r="M57" i="11"/>
  <c r="L57" i="11"/>
  <c r="K57" i="11"/>
  <c r="N57" i="11" s="1"/>
  <c r="J57" i="1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O55" i="11" s="1"/>
  <c r="I55" i="11"/>
  <c r="N54" i="11"/>
  <c r="I54" i="11"/>
  <c r="P53" i="11"/>
  <c r="N53" i="11"/>
  <c r="O53" i="11" s="1"/>
  <c r="I53" i="11"/>
  <c r="N52" i="11"/>
  <c r="O52" i="11" s="1"/>
  <c r="I52" i="11"/>
  <c r="N51" i="11"/>
  <c r="I51" i="11"/>
  <c r="N50" i="11"/>
  <c r="I50" i="11"/>
  <c r="N49" i="11"/>
  <c r="O49" i="11" s="1"/>
  <c r="I49" i="11"/>
  <c r="N48" i="11"/>
  <c r="O48" i="11" s="1"/>
  <c r="I48" i="11"/>
  <c r="N47" i="11"/>
  <c r="I47" i="11"/>
  <c r="O47" i="11" s="1"/>
  <c r="N46" i="11"/>
  <c r="O46" i="11" s="1"/>
  <c r="I46" i="11"/>
  <c r="O45" i="11"/>
  <c r="N45" i="11"/>
  <c r="I45" i="11"/>
  <c r="N44" i="11"/>
  <c r="I44" i="11"/>
  <c r="N43" i="11"/>
  <c r="I43" i="11"/>
  <c r="N42" i="11"/>
  <c r="O42" i="11" s="1"/>
  <c r="I42" i="11"/>
  <c r="N41" i="11"/>
  <c r="O41" i="11" s="1"/>
  <c r="I41" i="11"/>
  <c r="N40" i="11"/>
  <c r="I40" i="11"/>
  <c r="N39" i="11"/>
  <c r="O39" i="11" s="1"/>
  <c r="I39" i="11"/>
  <c r="N38" i="11"/>
  <c r="I38" i="11"/>
  <c r="N37" i="11"/>
  <c r="I37" i="11"/>
  <c r="O37" i="11" s="1"/>
  <c r="N36" i="11"/>
  <c r="I36" i="11"/>
  <c r="N35" i="11"/>
  <c r="O35" i="11" s="1"/>
  <c r="I35" i="11"/>
  <c r="N34" i="11"/>
  <c r="O34" i="11" s="1"/>
  <c r="I34" i="11"/>
  <c r="N33" i="11"/>
  <c r="I33" i="11"/>
  <c r="N32" i="11"/>
  <c r="I32" i="11"/>
  <c r="N31" i="11"/>
  <c r="O31" i="11" s="1"/>
  <c r="I31" i="11"/>
  <c r="N30" i="11"/>
  <c r="I30" i="11"/>
  <c r="N29" i="11"/>
  <c r="I29" i="11"/>
  <c r="N28" i="11"/>
  <c r="O28" i="11" s="1"/>
  <c r="I28" i="11"/>
  <c r="N27" i="11"/>
  <c r="O27" i="11" s="1"/>
  <c r="I27" i="11"/>
  <c r="N26" i="11"/>
  <c r="I26" i="11"/>
  <c r="N25" i="11"/>
  <c r="I25" i="11"/>
  <c r="N24" i="11"/>
  <c r="O24" i="11" s="1"/>
  <c r="I24" i="11"/>
  <c r="N23" i="11"/>
  <c r="I23" i="11"/>
  <c r="O23" i="11" s="1"/>
  <c r="N22" i="11"/>
  <c r="I22" i="11"/>
  <c r="O21" i="11"/>
  <c r="N21" i="11"/>
  <c r="I21" i="11"/>
  <c r="N20" i="11"/>
  <c r="O20" i="11" s="1"/>
  <c r="I20" i="11"/>
  <c r="N19" i="11"/>
  <c r="I19" i="11"/>
  <c r="N18" i="11"/>
  <c r="I18" i="11"/>
  <c r="N17" i="11"/>
  <c r="O17" i="11" s="1"/>
  <c r="I17" i="11"/>
  <c r="N16" i="11"/>
  <c r="O16" i="11" s="1"/>
  <c r="I16" i="11"/>
  <c r="N15" i="11"/>
  <c r="I15" i="11"/>
  <c r="N14" i="11"/>
  <c r="O14" i="11" s="1"/>
  <c r="I14" i="11"/>
  <c r="N13" i="11"/>
  <c r="O13" i="11" s="1"/>
  <c r="I13" i="11"/>
  <c r="N12" i="11"/>
  <c r="I12" i="11"/>
  <c r="N11" i="11"/>
  <c r="I11" i="11"/>
  <c r="N10" i="11"/>
  <c r="O10" i="11" s="1"/>
  <c r="I10" i="11"/>
  <c r="N9" i="11"/>
  <c r="O9" i="11" s="1"/>
  <c r="I9" i="11"/>
  <c r="N8" i="11"/>
  <c r="I8" i="11"/>
  <c r="N7" i="11"/>
  <c r="O7" i="11" s="1"/>
  <c r="I7" i="11"/>
  <c r="N6" i="11"/>
  <c r="I6" i="11"/>
  <c r="N5" i="11"/>
  <c r="I5" i="11"/>
  <c r="O5" i="11" s="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N136" i="10" s="1"/>
  <c r="O136" i="10" s="1"/>
  <c r="P116" i="10" s="1"/>
  <c r="H136" i="10"/>
  <c r="G136" i="10"/>
  <c r="F136" i="10"/>
  <c r="E136" i="10"/>
  <c r="D136" i="10"/>
  <c r="C136" i="10"/>
  <c r="I136" i="10" s="1"/>
  <c r="N135" i="10"/>
  <c r="O135" i="10" s="1"/>
  <c r="I135" i="10"/>
  <c r="N134" i="10"/>
  <c r="O134" i="10" s="1"/>
  <c r="I134" i="10"/>
  <c r="N133" i="10"/>
  <c r="O133" i="10" s="1"/>
  <c r="I133" i="10"/>
  <c r="N132" i="10"/>
  <c r="I132" i="10"/>
  <c r="N131" i="10"/>
  <c r="O131" i="10" s="1"/>
  <c r="I131" i="10"/>
  <c r="N130" i="10"/>
  <c r="O130" i="10" s="1"/>
  <c r="I130" i="10"/>
  <c r="N129" i="10"/>
  <c r="I129" i="10"/>
  <c r="N128" i="10"/>
  <c r="I128" i="10"/>
  <c r="N127" i="10"/>
  <c r="I127" i="10"/>
  <c r="N126" i="10"/>
  <c r="O126" i="10" s="1"/>
  <c r="I126" i="10"/>
  <c r="N125" i="10"/>
  <c r="I125" i="10"/>
  <c r="N124" i="10"/>
  <c r="O124" i="10" s="1"/>
  <c r="I124" i="10"/>
  <c r="N123" i="10"/>
  <c r="O123" i="10" s="1"/>
  <c r="I123" i="10"/>
  <c r="N122" i="10"/>
  <c r="O122" i="10" s="1"/>
  <c r="I122" i="10"/>
  <c r="N121" i="10"/>
  <c r="I121" i="10"/>
  <c r="N116" i="10"/>
  <c r="O116" i="10" s="1"/>
  <c r="I116" i="10"/>
  <c r="N115" i="10"/>
  <c r="O115" i="10" s="1"/>
  <c r="I115" i="10"/>
  <c r="N114" i="10"/>
  <c r="I114" i="10"/>
  <c r="N113" i="10"/>
  <c r="I113" i="10"/>
  <c r="N112" i="10"/>
  <c r="I112" i="10"/>
  <c r="P111" i="10"/>
  <c r="N111" i="10"/>
  <c r="I111" i="10"/>
  <c r="N110" i="10"/>
  <c r="I110" i="10"/>
  <c r="N109" i="10"/>
  <c r="O109" i="10" s="1"/>
  <c r="I109" i="10"/>
  <c r="N108" i="10"/>
  <c r="O108" i="10" s="1"/>
  <c r="I108" i="10"/>
  <c r="N107" i="10"/>
  <c r="I107" i="10"/>
  <c r="O107" i="10" s="1"/>
  <c r="N106" i="10"/>
  <c r="O106" i="10" s="1"/>
  <c r="I106" i="10"/>
  <c r="N105" i="10"/>
  <c r="I105" i="10"/>
  <c r="N104" i="10"/>
  <c r="I104" i="10"/>
  <c r="N103" i="10"/>
  <c r="I103" i="10"/>
  <c r="N102" i="10"/>
  <c r="O102" i="10" s="1"/>
  <c r="I102" i="10"/>
  <c r="N101" i="10"/>
  <c r="O101" i="10" s="1"/>
  <c r="I101" i="10"/>
  <c r="N100" i="10"/>
  <c r="I100" i="10"/>
  <c r="N99" i="10"/>
  <c r="O99" i="10" s="1"/>
  <c r="I99" i="10"/>
  <c r="N98" i="10"/>
  <c r="I98" i="10"/>
  <c r="N97" i="10"/>
  <c r="I97" i="10"/>
  <c r="N96" i="10"/>
  <c r="I96" i="10"/>
  <c r="N95" i="10"/>
  <c r="O95" i="10" s="1"/>
  <c r="I95" i="10"/>
  <c r="N94" i="10"/>
  <c r="O94" i="10" s="1"/>
  <c r="I94" i="10"/>
  <c r="N93" i="10"/>
  <c r="I93" i="10"/>
  <c r="N92" i="10"/>
  <c r="I92" i="10"/>
  <c r="N91" i="10"/>
  <c r="O91" i="10" s="1"/>
  <c r="I91" i="10"/>
  <c r="N90" i="10"/>
  <c r="I90" i="10"/>
  <c r="N89" i="10"/>
  <c r="I89" i="10"/>
  <c r="O89" i="10" s="1"/>
  <c r="N88" i="10"/>
  <c r="O88" i="10" s="1"/>
  <c r="I88" i="10"/>
  <c r="N87" i="10"/>
  <c r="O87" i="10" s="1"/>
  <c r="I87" i="10"/>
  <c r="N86" i="10"/>
  <c r="I86" i="10"/>
  <c r="N85" i="10"/>
  <c r="I85" i="10"/>
  <c r="N84" i="10"/>
  <c r="O84" i="10" s="1"/>
  <c r="I84" i="10"/>
  <c r="N83" i="10"/>
  <c r="I83" i="10"/>
  <c r="O83" i="10" s="1"/>
  <c r="N82" i="10"/>
  <c r="I82" i="10"/>
  <c r="N81" i="10"/>
  <c r="O81" i="10" s="1"/>
  <c r="I81" i="10"/>
  <c r="N80" i="10"/>
  <c r="O80" i="10" s="1"/>
  <c r="I80" i="10"/>
  <c r="N79" i="10"/>
  <c r="I79" i="10"/>
  <c r="N78" i="10"/>
  <c r="I78" i="10"/>
  <c r="N77" i="10"/>
  <c r="O77" i="10" s="1"/>
  <c r="I77" i="10"/>
  <c r="N76" i="10"/>
  <c r="O76" i="10" s="1"/>
  <c r="I76" i="10"/>
  <c r="N75" i="10"/>
  <c r="I75" i="10"/>
  <c r="O75" i="10" s="1"/>
  <c r="N74" i="10"/>
  <c r="O74" i="10" s="1"/>
  <c r="I74" i="10"/>
  <c r="N73" i="10"/>
  <c r="I73" i="10"/>
  <c r="N72" i="10"/>
  <c r="I72" i="10"/>
  <c r="N71" i="10"/>
  <c r="I71" i="10"/>
  <c r="N70" i="10"/>
  <c r="O70" i="10" s="1"/>
  <c r="I70" i="10"/>
  <c r="N69" i="10"/>
  <c r="O69" i="10" s="1"/>
  <c r="I69" i="10"/>
  <c r="N68" i="10"/>
  <c r="I68" i="10"/>
  <c r="N67" i="10"/>
  <c r="O67" i="10" s="1"/>
  <c r="I67" i="10"/>
  <c r="N66" i="10"/>
  <c r="I66" i="10"/>
  <c r="N65" i="10"/>
  <c r="I65" i="10"/>
  <c r="O65" i="10" s="1"/>
  <c r="N64" i="10"/>
  <c r="I64" i="10"/>
  <c r="N63" i="10"/>
  <c r="O63" i="10" s="1"/>
  <c r="I63" i="10"/>
  <c r="M58" i="10"/>
  <c r="L58" i="10"/>
  <c r="K58" i="10"/>
  <c r="J58" i="10"/>
  <c r="N58" i="10" s="1"/>
  <c r="H58" i="10"/>
  <c r="I58" i="10" s="1"/>
  <c r="G58" i="10"/>
  <c r="F58" i="10"/>
  <c r="E58" i="10"/>
  <c r="D58" i="10"/>
  <c r="C58" i="10"/>
  <c r="M57" i="10"/>
  <c r="L57" i="10"/>
  <c r="K57" i="10"/>
  <c r="N57" i="10" s="1"/>
  <c r="J57" i="10"/>
  <c r="H57" i="10"/>
  <c r="G57" i="10"/>
  <c r="F57" i="10"/>
  <c r="E57" i="10"/>
  <c r="D57" i="10"/>
  <c r="C57" i="10"/>
  <c r="M56" i="10"/>
  <c r="L56" i="10"/>
  <c r="K56" i="10"/>
  <c r="J56" i="10"/>
  <c r="H56" i="10"/>
  <c r="G56" i="10"/>
  <c r="F56" i="10"/>
  <c r="E56" i="10"/>
  <c r="D56" i="10"/>
  <c r="C56" i="10"/>
  <c r="N55" i="10"/>
  <c r="I55" i="10"/>
  <c r="N54" i="10"/>
  <c r="I54" i="10"/>
  <c r="P53" i="10"/>
  <c r="N53" i="10"/>
  <c r="O53" i="10" s="1"/>
  <c r="I53" i="10"/>
  <c r="N52" i="10"/>
  <c r="I52" i="10"/>
  <c r="N51" i="10"/>
  <c r="I51" i="10"/>
  <c r="N50" i="10"/>
  <c r="I50" i="10"/>
  <c r="N49" i="10"/>
  <c r="I49" i="10"/>
  <c r="N48" i="10"/>
  <c r="I48" i="10"/>
  <c r="N47" i="10"/>
  <c r="I47" i="10"/>
  <c r="O47" i="10" s="1"/>
  <c r="N46" i="10"/>
  <c r="O46" i="10" s="1"/>
  <c r="I46" i="10"/>
  <c r="N45" i="10"/>
  <c r="I45" i="10"/>
  <c r="N44" i="10"/>
  <c r="I44" i="10"/>
  <c r="N43" i="10"/>
  <c r="I43" i="10"/>
  <c r="N42" i="10"/>
  <c r="I42" i="10"/>
  <c r="N41" i="10"/>
  <c r="I41" i="10"/>
  <c r="N40" i="10"/>
  <c r="I40" i="10"/>
  <c r="N39" i="10"/>
  <c r="O39" i="10" s="1"/>
  <c r="I39" i="10"/>
  <c r="N38" i="10"/>
  <c r="O38" i="10" s="1"/>
  <c r="I38" i="10"/>
  <c r="N37" i="10"/>
  <c r="I37" i="10"/>
  <c r="O37" i="10" s="1"/>
  <c r="N36" i="10"/>
  <c r="I36" i="10"/>
  <c r="N35" i="10"/>
  <c r="I35" i="10"/>
  <c r="N34" i="10"/>
  <c r="I34" i="10"/>
  <c r="N33" i="10"/>
  <c r="I33" i="10"/>
  <c r="N32" i="10"/>
  <c r="I32" i="10"/>
  <c r="N31" i="10"/>
  <c r="O31" i="10" s="1"/>
  <c r="I31" i="10"/>
  <c r="N30" i="10"/>
  <c r="I30" i="10"/>
  <c r="N29" i="10"/>
  <c r="I29" i="10"/>
  <c r="N28" i="10"/>
  <c r="O28" i="10" s="1"/>
  <c r="I28" i="10"/>
  <c r="N27" i="10"/>
  <c r="I27" i="10"/>
  <c r="N26" i="10"/>
  <c r="I26" i="10"/>
  <c r="N25" i="10"/>
  <c r="I25" i="10"/>
  <c r="N24" i="10"/>
  <c r="O24" i="10" s="1"/>
  <c r="I24" i="10"/>
  <c r="N23" i="10"/>
  <c r="I23" i="10"/>
  <c r="O23" i="10" s="1"/>
  <c r="N22" i="10"/>
  <c r="I22" i="10"/>
  <c r="O21" i="10"/>
  <c r="N21" i="10"/>
  <c r="I21" i="10"/>
  <c r="N20" i="10"/>
  <c r="I20" i="10"/>
  <c r="N19" i="10"/>
  <c r="I19" i="10"/>
  <c r="N18" i="10"/>
  <c r="I18" i="10"/>
  <c r="N17" i="10"/>
  <c r="I17" i="10"/>
  <c r="N16" i="10"/>
  <c r="I16" i="10"/>
  <c r="N15" i="10"/>
  <c r="I15" i="10"/>
  <c r="O15" i="10" s="1"/>
  <c r="N14" i="10"/>
  <c r="O14" i="10" s="1"/>
  <c r="I14" i="10"/>
  <c r="N13" i="10"/>
  <c r="I13" i="10"/>
  <c r="O13" i="10" s="1"/>
  <c r="N12" i="10"/>
  <c r="I12" i="10"/>
  <c r="N11" i="10"/>
  <c r="I11" i="10"/>
  <c r="N10" i="10"/>
  <c r="O10" i="10" s="1"/>
  <c r="I10" i="10"/>
  <c r="N9" i="10"/>
  <c r="I9" i="10"/>
  <c r="N8" i="10"/>
  <c r="I8" i="10"/>
  <c r="N7" i="10"/>
  <c r="O7" i="10" s="1"/>
  <c r="I7" i="10"/>
  <c r="N6" i="10"/>
  <c r="O6" i="10" s="1"/>
  <c r="I6" i="10"/>
  <c r="N5" i="10"/>
  <c r="I5" i="10"/>
  <c r="O5" i="10" s="1"/>
  <c r="M138" i="9"/>
  <c r="L138" i="9"/>
  <c r="K138" i="9"/>
  <c r="J138" i="9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N136" i="9" s="1"/>
  <c r="H136" i="9"/>
  <c r="G136" i="9"/>
  <c r="F136" i="9"/>
  <c r="E136" i="9"/>
  <c r="D136" i="9"/>
  <c r="C136" i="9"/>
  <c r="N135" i="9"/>
  <c r="O135" i="9" s="1"/>
  <c r="I135" i="9"/>
  <c r="N134" i="9"/>
  <c r="O134" i="9" s="1"/>
  <c r="I134" i="9"/>
  <c r="N133" i="9"/>
  <c r="I133" i="9"/>
  <c r="N132" i="9"/>
  <c r="I132" i="9"/>
  <c r="N131" i="9"/>
  <c r="O131" i="9" s="1"/>
  <c r="I131" i="9"/>
  <c r="N130" i="9"/>
  <c r="O130" i="9" s="1"/>
  <c r="I130" i="9"/>
  <c r="N129" i="9"/>
  <c r="I129" i="9"/>
  <c r="O129" i="9" s="1"/>
  <c r="N128" i="9"/>
  <c r="I128" i="9"/>
  <c r="O127" i="9"/>
  <c r="N127" i="9"/>
  <c r="I127" i="9"/>
  <c r="N126" i="9"/>
  <c r="I126" i="9"/>
  <c r="N125" i="9"/>
  <c r="I125" i="9"/>
  <c r="N124" i="9"/>
  <c r="I124" i="9"/>
  <c r="N123" i="9"/>
  <c r="I123" i="9"/>
  <c r="N122" i="9"/>
  <c r="I122" i="9"/>
  <c r="N121" i="9"/>
  <c r="I121" i="9"/>
  <c r="O121" i="9" s="1"/>
  <c r="N116" i="9"/>
  <c r="I116" i="9"/>
  <c r="N115" i="9"/>
  <c r="I115" i="9"/>
  <c r="N114" i="9"/>
  <c r="O114" i="9" s="1"/>
  <c r="I114" i="9"/>
  <c r="N113" i="9"/>
  <c r="I113" i="9"/>
  <c r="N112" i="9"/>
  <c r="I112" i="9"/>
  <c r="O112" i="9" s="1"/>
  <c r="P111" i="9"/>
  <c r="N111" i="9"/>
  <c r="O111" i="9" s="1"/>
  <c r="I111" i="9"/>
  <c r="N110" i="9"/>
  <c r="I110" i="9"/>
  <c r="N109" i="9"/>
  <c r="I109" i="9"/>
  <c r="N108" i="9"/>
  <c r="O108" i="9" s="1"/>
  <c r="I108" i="9"/>
  <c r="N107" i="9"/>
  <c r="I107" i="9"/>
  <c r="O107" i="9" s="1"/>
  <c r="N106" i="9"/>
  <c r="I106" i="9"/>
  <c r="N105" i="9"/>
  <c r="I105" i="9"/>
  <c r="O105" i="9" s="1"/>
  <c r="N104" i="9"/>
  <c r="I104" i="9"/>
  <c r="N103" i="9"/>
  <c r="O103" i="9" s="1"/>
  <c r="I103" i="9"/>
  <c r="N102" i="9"/>
  <c r="I102" i="9"/>
  <c r="N101" i="9"/>
  <c r="I101" i="9"/>
  <c r="N100" i="9"/>
  <c r="I100" i="9"/>
  <c r="N99" i="9"/>
  <c r="I99" i="9"/>
  <c r="O99" i="9" s="1"/>
  <c r="N98" i="9"/>
  <c r="I98" i="9"/>
  <c r="N97" i="9"/>
  <c r="O97" i="9" s="1"/>
  <c r="I97" i="9"/>
  <c r="N96" i="9"/>
  <c r="I96" i="9"/>
  <c r="N95" i="9"/>
  <c r="I95" i="9"/>
  <c r="N94" i="9"/>
  <c r="I94" i="9"/>
  <c r="N93" i="9"/>
  <c r="O93" i="9" s="1"/>
  <c r="I93" i="9"/>
  <c r="N92" i="9"/>
  <c r="O92" i="9" s="1"/>
  <c r="I92" i="9"/>
  <c r="N91" i="9"/>
  <c r="I91" i="9"/>
  <c r="O91" i="9" s="1"/>
  <c r="N90" i="9"/>
  <c r="I90" i="9"/>
  <c r="N89" i="9"/>
  <c r="O89" i="9" s="1"/>
  <c r="I89" i="9"/>
  <c r="N88" i="9"/>
  <c r="O88" i="9" s="1"/>
  <c r="I88" i="9"/>
  <c r="N87" i="9"/>
  <c r="I87" i="9"/>
  <c r="N86" i="9"/>
  <c r="I86" i="9"/>
  <c r="N85" i="9"/>
  <c r="I85" i="9"/>
  <c r="N84" i="9"/>
  <c r="O84" i="9" s="1"/>
  <c r="I84" i="9"/>
  <c r="N83" i="9"/>
  <c r="I83" i="9"/>
  <c r="O83" i="9" s="1"/>
  <c r="N82" i="9"/>
  <c r="I82" i="9"/>
  <c r="N81" i="9"/>
  <c r="I81" i="9"/>
  <c r="N80" i="9"/>
  <c r="I80" i="9"/>
  <c r="N79" i="9"/>
  <c r="I79" i="9"/>
  <c r="N78" i="9"/>
  <c r="O78" i="9" s="1"/>
  <c r="I78" i="9"/>
  <c r="N77" i="9"/>
  <c r="I77" i="9"/>
  <c r="N76" i="9"/>
  <c r="I76" i="9"/>
  <c r="N75" i="9"/>
  <c r="I75" i="9"/>
  <c r="O75" i="9" s="1"/>
  <c r="N74" i="9"/>
  <c r="O74" i="9" s="1"/>
  <c r="I74" i="9"/>
  <c r="O73" i="9"/>
  <c r="N73" i="9"/>
  <c r="I73" i="9"/>
  <c r="N72" i="9"/>
  <c r="I72" i="9"/>
  <c r="N71" i="9"/>
  <c r="I71" i="9"/>
  <c r="N70" i="9"/>
  <c r="I70" i="9"/>
  <c r="N69" i="9"/>
  <c r="O69" i="9" s="1"/>
  <c r="I69" i="9"/>
  <c r="N68" i="9"/>
  <c r="I68" i="9"/>
  <c r="N67" i="9"/>
  <c r="I67" i="9"/>
  <c r="O67" i="9" s="1"/>
  <c r="N66" i="9"/>
  <c r="I66" i="9"/>
  <c r="N65" i="9"/>
  <c r="I65" i="9"/>
  <c r="N64" i="9"/>
  <c r="I64" i="9"/>
  <c r="N63" i="9"/>
  <c r="O63" i="9" s="1"/>
  <c r="I63" i="9"/>
  <c r="M58" i="9"/>
  <c r="L58" i="9"/>
  <c r="K58" i="9"/>
  <c r="J58" i="9"/>
  <c r="N58" i="9" s="1"/>
  <c r="H58" i="9"/>
  <c r="G58" i="9"/>
  <c r="I58" i="9" s="1"/>
  <c r="F58" i="9"/>
  <c r="E58" i="9"/>
  <c r="D58" i="9"/>
  <c r="C58" i="9"/>
  <c r="M57" i="9"/>
  <c r="L57" i="9"/>
  <c r="K57" i="9"/>
  <c r="J57" i="9"/>
  <c r="N57" i="9" s="1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O53" i="9" s="1"/>
  <c r="I53" i="9"/>
  <c r="N52" i="9"/>
  <c r="I52" i="9"/>
  <c r="N51" i="9"/>
  <c r="I51" i="9"/>
  <c r="N50" i="9"/>
  <c r="I50" i="9"/>
  <c r="N49" i="9"/>
  <c r="O49" i="9" s="1"/>
  <c r="I49" i="9"/>
  <c r="N48" i="9"/>
  <c r="I48" i="9"/>
  <c r="N47" i="9"/>
  <c r="I47" i="9"/>
  <c r="O47" i="9" s="1"/>
  <c r="N46" i="9"/>
  <c r="I46" i="9"/>
  <c r="N45" i="9"/>
  <c r="O45" i="9" s="1"/>
  <c r="I45" i="9"/>
  <c r="N44" i="9"/>
  <c r="I44" i="9"/>
  <c r="N43" i="9"/>
  <c r="I43" i="9"/>
  <c r="N42" i="9"/>
  <c r="I42" i="9"/>
  <c r="N41" i="9"/>
  <c r="O41" i="9" s="1"/>
  <c r="I41" i="9"/>
  <c r="N40" i="9"/>
  <c r="I40" i="9"/>
  <c r="N39" i="9"/>
  <c r="I39" i="9"/>
  <c r="O39" i="9" s="1"/>
  <c r="N38" i="9"/>
  <c r="I38" i="9"/>
  <c r="N37" i="9"/>
  <c r="I37" i="9"/>
  <c r="N36" i="9"/>
  <c r="I36" i="9"/>
  <c r="N35" i="9"/>
  <c r="I35" i="9"/>
  <c r="N34" i="9"/>
  <c r="O34" i="9" s="1"/>
  <c r="I34" i="9"/>
  <c r="N33" i="9"/>
  <c r="I33" i="9"/>
  <c r="N32" i="9"/>
  <c r="I32" i="9"/>
  <c r="N31" i="9"/>
  <c r="I31" i="9"/>
  <c r="O31" i="9" s="1"/>
  <c r="N30" i="9"/>
  <c r="O30" i="9" s="1"/>
  <c r="I30" i="9"/>
  <c r="N29" i="9"/>
  <c r="I29" i="9"/>
  <c r="N28" i="9"/>
  <c r="I28" i="9"/>
  <c r="N27" i="9"/>
  <c r="I27" i="9"/>
  <c r="N26" i="9"/>
  <c r="O26" i="9" s="1"/>
  <c r="I26" i="9"/>
  <c r="N25" i="9"/>
  <c r="I25" i="9"/>
  <c r="N24" i="9"/>
  <c r="I24" i="9"/>
  <c r="N23" i="9"/>
  <c r="I23" i="9"/>
  <c r="O23" i="9" s="1"/>
  <c r="N22" i="9"/>
  <c r="O22" i="9" s="1"/>
  <c r="I22" i="9"/>
  <c r="N21" i="9"/>
  <c r="I21" i="9"/>
  <c r="N20" i="9"/>
  <c r="I20" i="9"/>
  <c r="N19" i="9"/>
  <c r="O19" i="9" s="1"/>
  <c r="I19" i="9"/>
  <c r="N18" i="9"/>
  <c r="I18" i="9"/>
  <c r="N17" i="9"/>
  <c r="I17" i="9"/>
  <c r="N16" i="9"/>
  <c r="I16" i="9"/>
  <c r="N15" i="9"/>
  <c r="I15" i="9"/>
  <c r="O15" i="9" s="1"/>
  <c r="N14" i="9"/>
  <c r="I14" i="9"/>
  <c r="N13" i="9"/>
  <c r="I13" i="9"/>
  <c r="N12" i="9"/>
  <c r="I12" i="9"/>
  <c r="N11" i="9"/>
  <c r="O11" i="9" s="1"/>
  <c r="I11" i="9"/>
  <c r="N10" i="9"/>
  <c r="I10" i="9"/>
  <c r="N9" i="9"/>
  <c r="I9" i="9"/>
  <c r="N8" i="9"/>
  <c r="I8" i="9"/>
  <c r="N7" i="9"/>
  <c r="I7" i="9"/>
  <c r="O7" i="9" s="1"/>
  <c r="N6" i="9"/>
  <c r="I6" i="9"/>
  <c r="N5" i="9"/>
  <c r="I5" i="9"/>
  <c r="M138" i="8"/>
  <c r="L138" i="8"/>
  <c r="K138" i="8"/>
  <c r="J138" i="8"/>
  <c r="N138" i="8" s="1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N136" i="8" s="1"/>
  <c r="O136" i="8" s="1"/>
  <c r="P116" i="8" s="1"/>
  <c r="H136" i="8"/>
  <c r="G136" i="8"/>
  <c r="F136" i="8"/>
  <c r="E136" i="8"/>
  <c r="D136" i="8"/>
  <c r="C136" i="8"/>
  <c r="I136" i="8" s="1"/>
  <c r="N135" i="8"/>
  <c r="O135" i="8" s="1"/>
  <c r="I135" i="8"/>
  <c r="N134" i="8"/>
  <c r="I134" i="8"/>
  <c r="N133" i="8"/>
  <c r="I133" i="8"/>
  <c r="N132" i="8"/>
  <c r="I132" i="8"/>
  <c r="N131" i="8"/>
  <c r="O131" i="8" s="1"/>
  <c r="I131" i="8"/>
  <c r="N130" i="8"/>
  <c r="I130" i="8"/>
  <c r="N129" i="8"/>
  <c r="I129" i="8"/>
  <c r="N128" i="8"/>
  <c r="I128" i="8"/>
  <c r="O127" i="8"/>
  <c r="N127" i="8"/>
  <c r="I127" i="8"/>
  <c r="N126" i="8"/>
  <c r="I126" i="8"/>
  <c r="N125" i="8"/>
  <c r="O125" i="8" s="1"/>
  <c r="I125" i="8"/>
  <c r="N124" i="8"/>
  <c r="I124" i="8"/>
  <c r="N123" i="8"/>
  <c r="I123" i="8"/>
  <c r="N122" i="8"/>
  <c r="I122" i="8"/>
  <c r="N121" i="8"/>
  <c r="O121" i="8" s="1"/>
  <c r="I121" i="8"/>
  <c r="N116" i="8"/>
  <c r="I116" i="8"/>
  <c r="N115" i="8"/>
  <c r="I115" i="8"/>
  <c r="N114" i="8"/>
  <c r="I114" i="8"/>
  <c r="N113" i="8"/>
  <c r="I113" i="8"/>
  <c r="N112" i="8"/>
  <c r="I112" i="8"/>
  <c r="P111" i="8"/>
  <c r="N111" i="8"/>
  <c r="I111" i="8"/>
  <c r="N110" i="8"/>
  <c r="O110" i="8" s="1"/>
  <c r="I110" i="8"/>
  <c r="N109" i="8"/>
  <c r="I109" i="8"/>
  <c r="N108" i="8"/>
  <c r="O108" i="8" s="1"/>
  <c r="I108" i="8"/>
  <c r="N107" i="8"/>
  <c r="I107" i="8"/>
  <c r="N106" i="8"/>
  <c r="O106" i="8" s="1"/>
  <c r="I106" i="8"/>
  <c r="N105" i="8"/>
  <c r="I105" i="8"/>
  <c r="O105" i="8" s="1"/>
  <c r="N104" i="8"/>
  <c r="I104" i="8"/>
  <c r="N103" i="8"/>
  <c r="I103" i="8"/>
  <c r="N102" i="8"/>
  <c r="I102" i="8"/>
  <c r="N101" i="8"/>
  <c r="I101" i="8"/>
  <c r="N100" i="8"/>
  <c r="I100" i="8"/>
  <c r="N99" i="8"/>
  <c r="I99" i="8"/>
  <c r="N98" i="8"/>
  <c r="I98" i="8"/>
  <c r="N97" i="8"/>
  <c r="O97" i="8" s="1"/>
  <c r="I97" i="8"/>
  <c r="N96" i="8"/>
  <c r="I96" i="8"/>
  <c r="N95" i="8"/>
  <c r="O95" i="8" s="1"/>
  <c r="I95" i="8"/>
  <c r="N94" i="8"/>
  <c r="I94" i="8"/>
  <c r="N93" i="8"/>
  <c r="O93" i="8" s="1"/>
  <c r="I93" i="8"/>
  <c r="N92" i="8"/>
  <c r="I92" i="8"/>
  <c r="N91" i="8"/>
  <c r="O91" i="8" s="1"/>
  <c r="I91" i="8"/>
  <c r="N90" i="8"/>
  <c r="I90" i="8"/>
  <c r="N89" i="8"/>
  <c r="O89" i="8" s="1"/>
  <c r="I89" i="8"/>
  <c r="N88" i="8"/>
  <c r="I88" i="8"/>
  <c r="N87" i="8"/>
  <c r="I87" i="8"/>
  <c r="N86" i="8"/>
  <c r="I86" i="8"/>
  <c r="N85" i="8"/>
  <c r="I85" i="8"/>
  <c r="N84" i="8"/>
  <c r="I84" i="8"/>
  <c r="N83" i="8"/>
  <c r="I83" i="8"/>
  <c r="N82" i="8"/>
  <c r="I82" i="8"/>
  <c r="N81" i="8"/>
  <c r="I81" i="8"/>
  <c r="N80" i="8"/>
  <c r="O80" i="8" s="1"/>
  <c r="I80" i="8"/>
  <c r="N79" i="8"/>
  <c r="I79" i="8"/>
  <c r="N78" i="8"/>
  <c r="O78" i="8" s="1"/>
  <c r="I78" i="8"/>
  <c r="N77" i="8"/>
  <c r="I77" i="8"/>
  <c r="N76" i="8"/>
  <c r="O76" i="8" s="1"/>
  <c r="I76" i="8"/>
  <c r="N75" i="8"/>
  <c r="I75" i="8"/>
  <c r="N74" i="8"/>
  <c r="O74" i="8" s="1"/>
  <c r="I74" i="8"/>
  <c r="N73" i="8"/>
  <c r="I73" i="8"/>
  <c r="N72" i="8"/>
  <c r="I72" i="8"/>
  <c r="N71" i="8"/>
  <c r="I71" i="8"/>
  <c r="N70" i="8"/>
  <c r="I70" i="8"/>
  <c r="N69" i="8"/>
  <c r="I69" i="8"/>
  <c r="N68" i="8"/>
  <c r="I68" i="8"/>
  <c r="N67" i="8"/>
  <c r="I67" i="8"/>
  <c r="N66" i="8"/>
  <c r="I66" i="8"/>
  <c r="N65" i="8"/>
  <c r="I65" i="8"/>
  <c r="N64" i="8"/>
  <c r="I64" i="8"/>
  <c r="N63" i="8"/>
  <c r="O63" i="8" s="1"/>
  <c r="I63" i="8"/>
  <c r="M58" i="8"/>
  <c r="L58" i="8"/>
  <c r="K58" i="8"/>
  <c r="J58" i="8"/>
  <c r="H58" i="8"/>
  <c r="G58" i="8"/>
  <c r="I58" i="8" s="1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O53" i="8" s="1"/>
  <c r="I53" i="8"/>
  <c r="N52" i="8"/>
  <c r="I52" i="8"/>
  <c r="N51" i="8"/>
  <c r="I51" i="8"/>
  <c r="N50" i="8"/>
  <c r="I50" i="8"/>
  <c r="O50" i="8" s="1"/>
  <c r="N49" i="8"/>
  <c r="O49" i="8" s="1"/>
  <c r="I49" i="8"/>
  <c r="N48" i="8"/>
  <c r="I48" i="8"/>
  <c r="N47" i="8"/>
  <c r="I47" i="8"/>
  <c r="N46" i="8"/>
  <c r="I46" i="8"/>
  <c r="N45" i="8"/>
  <c r="O45" i="8" s="1"/>
  <c r="I45" i="8"/>
  <c r="N44" i="8"/>
  <c r="O44" i="8" s="1"/>
  <c r="I44" i="8"/>
  <c r="N43" i="8"/>
  <c r="I43" i="8"/>
  <c r="N42" i="8"/>
  <c r="I42" i="8"/>
  <c r="O42" i="8" s="1"/>
  <c r="N41" i="8"/>
  <c r="O41" i="8" s="1"/>
  <c r="I41" i="8"/>
  <c r="N40" i="8"/>
  <c r="O40" i="8" s="1"/>
  <c r="I40" i="8"/>
  <c r="N39" i="8"/>
  <c r="I39" i="8"/>
  <c r="N38" i="8"/>
  <c r="I38" i="8"/>
  <c r="O37" i="8"/>
  <c r="N37" i="8"/>
  <c r="I37" i="8"/>
  <c r="N36" i="8"/>
  <c r="I36" i="8"/>
  <c r="N35" i="8"/>
  <c r="I35" i="8"/>
  <c r="N34" i="8"/>
  <c r="I34" i="8"/>
  <c r="O34" i="8" s="1"/>
  <c r="N33" i="8"/>
  <c r="I33" i="8"/>
  <c r="N32" i="8"/>
  <c r="I32" i="8"/>
  <c r="N31" i="8"/>
  <c r="I31" i="8"/>
  <c r="N30" i="8"/>
  <c r="O30" i="8" s="1"/>
  <c r="I30" i="8"/>
  <c r="N29" i="8"/>
  <c r="I29" i="8"/>
  <c r="N28" i="8"/>
  <c r="I28" i="8"/>
  <c r="N27" i="8"/>
  <c r="I27" i="8"/>
  <c r="N26" i="8"/>
  <c r="I26" i="8"/>
  <c r="O26" i="8" s="1"/>
  <c r="N25" i="8"/>
  <c r="O25" i="8" s="1"/>
  <c r="I25" i="8"/>
  <c r="N24" i="8"/>
  <c r="I24" i="8"/>
  <c r="N23" i="8"/>
  <c r="I23" i="8"/>
  <c r="N22" i="8"/>
  <c r="O22" i="8" s="1"/>
  <c r="I22" i="8"/>
  <c r="N21" i="8"/>
  <c r="I21" i="8"/>
  <c r="N20" i="8"/>
  <c r="I20" i="8"/>
  <c r="N19" i="8"/>
  <c r="O19" i="8" s="1"/>
  <c r="I19" i="8"/>
  <c r="N18" i="8"/>
  <c r="I18" i="8"/>
  <c r="O18" i="8" s="1"/>
  <c r="N17" i="8"/>
  <c r="I17" i="8"/>
  <c r="N16" i="8"/>
  <c r="I16" i="8"/>
  <c r="N15" i="8"/>
  <c r="O15" i="8" s="1"/>
  <c r="I15" i="8"/>
  <c r="N14" i="8"/>
  <c r="I14" i="8"/>
  <c r="N13" i="8"/>
  <c r="I13" i="8"/>
  <c r="N12" i="8"/>
  <c r="I12" i="8"/>
  <c r="N11" i="8"/>
  <c r="O11" i="8" s="1"/>
  <c r="I11" i="8"/>
  <c r="N10" i="8"/>
  <c r="I10" i="8"/>
  <c r="O10" i="8" s="1"/>
  <c r="N9" i="8"/>
  <c r="I9" i="8"/>
  <c r="N8" i="8"/>
  <c r="I8" i="8"/>
  <c r="N7" i="8"/>
  <c r="O7" i="8" s="1"/>
  <c r="I7" i="8"/>
  <c r="N6" i="8"/>
  <c r="O6" i="8" s="1"/>
  <c r="I6" i="8"/>
  <c r="N5" i="8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N136" i="7" s="1"/>
  <c r="O136" i="7" s="1"/>
  <c r="P116" i="7" s="1"/>
  <c r="H136" i="7"/>
  <c r="G136" i="7"/>
  <c r="F136" i="7"/>
  <c r="E136" i="7"/>
  <c r="D136" i="7"/>
  <c r="C136" i="7"/>
  <c r="I136" i="7" s="1"/>
  <c r="N135" i="7"/>
  <c r="O135" i="7" s="1"/>
  <c r="I135" i="7"/>
  <c r="N134" i="7"/>
  <c r="I134" i="7"/>
  <c r="N133" i="7"/>
  <c r="I133" i="7"/>
  <c r="N132" i="7"/>
  <c r="O132" i="7" s="1"/>
  <c r="I132" i="7"/>
  <c r="N131" i="7"/>
  <c r="O131" i="7" s="1"/>
  <c r="I131" i="7"/>
  <c r="N130" i="7"/>
  <c r="I130" i="7"/>
  <c r="N129" i="7"/>
  <c r="I129" i="7"/>
  <c r="O129" i="7" s="1"/>
  <c r="N128" i="7"/>
  <c r="I128" i="7"/>
  <c r="O127" i="7"/>
  <c r="N127" i="7"/>
  <c r="I127" i="7"/>
  <c r="N126" i="7"/>
  <c r="I126" i="7"/>
  <c r="O126" i="7" s="1"/>
  <c r="N125" i="7"/>
  <c r="O125" i="7" s="1"/>
  <c r="I125" i="7"/>
  <c r="N124" i="7"/>
  <c r="O124" i="7" s="1"/>
  <c r="I124" i="7"/>
  <c r="N123" i="7"/>
  <c r="I123" i="7"/>
  <c r="N122" i="7"/>
  <c r="I122" i="7"/>
  <c r="N121" i="7"/>
  <c r="I121" i="7"/>
  <c r="O121" i="7" s="1"/>
  <c r="N116" i="7"/>
  <c r="I116" i="7"/>
  <c r="N115" i="7"/>
  <c r="I115" i="7"/>
  <c r="N114" i="7"/>
  <c r="I114" i="7"/>
  <c r="N113" i="7"/>
  <c r="I113" i="7"/>
  <c r="N112" i="7"/>
  <c r="O112" i="7" s="1"/>
  <c r="I112" i="7"/>
  <c r="P111" i="7"/>
  <c r="N111" i="7"/>
  <c r="I111" i="7"/>
  <c r="N110" i="7"/>
  <c r="I110" i="7"/>
  <c r="N109" i="7"/>
  <c r="O109" i="7" s="1"/>
  <c r="I109" i="7"/>
  <c r="N108" i="7"/>
  <c r="I108" i="7"/>
  <c r="N107" i="7"/>
  <c r="I107" i="7"/>
  <c r="O107" i="7" s="1"/>
  <c r="N106" i="7"/>
  <c r="O106" i="7" s="1"/>
  <c r="I106" i="7"/>
  <c r="N105" i="7"/>
  <c r="O105" i="7" s="1"/>
  <c r="I105" i="7"/>
  <c r="N104" i="7"/>
  <c r="I104" i="7"/>
  <c r="O104" i="7" s="1"/>
  <c r="N103" i="7"/>
  <c r="I103" i="7"/>
  <c r="N102" i="7"/>
  <c r="O102" i="7" s="1"/>
  <c r="I102" i="7"/>
  <c r="N101" i="7"/>
  <c r="I101" i="7"/>
  <c r="N100" i="7"/>
  <c r="I100" i="7"/>
  <c r="N99" i="7"/>
  <c r="O99" i="7" s="1"/>
  <c r="I99" i="7"/>
  <c r="N98" i="7"/>
  <c r="O98" i="7" s="1"/>
  <c r="I98" i="7"/>
  <c r="N97" i="7"/>
  <c r="I97" i="7"/>
  <c r="N96" i="7"/>
  <c r="I96" i="7"/>
  <c r="O96" i="7" s="1"/>
  <c r="N95" i="7"/>
  <c r="O95" i="7" s="1"/>
  <c r="I95" i="7"/>
  <c r="N94" i="7"/>
  <c r="I94" i="7"/>
  <c r="N93" i="7"/>
  <c r="I93" i="7"/>
  <c r="N92" i="7"/>
  <c r="I92" i="7"/>
  <c r="N91" i="7"/>
  <c r="O91" i="7" s="1"/>
  <c r="I91" i="7"/>
  <c r="N90" i="7"/>
  <c r="I90" i="7"/>
  <c r="N89" i="7"/>
  <c r="I89" i="7"/>
  <c r="O89" i="7" s="1"/>
  <c r="N88" i="7"/>
  <c r="I88" i="7"/>
  <c r="O88" i="7" s="1"/>
  <c r="N87" i="7"/>
  <c r="I87" i="7"/>
  <c r="N86" i="7"/>
  <c r="I86" i="7"/>
  <c r="N85" i="7"/>
  <c r="I85" i="7"/>
  <c r="N84" i="7"/>
  <c r="O84" i="7" s="1"/>
  <c r="I84" i="7"/>
  <c r="N83" i="7"/>
  <c r="I83" i="7"/>
  <c r="N82" i="7"/>
  <c r="I82" i="7"/>
  <c r="N81" i="7"/>
  <c r="O81" i="7" s="1"/>
  <c r="I81" i="7"/>
  <c r="N80" i="7"/>
  <c r="I80" i="7"/>
  <c r="O80" i="7" s="1"/>
  <c r="N79" i="7"/>
  <c r="I79" i="7"/>
  <c r="N78" i="7"/>
  <c r="I78" i="7"/>
  <c r="N77" i="7"/>
  <c r="O77" i="7" s="1"/>
  <c r="I77" i="7"/>
  <c r="N76" i="7"/>
  <c r="I76" i="7"/>
  <c r="N75" i="7"/>
  <c r="I75" i="7"/>
  <c r="O75" i="7" s="1"/>
  <c r="N74" i="7"/>
  <c r="O74" i="7" s="1"/>
  <c r="I74" i="7"/>
  <c r="N73" i="7"/>
  <c r="O73" i="7" s="1"/>
  <c r="I73" i="7"/>
  <c r="N72" i="7"/>
  <c r="I72" i="7"/>
  <c r="N71" i="7"/>
  <c r="I71" i="7"/>
  <c r="N70" i="7"/>
  <c r="O70" i="7" s="1"/>
  <c r="I70" i="7"/>
  <c r="N69" i="7"/>
  <c r="I69" i="7"/>
  <c r="N68" i="7"/>
  <c r="I68" i="7"/>
  <c r="N67" i="7"/>
  <c r="O67" i="7" s="1"/>
  <c r="I67" i="7"/>
  <c r="N66" i="7"/>
  <c r="O66" i="7" s="1"/>
  <c r="I66" i="7"/>
  <c r="N65" i="7"/>
  <c r="I65" i="7"/>
  <c r="O65" i="7" s="1"/>
  <c r="N64" i="7"/>
  <c r="I64" i="7"/>
  <c r="O64" i="7" s="1"/>
  <c r="N63" i="7"/>
  <c r="O63" i="7" s="1"/>
  <c r="I63" i="7"/>
  <c r="M58" i="7"/>
  <c r="L58" i="7"/>
  <c r="K58" i="7"/>
  <c r="J58" i="7"/>
  <c r="N58" i="7" s="1"/>
  <c r="H58" i="7"/>
  <c r="G58" i="7"/>
  <c r="F58" i="7"/>
  <c r="E58" i="7"/>
  <c r="D58" i="7"/>
  <c r="C58" i="7"/>
  <c r="I58" i="7" s="1"/>
  <c r="M57" i="7"/>
  <c r="L57" i="7"/>
  <c r="K57" i="7"/>
  <c r="J57" i="7"/>
  <c r="N57" i="7" s="1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I55" i="7"/>
  <c r="N54" i="7"/>
  <c r="I54" i="7"/>
  <c r="P53" i="7"/>
  <c r="N53" i="7"/>
  <c r="O53" i="7" s="1"/>
  <c r="I53" i="7"/>
  <c r="N52" i="7"/>
  <c r="I52" i="7"/>
  <c r="N51" i="7"/>
  <c r="I51" i="7"/>
  <c r="N50" i="7"/>
  <c r="I50" i="7"/>
  <c r="N49" i="7"/>
  <c r="I49" i="7"/>
  <c r="N48" i="7"/>
  <c r="I48" i="7"/>
  <c r="N47" i="7"/>
  <c r="O47" i="7" s="1"/>
  <c r="I47" i="7"/>
  <c r="N46" i="7"/>
  <c r="O46" i="7" s="1"/>
  <c r="I46" i="7"/>
  <c r="N45" i="7"/>
  <c r="O45" i="7" s="1"/>
  <c r="I45" i="7"/>
  <c r="N44" i="7"/>
  <c r="I44" i="7"/>
  <c r="O44" i="7" s="1"/>
  <c r="N43" i="7"/>
  <c r="I43" i="7"/>
  <c r="N42" i="7"/>
  <c r="I42" i="7"/>
  <c r="N41" i="7"/>
  <c r="I41" i="7"/>
  <c r="N40" i="7"/>
  <c r="I40" i="7"/>
  <c r="N39" i="7"/>
  <c r="I39" i="7"/>
  <c r="O39" i="7" s="1"/>
  <c r="N38" i="7"/>
  <c r="O38" i="7" s="1"/>
  <c r="I38" i="7"/>
  <c r="N37" i="7"/>
  <c r="I37" i="7"/>
  <c r="N36" i="7"/>
  <c r="I36" i="7"/>
  <c r="O36" i="7" s="1"/>
  <c r="N35" i="7"/>
  <c r="I35" i="7"/>
  <c r="N34" i="7"/>
  <c r="I34" i="7"/>
  <c r="N33" i="7"/>
  <c r="I33" i="7"/>
  <c r="N32" i="7"/>
  <c r="I32" i="7"/>
  <c r="N31" i="7"/>
  <c r="O31" i="7" s="1"/>
  <c r="I31" i="7"/>
  <c r="N30" i="7"/>
  <c r="I30" i="7"/>
  <c r="N29" i="7"/>
  <c r="O29" i="7" s="1"/>
  <c r="I29" i="7"/>
  <c r="N28" i="7"/>
  <c r="I28" i="7"/>
  <c r="O28" i="7" s="1"/>
  <c r="N27" i="7"/>
  <c r="I27" i="7"/>
  <c r="N26" i="7"/>
  <c r="I26" i="7"/>
  <c r="N25" i="7"/>
  <c r="I25" i="7"/>
  <c r="N24" i="7"/>
  <c r="I24" i="7"/>
  <c r="N23" i="7"/>
  <c r="I23" i="7"/>
  <c r="N22" i="7"/>
  <c r="O22" i="7" s="1"/>
  <c r="I22" i="7"/>
  <c r="N21" i="7"/>
  <c r="O21" i="7" s="1"/>
  <c r="I21" i="7"/>
  <c r="N20" i="7"/>
  <c r="I20" i="7"/>
  <c r="O20" i="7" s="1"/>
  <c r="N19" i="7"/>
  <c r="I19" i="7"/>
  <c r="N18" i="7"/>
  <c r="I18" i="7"/>
  <c r="N17" i="7"/>
  <c r="I17" i="7"/>
  <c r="N16" i="7"/>
  <c r="I16" i="7"/>
  <c r="N15" i="7"/>
  <c r="O15" i="7" s="1"/>
  <c r="I15" i="7"/>
  <c r="N14" i="7"/>
  <c r="O14" i="7" s="1"/>
  <c r="I14" i="7"/>
  <c r="N13" i="7"/>
  <c r="O13" i="7" s="1"/>
  <c r="I13" i="7"/>
  <c r="N12" i="7"/>
  <c r="I12" i="7"/>
  <c r="O12" i="7" s="1"/>
  <c r="N11" i="7"/>
  <c r="I11" i="7"/>
  <c r="N10" i="7"/>
  <c r="I10" i="7"/>
  <c r="N9" i="7"/>
  <c r="I9" i="7"/>
  <c r="N8" i="7"/>
  <c r="I8" i="7"/>
  <c r="N7" i="7"/>
  <c r="I7" i="7"/>
  <c r="O7" i="7" s="1"/>
  <c r="N6" i="7"/>
  <c r="O6" i="7" s="1"/>
  <c r="I6" i="7"/>
  <c r="N5" i="7"/>
  <c r="I5" i="7"/>
  <c r="O5" i="7" s="1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N136" i="6" s="1"/>
  <c r="O136" i="6" s="1"/>
  <c r="P116" i="6" s="1"/>
  <c r="H136" i="6"/>
  <c r="G136" i="6"/>
  <c r="F136" i="6"/>
  <c r="E136" i="6"/>
  <c r="D136" i="6"/>
  <c r="C136" i="6"/>
  <c r="I136" i="6" s="1"/>
  <c r="N135" i="6"/>
  <c r="O135" i="6" s="1"/>
  <c r="I135" i="6"/>
  <c r="N134" i="6"/>
  <c r="I134" i="6"/>
  <c r="N133" i="6"/>
  <c r="I133" i="6"/>
  <c r="O133" i="6" s="1"/>
  <c r="N132" i="6"/>
  <c r="O132" i="6" s="1"/>
  <c r="I132" i="6"/>
  <c r="N131" i="6"/>
  <c r="O131" i="6" s="1"/>
  <c r="I131" i="6"/>
  <c r="N130" i="6"/>
  <c r="I130" i="6"/>
  <c r="N129" i="6"/>
  <c r="I129" i="6"/>
  <c r="N128" i="6"/>
  <c r="O128" i="6" s="1"/>
  <c r="I128" i="6"/>
  <c r="O127" i="6"/>
  <c r="N127" i="6"/>
  <c r="I127" i="6"/>
  <c r="N126" i="6"/>
  <c r="O126" i="6" s="1"/>
  <c r="I126" i="6"/>
  <c r="N125" i="6"/>
  <c r="I125" i="6"/>
  <c r="O125" i="6" s="1"/>
  <c r="N124" i="6"/>
  <c r="I124" i="6"/>
  <c r="N123" i="6"/>
  <c r="O123" i="6" s="1"/>
  <c r="I123" i="6"/>
  <c r="N122" i="6"/>
  <c r="O122" i="6" s="1"/>
  <c r="I122" i="6"/>
  <c r="N121" i="6"/>
  <c r="I121" i="6"/>
  <c r="N116" i="6"/>
  <c r="I116" i="6"/>
  <c r="O116" i="6" s="1"/>
  <c r="N115" i="6"/>
  <c r="I115" i="6"/>
  <c r="N114" i="6"/>
  <c r="I114" i="6"/>
  <c r="N113" i="6"/>
  <c r="I113" i="6"/>
  <c r="N112" i="6"/>
  <c r="I112" i="6"/>
  <c r="P111" i="6"/>
  <c r="N111" i="6"/>
  <c r="I111" i="6"/>
  <c r="O111" i="6" s="1"/>
  <c r="N110" i="6"/>
  <c r="I110" i="6"/>
  <c r="N109" i="6"/>
  <c r="I109" i="6"/>
  <c r="N108" i="6"/>
  <c r="O108" i="6" s="1"/>
  <c r="I108" i="6"/>
  <c r="N107" i="6"/>
  <c r="I107" i="6"/>
  <c r="N106" i="6"/>
  <c r="I106" i="6"/>
  <c r="N105" i="6"/>
  <c r="I105" i="6"/>
  <c r="O105" i="6" s="1"/>
  <c r="N104" i="6"/>
  <c r="I104" i="6"/>
  <c r="N103" i="6"/>
  <c r="I103" i="6"/>
  <c r="O103" i="6" s="1"/>
  <c r="N102" i="6"/>
  <c r="I102" i="6"/>
  <c r="N101" i="6"/>
  <c r="I101" i="6"/>
  <c r="N100" i="6"/>
  <c r="I100" i="6"/>
  <c r="N99" i="6"/>
  <c r="I99" i="6"/>
  <c r="N98" i="6"/>
  <c r="I98" i="6"/>
  <c r="N97" i="6"/>
  <c r="O97" i="6" s="1"/>
  <c r="I97" i="6"/>
  <c r="N96" i="6"/>
  <c r="I96" i="6"/>
  <c r="N95" i="6"/>
  <c r="I95" i="6"/>
  <c r="N94" i="6"/>
  <c r="I94" i="6"/>
  <c r="N93" i="6"/>
  <c r="O93" i="6" s="1"/>
  <c r="I93" i="6"/>
  <c r="N92" i="6"/>
  <c r="I92" i="6"/>
  <c r="N91" i="6"/>
  <c r="I91" i="6"/>
  <c r="N90" i="6"/>
  <c r="I90" i="6"/>
  <c r="N89" i="6"/>
  <c r="O89" i="6" s="1"/>
  <c r="I89" i="6"/>
  <c r="N88" i="6"/>
  <c r="I88" i="6"/>
  <c r="N87" i="6"/>
  <c r="I87" i="6"/>
  <c r="O87" i="6" s="1"/>
  <c r="N86" i="6"/>
  <c r="I86" i="6"/>
  <c r="N85" i="6"/>
  <c r="I85" i="6"/>
  <c r="N84" i="6"/>
  <c r="I84" i="6"/>
  <c r="N83" i="6"/>
  <c r="I83" i="6"/>
  <c r="N82" i="6"/>
  <c r="I82" i="6"/>
  <c r="N81" i="6"/>
  <c r="I81" i="6"/>
  <c r="N80" i="6"/>
  <c r="I80" i="6"/>
  <c r="N79" i="6"/>
  <c r="I79" i="6"/>
  <c r="O79" i="6" s="1"/>
  <c r="N78" i="6"/>
  <c r="O78" i="6" s="1"/>
  <c r="I78" i="6"/>
  <c r="N77" i="6"/>
  <c r="I77" i="6"/>
  <c r="N76" i="6"/>
  <c r="I76" i="6"/>
  <c r="N75" i="6"/>
  <c r="I75" i="6"/>
  <c r="N74" i="6"/>
  <c r="O74" i="6" s="1"/>
  <c r="I74" i="6"/>
  <c r="N73" i="6"/>
  <c r="I73" i="6"/>
  <c r="N72" i="6"/>
  <c r="I72" i="6"/>
  <c r="N71" i="6"/>
  <c r="I71" i="6"/>
  <c r="O71" i="6" s="1"/>
  <c r="N70" i="6"/>
  <c r="I70" i="6"/>
  <c r="N69" i="6"/>
  <c r="I69" i="6"/>
  <c r="N68" i="6"/>
  <c r="I68" i="6"/>
  <c r="N67" i="6"/>
  <c r="I67" i="6"/>
  <c r="N66" i="6"/>
  <c r="I66" i="6"/>
  <c r="N65" i="6"/>
  <c r="I65" i="6"/>
  <c r="N64" i="6"/>
  <c r="I64" i="6"/>
  <c r="N63" i="6"/>
  <c r="I63" i="6"/>
  <c r="O63" i="6" s="1"/>
  <c r="M58" i="6"/>
  <c r="L58" i="6"/>
  <c r="K58" i="6"/>
  <c r="J58" i="6"/>
  <c r="H58" i="6"/>
  <c r="G58" i="6"/>
  <c r="I58" i="6" s="1"/>
  <c r="F58" i="6"/>
  <c r="E58" i="6"/>
  <c r="D58" i="6"/>
  <c r="C58" i="6"/>
  <c r="M57" i="6"/>
  <c r="L57" i="6"/>
  <c r="K57" i="6"/>
  <c r="J57" i="6"/>
  <c r="N57" i="6" s="1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O55" i="6" s="1"/>
  <c r="I55" i="6"/>
  <c r="N54" i="6"/>
  <c r="I54" i="6"/>
  <c r="P53" i="6"/>
  <c r="N53" i="6"/>
  <c r="O53" i="6" s="1"/>
  <c r="I53" i="6"/>
  <c r="N52" i="6"/>
  <c r="O52" i="6" s="1"/>
  <c r="I52" i="6"/>
  <c r="N51" i="6"/>
  <c r="I51" i="6"/>
  <c r="O51" i="6" s="1"/>
  <c r="N50" i="6"/>
  <c r="I50" i="6"/>
  <c r="N49" i="6"/>
  <c r="O49" i="6" s="1"/>
  <c r="I49" i="6"/>
  <c r="N48" i="6"/>
  <c r="O48" i="6" s="1"/>
  <c r="I48" i="6"/>
  <c r="N47" i="6"/>
  <c r="I47" i="6"/>
  <c r="N46" i="6"/>
  <c r="I46" i="6"/>
  <c r="N45" i="6"/>
  <c r="O45" i="6" s="1"/>
  <c r="I45" i="6"/>
  <c r="N44" i="6"/>
  <c r="I44" i="6"/>
  <c r="N43" i="6"/>
  <c r="I43" i="6"/>
  <c r="N42" i="6"/>
  <c r="I42" i="6"/>
  <c r="N41" i="6"/>
  <c r="I41" i="6"/>
  <c r="N40" i="6"/>
  <c r="I40" i="6"/>
  <c r="N39" i="6"/>
  <c r="O39" i="6" s="1"/>
  <c r="I39" i="6"/>
  <c r="N38" i="6"/>
  <c r="I38" i="6"/>
  <c r="N37" i="6"/>
  <c r="I37" i="6"/>
  <c r="N36" i="6"/>
  <c r="I36" i="6"/>
  <c r="N35" i="6"/>
  <c r="I35" i="6"/>
  <c r="N34" i="6"/>
  <c r="O34" i="6" s="1"/>
  <c r="I34" i="6"/>
  <c r="N33" i="6"/>
  <c r="O33" i="6" s="1"/>
  <c r="I33" i="6"/>
  <c r="N32" i="6"/>
  <c r="I32" i="6"/>
  <c r="N31" i="6"/>
  <c r="I31" i="6"/>
  <c r="N30" i="6"/>
  <c r="O30" i="6" s="1"/>
  <c r="I30" i="6"/>
  <c r="N29" i="6"/>
  <c r="I29" i="6"/>
  <c r="N28" i="6"/>
  <c r="O28" i="6" s="1"/>
  <c r="I28" i="6"/>
  <c r="N27" i="6"/>
  <c r="I27" i="6"/>
  <c r="N26" i="6"/>
  <c r="I26" i="6"/>
  <c r="N25" i="6"/>
  <c r="I25" i="6"/>
  <c r="N24" i="6"/>
  <c r="O24" i="6" s="1"/>
  <c r="I24" i="6"/>
  <c r="N23" i="6"/>
  <c r="I23" i="6"/>
  <c r="N22" i="6"/>
  <c r="I22" i="6"/>
  <c r="N21" i="6"/>
  <c r="I21" i="6"/>
  <c r="N20" i="6"/>
  <c r="I20" i="6"/>
  <c r="N19" i="6"/>
  <c r="I19" i="6"/>
  <c r="N18" i="6"/>
  <c r="O18" i="6" s="1"/>
  <c r="I18" i="6"/>
  <c r="N17" i="6"/>
  <c r="I17" i="6"/>
  <c r="N16" i="6"/>
  <c r="I16" i="6"/>
  <c r="N15" i="6"/>
  <c r="O15" i="6" s="1"/>
  <c r="I15" i="6"/>
  <c r="N14" i="6"/>
  <c r="O14" i="6" s="1"/>
  <c r="I14" i="6"/>
  <c r="N13" i="6"/>
  <c r="I13" i="6"/>
  <c r="N12" i="6"/>
  <c r="I12" i="6"/>
  <c r="N11" i="6"/>
  <c r="I11" i="6"/>
  <c r="N10" i="6"/>
  <c r="I10" i="6"/>
  <c r="N9" i="6"/>
  <c r="O9" i="6" s="1"/>
  <c r="I9" i="6"/>
  <c r="N8" i="6"/>
  <c r="I8" i="6"/>
  <c r="N7" i="6"/>
  <c r="I7" i="6"/>
  <c r="N6" i="6"/>
  <c r="I6" i="6"/>
  <c r="O5" i="6"/>
  <c r="N5" i="6"/>
  <c r="I5" i="6"/>
  <c r="M138" i="5"/>
  <c r="L138" i="5"/>
  <c r="K138" i="5"/>
  <c r="J138" i="5"/>
  <c r="N138" i="5" s="1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N135" i="5"/>
  <c r="I135" i="5"/>
  <c r="O135" i="5" s="1"/>
  <c r="N134" i="5"/>
  <c r="I134" i="5"/>
  <c r="O134" i="5" s="1"/>
  <c r="N133" i="5"/>
  <c r="I133" i="5"/>
  <c r="N132" i="5"/>
  <c r="O132" i="5" s="1"/>
  <c r="I132" i="5"/>
  <c r="N131" i="5"/>
  <c r="O131" i="5" s="1"/>
  <c r="I131" i="5"/>
  <c r="N130" i="5"/>
  <c r="I130" i="5"/>
  <c r="N129" i="5"/>
  <c r="I129" i="5"/>
  <c r="N128" i="5"/>
  <c r="O128" i="5" s="1"/>
  <c r="I128" i="5"/>
  <c r="N127" i="5"/>
  <c r="O127" i="5" s="1"/>
  <c r="I127" i="5"/>
  <c r="N126" i="5"/>
  <c r="I126" i="5"/>
  <c r="N125" i="5"/>
  <c r="I125" i="5"/>
  <c r="N124" i="5"/>
  <c r="I124" i="5"/>
  <c r="N123" i="5"/>
  <c r="O123" i="5" s="1"/>
  <c r="I123" i="5"/>
  <c r="N122" i="5"/>
  <c r="O122" i="5" s="1"/>
  <c r="I122" i="5"/>
  <c r="N121" i="5"/>
  <c r="I121" i="5"/>
  <c r="N116" i="5"/>
  <c r="I116" i="5"/>
  <c r="N115" i="5"/>
  <c r="I115" i="5"/>
  <c r="N114" i="5"/>
  <c r="O114" i="5" s="1"/>
  <c r="I114" i="5"/>
  <c r="N113" i="5"/>
  <c r="I113" i="5"/>
  <c r="N112" i="5"/>
  <c r="I112" i="5"/>
  <c r="P111" i="5"/>
  <c r="N111" i="5"/>
  <c r="O111" i="5" s="1"/>
  <c r="I111" i="5"/>
  <c r="N110" i="5"/>
  <c r="I110" i="5"/>
  <c r="N109" i="5"/>
  <c r="I109" i="5"/>
  <c r="N108" i="5"/>
  <c r="O108" i="5" s="1"/>
  <c r="I108" i="5"/>
  <c r="N107" i="5"/>
  <c r="O107" i="5" s="1"/>
  <c r="I107" i="5"/>
  <c r="N106" i="5"/>
  <c r="I106" i="5"/>
  <c r="N105" i="5"/>
  <c r="I105" i="5"/>
  <c r="O105" i="5" s="1"/>
  <c r="N104" i="5"/>
  <c r="I104" i="5"/>
  <c r="N103" i="5"/>
  <c r="O103" i="5" s="1"/>
  <c r="I103" i="5"/>
  <c r="N102" i="5"/>
  <c r="I102" i="5"/>
  <c r="N101" i="5"/>
  <c r="I101" i="5"/>
  <c r="N100" i="5"/>
  <c r="I100" i="5"/>
  <c r="N99" i="5"/>
  <c r="O99" i="5" s="1"/>
  <c r="I99" i="5"/>
  <c r="N98" i="5"/>
  <c r="I98" i="5"/>
  <c r="N97" i="5"/>
  <c r="O97" i="5" s="1"/>
  <c r="I97" i="5"/>
  <c r="N96" i="5"/>
  <c r="I96" i="5"/>
  <c r="O96" i="5" s="1"/>
  <c r="N95" i="5"/>
  <c r="I95" i="5"/>
  <c r="N94" i="5"/>
  <c r="I94" i="5"/>
  <c r="N93" i="5"/>
  <c r="O93" i="5" s="1"/>
  <c r="I93" i="5"/>
  <c r="N92" i="5"/>
  <c r="O92" i="5" s="1"/>
  <c r="I92" i="5"/>
  <c r="N91" i="5"/>
  <c r="I91" i="5"/>
  <c r="N90" i="5"/>
  <c r="I90" i="5"/>
  <c r="N89" i="5"/>
  <c r="O89" i="5" s="1"/>
  <c r="I89" i="5"/>
  <c r="N88" i="5"/>
  <c r="I88" i="5"/>
  <c r="O88" i="5" s="1"/>
  <c r="N87" i="5"/>
  <c r="I87" i="5"/>
  <c r="N86" i="5"/>
  <c r="I86" i="5"/>
  <c r="N85" i="5"/>
  <c r="I85" i="5"/>
  <c r="N84" i="5"/>
  <c r="O84" i="5" s="1"/>
  <c r="I84" i="5"/>
  <c r="N83" i="5"/>
  <c r="I83" i="5"/>
  <c r="N82" i="5"/>
  <c r="I82" i="5"/>
  <c r="O81" i="5"/>
  <c r="N81" i="5"/>
  <c r="I81" i="5"/>
  <c r="N80" i="5"/>
  <c r="I80" i="5"/>
  <c r="O80" i="5" s="1"/>
  <c r="N79" i="5"/>
  <c r="I79" i="5"/>
  <c r="N78" i="5"/>
  <c r="O78" i="5" s="1"/>
  <c r="I78" i="5"/>
  <c r="N77" i="5"/>
  <c r="O77" i="5" s="1"/>
  <c r="I77" i="5"/>
  <c r="N76" i="5"/>
  <c r="I76" i="5"/>
  <c r="N75" i="5"/>
  <c r="I75" i="5"/>
  <c r="N74" i="5"/>
  <c r="O74" i="5" s="1"/>
  <c r="I74" i="5"/>
  <c r="N73" i="5"/>
  <c r="O73" i="5" s="1"/>
  <c r="I73" i="5"/>
  <c r="N72" i="5"/>
  <c r="I72" i="5"/>
  <c r="O72" i="5" s="1"/>
  <c r="N71" i="5"/>
  <c r="I71" i="5"/>
  <c r="N70" i="5"/>
  <c r="I70" i="5"/>
  <c r="N69" i="5"/>
  <c r="O69" i="5" s="1"/>
  <c r="I69" i="5"/>
  <c r="N68" i="5"/>
  <c r="I68" i="5"/>
  <c r="N67" i="5"/>
  <c r="I67" i="5"/>
  <c r="N66" i="5"/>
  <c r="I66" i="5"/>
  <c r="N65" i="5"/>
  <c r="I65" i="5"/>
  <c r="O65" i="5" s="1"/>
  <c r="N64" i="5"/>
  <c r="I64" i="5"/>
  <c r="O64" i="5" s="1"/>
  <c r="N63" i="5"/>
  <c r="O63" i="5" s="1"/>
  <c r="I63" i="5"/>
  <c r="M58" i="5"/>
  <c r="L58" i="5"/>
  <c r="K58" i="5"/>
  <c r="J58" i="5"/>
  <c r="N58" i="5" s="1"/>
  <c r="H58" i="5"/>
  <c r="G58" i="5"/>
  <c r="I58" i="5" s="1"/>
  <c r="F58" i="5"/>
  <c r="E58" i="5"/>
  <c r="D58" i="5"/>
  <c r="C58" i="5"/>
  <c r="M57" i="5"/>
  <c r="L57" i="5"/>
  <c r="K57" i="5"/>
  <c r="J57" i="5"/>
  <c r="N57" i="5" s="1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I55" i="5"/>
  <c r="N54" i="5"/>
  <c r="I54" i="5"/>
  <c r="P53" i="5"/>
  <c r="N53" i="5"/>
  <c r="O53" i="5" s="1"/>
  <c r="I53" i="5"/>
  <c r="N52" i="5"/>
  <c r="I52" i="5"/>
  <c r="N51" i="5"/>
  <c r="I51" i="5"/>
  <c r="N50" i="5"/>
  <c r="I50" i="5"/>
  <c r="O50" i="5" s="1"/>
  <c r="N49" i="5"/>
  <c r="O49" i="5" s="1"/>
  <c r="I49" i="5"/>
  <c r="N48" i="5"/>
  <c r="O48" i="5" s="1"/>
  <c r="I48" i="5"/>
  <c r="N47" i="5"/>
  <c r="I47" i="5"/>
  <c r="N46" i="5"/>
  <c r="I46" i="5"/>
  <c r="N45" i="5"/>
  <c r="O45" i="5" s="1"/>
  <c r="I45" i="5"/>
  <c r="N44" i="5"/>
  <c r="I44" i="5"/>
  <c r="O44" i="5" s="1"/>
  <c r="N43" i="5"/>
  <c r="I43" i="5"/>
  <c r="N42" i="5"/>
  <c r="I42" i="5"/>
  <c r="O42" i="5" s="1"/>
  <c r="N41" i="5"/>
  <c r="I41" i="5"/>
  <c r="N40" i="5"/>
  <c r="I40" i="5"/>
  <c r="N39" i="5"/>
  <c r="I39" i="5"/>
  <c r="N38" i="5"/>
  <c r="I38" i="5"/>
  <c r="N37" i="5"/>
  <c r="I37" i="5"/>
  <c r="N36" i="5"/>
  <c r="I36" i="5"/>
  <c r="O36" i="5" s="1"/>
  <c r="N35" i="5"/>
  <c r="I35" i="5"/>
  <c r="N34" i="5"/>
  <c r="I34" i="5"/>
  <c r="O34" i="5" s="1"/>
  <c r="N33" i="5"/>
  <c r="O33" i="5" s="1"/>
  <c r="I33" i="5"/>
  <c r="N32" i="5"/>
  <c r="I32" i="5"/>
  <c r="N31" i="5"/>
  <c r="I31" i="5"/>
  <c r="N30" i="5"/>
  <c r="O30" i="5" s="1"/>
  <c r="I30" i="5"/>
  <c r="N29" i="5"/>
  <c r="I29" i="5"/>
  <c r="N28" i="5"/>
  <c r="I28" i="5"/>
  <c r="O28" i="5" s="1"/>
  <c r="N27" i="5"/>
  <c r="I27" i="5"/>
  <c r="N26" i="5"/>
  <c r="I26" i="5"/>
  <c r="O26" i="5" s="1"/>
  <c r="N25" i="5"/>
  <c r="I25" i="5"/>
  <c r="N24" i="5"/>
  <c r="I24" i="5"/>
  <c r="N23" i="5"/>
  <c r="I23" i="5"/>
  <c r="N22" i="5"/>
  <c r="I22" i="5"/>
  <c r="N21" i="5"/>
  <c r="I21" i="5"/>
  <c r="N20" i="5"/>
  <c r="I20" i="5"/>
  <c r="O20" i="5" s="1"/>
  <c r="N19" i="5"/>
  <c r="O19" i="5" s="1"/>
  <c r="I19" i="5"/>
  <c r="N18" i="5"/>
  <c r="I18" i="5"/>
  <c r="O18" i="5" s="1"/>
  <c r="N17" i="5"/>
  <c r="I17" i="5"/>
  <c r="N16" i="5"/>
  <c r="I16" i="5"/>
  <c r="N15" i="5"/>
  <c r="O15" i="5" s="1"/>
  <c r="I15" i="5"/>
  <c r="N14" i="5"/>
  <c r="O14" i="5" s="1"/>
  <c r="I14" i="5"/>
  <c r="N13" i="5"/>
  <c r="I13" i="5"/>
  <c r="N12" i="5"/>
  <c r="I12" i="5"/>
  <c r="O12" i="5" s="1"/>
  <c r="N11" i="5"/>
  <c r="I11" i="5"/>
  <c r="N10" i="5"/>
  <c r="I10" i="5"/>
  <c r="O10" i="5" s="1"/>
  <c r="N9" i="5"/>
  <c r="I9" i="5"/>
  <c r="N8" i="5"/>
  <c r="I8" i="5"/>
  <c r="N7" i="5"/>
  <c r="I7" i="5"/>
  <c r="N6" i="5"/>
  <c r="I6" i="5"/>
  <c r="N5" i="5"/>
  <c r="I5" i="5"/>
  <c r="M138" i="4"/>
  <c r="L138" i="4"/>
  <c r="K138" i="4"/>
  <c r="J138" i="4"/>
  <c r="N138" i="4" s="1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N136" i="4" s="1"/>
  <c r="O136" i="4" s="1"/>
  <c r="P116" i="4" s="1"/>
  <c r="H136" i="4"/>
  <c r="G136" i="4"/>
  <c r="F136" i="4"/>
  <c r="E136" i="4"/>
  <c r="D136" i="4"/>
  <c r="C136" i="4"/>
  <c r="I136" i="4" s="1"/>
  <c r="N135" i="4"/>
  <c r="O135" i="4" s="1"/>
  <c r="I135" i="4"/>
  <c r="N134" i="4"/>
  <c r="I134" i="4"/>
  <c r="N133" i="4"/>
  <c r="I133" i="4"/>
  <c r="N132" i="4"/>
  <c r="I132" i="4"/>
  <c r="N131" i="4"/>
  <c r="O131" i="4" s="1"/>
  <c r="I131" i="4"/>
  <c r="N130" i="4"/>
  <c r="O130" i="4" s="1"/>
  <c r="I130" i="4"/>
  <c r="N129" i="4"/>
  <c r="I129" i="4"/>
  <c r="N128" i="4"/>
  <c r="I128" i="4"/>
  <c r="O127" i="4"/>
  <c r="N127" i="4"/>
  <c r="I127" i="4"/>
  <c r="N126" i="4"/>
  <c r="I126" i="4"/>
  <c r="N125" i="4"/>
  <c r="I125" i="4"/>
  <c r="N124" i="4"/>
  <c r="I124" i="4"/>
  <c r="N123" i="4"/>
  <c r="I123" i="4"/>
  <c r="N122" i="4"/>
  <c r="O122" i="4" s="1"/>
  <c r="I122" i="4"/>
  <c r="N121" i="4"/>
  <c r="I121" i="4"/>
  <c r="N116" i="4"/>
  <c r="I116" i="4"/>
  <c r="N115" i="4"/>
  <c r="I115" i="4"/>
  <c r="N114" i="4"/>
  <c r="I114" i="4"/>
  <c r="N113" i="4"/>
  <c r="I113" i="4"/>
  <c r="N112" i="4"/>
  <c r="I112" i="4"/>
  <c r="P111" i="4"/>
  <c r="N111" i="4"/>
  <c r="O111" i="4" s="1"/>
  <c r="I111" i="4"/>
  <c r="N110" i="4"/>
  <c r="I110" i="4"/>
  <c r="N109" i="4"/>
  <c r="I109" i="4"/>
  <c r="N108" i="4"/>
  <c r="O108" i="4" s="1"/>
  <c r="I108" i="4"/>
  <c r="N107" i="4"/>
  <c r="O107" i="4" s="1"/>
  <c r="I107" i="4"/>
  <c r="N106" i="4"/>
  <c r="I106" i="4"/>
  <c r="N105" i="4"/>
  <c r="I105" i="4"/>
  <c r="O105" i="4" s="1"/>
  <c r="N104" i="4"/>
  <c r="I104" i="4"/>
  <c r="N103" i="4"/>
  <c r="I103" i="4"/>
  <c r="N102" i="4"/>
  <c r="I102" i="4"/>
  <c r="N101" i="4"/>
  <c r="I101" i="4"/>
  <c r="N100" i="4"/>
  <c r="I100" i="4"/>
  <c r="N99" i="4"/>
  <c r="I99" i="4"/>
  <c r="N98" i="4"/>
  <c r="I98" i="4"/>
  <c r="N97" i="4"/>
  <c r="O97" i="4" s="1"/>
  <c r="I97" i="4"/>
  <c r="N96" i="4"/>
  <c r="O96" i="4" s="1"/>
  <c r="I96" i="4"/>
  <c r="N95" i="4"/>
  <c r="I95" i="4"/>
  <c r="N94" i="4"/>
  <c r="I94" i="4"/>
  <c r="N93" i="4"/>
  <c r="O93" i="4" s="1"/>
  <c r="I93" i="4"/>
  <c r="N92" i="4"/>
  <c r="O92" i="4" s="1"/>
  <c r="I92" i="4"/>
  <c r="N91" i="4"/>
  <c r="I91" i="4"/>
  <c r="N90" i="4"/>
  <c r="I90" i="4"/>
  <c r="N89" i="4"/>
  <c r="O89" i="4" s="1"/>
  <c r="I89" i="4"/>
  <c r="N88" i="4"/>
  <c r="I88" i="4"/>
  <c r="N87" i="4"/>
  <c r="I87" i="4"/>
  <c r="N86" i="4"/>
  <c r="I86" i="4"/>
  <c r="N85" i="4"/>
  <c r="I85" i="4"/>
  <c r="N84" i="4"/>
  <c r="I84" i="4"/>
  <c r="N83" i="4"/>
  <c r="I83" i="4"/>
  <c r="N82" i="4"/>
  <c r="I82" i="4"/>
  <c r="N81" i="4"/>
  <c r="I81" i="4"/>
  <c r="N80" i="4"/>
  <c r="I80" i="4"/>
  <c r="N79" i="4"/>
  <c r="I79" i="4"/>
  <c r="N78" i="4"/>
  <c r="O78" i="4" s="1"/>
  <c r="I78" i="4"/>
  <c r="N77" i="4"/>
  <c r="O77" i="4" s="1"/>
  <c r="I77" i="4"/>
  <c r="N76" i="4"/>
  <c r="I76" i="4"/>
  <c r="N75" i="4"/>
  <c r="I75" i="4"/>
  <c r="N74" i="4"/>
  <c r="O74" i="4" s="1"/>
  <c r="I74" i="4"/>
  <c r="N73" i="4"/>
  <c r="I73" i="4"/>
  <c r="N72" i="4"/>
  <c r="I72" i="4"/>
  <c r="N71" i="4"/>
  <c r="I71" i="4"/>
  <c r="N70" i="4"/>
  <c r="I70" i="4"/>
  <c r="N69" i="4"/>
  <c r="I69" i="4"/>
  <c r="N68" i="4"/>
  <c r="I68" i="4"/>
  <c r="N67" i="4"/>
  <c r="I67" i="4"/>
  <c r="N66" i="4"/>
  <c r="I66" i="4"/>
  <c r="N65" i="4"/>
  <c r="I65" i="4"/>
  <c r="N64" i="4"/>
  <c r="I64" i="4"/>
  <c r="N63" i="4"/>
  <c r="O63" i="4" s="1"/>
  <c r="I63" i="4"/>
  <c r="M58" i="4"/>
  <c r="L58" i="4"/>
  <c r="K58" i="4"/>
  <c r="J58" i="4"/>
  <c r="H58" i="4"/>
  <c r="G58" i="4"/>
  <c r="I58" i="4" s="1"/>
  <c r="F58" i="4"/>
  <c r="E58" i="4"/>
  <c r="D58" i="4"/>
  <c r="C58" i="4"/>
  <c r="M57" i="4"/>
  <c r="L57" i="4"/>
  <c r="K57" i="4"/>
  <c r="J57" i="4"/>
  <c r="N57" i="4" s="1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N54" i="4"/>
  <c r="I54" i="4"/>
  <c r="P53" i="4"/>
  <c r="N53" i="4"/>
  <c r="O53" i="4" s="1"/>
  <c r="I53" i="4"/>
  <c r="N52" i="4"/>
  <c r="I52" i="4"/>
  <c r="N51" i="4"/>
  <c r="I51" i="4"/>
  <c r="N50" i="4"/>
  <c r="I50" i="4"/>
  <c r="O50" i="4" s="1"/>
  <c r="N49" i="4"/>
  <c r="O49" i="4" s="1"/>
  <c r="I49" i="4"/>
  <c r="N48" i="4"/>
  <c r="I48" i="4"/>
  <c r="N47" i="4"/>
  <c r="I47" i="4"/>
  <c r="N46" i="4"/>
  <c r="I46" i="4"/>
  <c r="N45" i="4"/>
  <c r="O45" i="4" s="1"/>
  <c r="I45" i="4"/>
  <c r="N44" i="4"/>
  <c r="I44" i="4"/>
  <c r="N43" i="4"/>
  <c r="I43" i="4"/>
  <c r="N42" i="4"/>
  <c r="I42" i="4"/>
  <c r="O42" i="4" s="1"/>
  <c r="N41" i="4"/>
  <c r="I41" i="4"/>
  <c r="N40" i="4"/>
  <c r="I40" i="4"/>
  <c r="N39" i="4"/>
  <c r="I39" i="4"/>
  <c r="N38" i="4"/>
  <c r="I38" i="4"/>
  <c r="N37" i="4"/>
  <c r="I37" i="4"/>
  <c r="N36" i="4"/>
  <c r="I36" i="4"/>
  <c r="N35" i="4"/>
  <c r="I35" i="4"/>
  <c r="N34" i="4"/>
  <c r="I34" i="4"/>
  <c r="O34" i="4" s="1"/>
  <c r="N33" i="4"/>
  <c r="I33" i="4"/>
  <c r="N32" i="4"/>
  <c r="I32" i="4"/>
  <c r="N31" i="4"/>
  <c r="I31" i="4"/>
  <c r="N30" i="4"/>
  <c r="O30" i="4" s="1"/>
  <c r="I30" i="4"/>
  <c r="N29" i="4"/>
  <c r="I29" i="4"/>
  <c r="N28" i="4"/>
  <c r="I28" i="4"/>
  <c r="N27" i="4"/>
  <c r="I27" i="4"/>
  <c r="N26" i="4"/>
  <c r="I26" i="4"/>
  <c r="O26" i="4" s="1"/>
  <c r="N25" i="4"/>
  <c r="I25" i="4"/>
  <c r="N24" i="4"/>
  <c r="I24" i="4"/>
  <c r="N23" i="4"/>
  <c r="I23" i="4"/>
  <c r="N22" i="4"/>
  <c r="O22" i="4" s="1"/>
  <c r="I22" i="4"/>
  <c r="N21" i="4"/>
  <c r="I21" i="4"/>
  <c r="N20" i="4"/>
  <c r="I20" i="4"/>
  <c r="N19" i="4"/>
  <c r="O19" i="4" s="1"/>
  <c r="I19" i="4"/>
  <c r="N18" i="4"/>
  <c r="I18" i="4"/>
  <c r="O18" i="4" s="1"/>
  <c r="N17" i="4"/>
  <c r="I17" i="4"/>
  <c r="N16" i="4"/>
  <c r="I16" i="4"/>
  <c r="N15" i="4"/>
  <c r="O15" i="4" s="1"/>
  <c r="I15" i="4"/>
  <c r="N14" i="4"/>
  <c r="I14" i="4"/>
  <c r="N13" i="4"/>
  <c r="I13" i="4"/>
  <c r="N12" i="4"/>
  <c r="I12" i="4"/>
  <c r="N11" i="4"/>
  <c r="O11" i="4" s="1"/>
  <c r="I11" i="4"/>
  <c r="N10" i="4"/>
  <c r="I10" i="4"/>
  <c r="O10" i="4" s="1"/>
  <c r="N9" i="4"/>
  <c r="I9" i="4"/>
  <c r="N8" i="4"/>
  <c r="I8" i="4"/>
  <c r="N7" i="4"/>
  <c r="O7" i="4" s="1"/>
  <c r="I7" i="4"/>
  <c r="N6" i="4"/>
  <c r="I6" i="4"/>
  <c r="N5" i="4"/>
  <c r="I5" i="4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N136" i="3" s="1"/>
  <c r="H136" i="3"/>
  <c r="G136" i="3"/>
  <c r="F136" i="3"/>
  <c r="E136" i="3"/>
  <c r="D136" i="3"/>
  <c r="C136" i="3"/>
  <c r="N135" i="3"/>
  <c r="O135" i="3" s="1"/>
  <c r="I135" i="3"/>
  <c r="N134" i="3"/>
  <c r="I134" i="3"/>
  <c r="O134" i="3" s="1"/>
  <c r="N133" i="3"/>
  <c r="I133" i="3"/>
  <c r="N132" i="3"/>
  <c r="I132" i="3"/>
  <c r="N131" i="3"/>
  <c r="O131" i="3" s="1"/>
  <c r="I131" i="3"/>
  <c r="N130" i="3"/>
  <c r="I130" i="3"/>
  <c r="N129" i="3"/>
  <c r="I129" i="3"/>
  <c r="N128" i="3"/>
  <c r="I128" i="3"/>
  <c r="O127" i="3"/>
  <c r="N127" i="3"/>
  <c r="I127" i="3"/>
  <c r="N126" i="3"/>
  <c r="I126" i="3"/>
  <c r="O126" i="3" s="1"/>
  <c r="N125" i="3"/>
  <c r="I125" i="3"/>
  <c r="N124" i="3"/>
  <c r="O124" i="3" s="1"/>
  <c r="I124" i="3"/>
  <c r="N123" i="3"/>
  <c r="I123" i="3"/>
  <c r="N122" i="3"/>
  <c r="I122" i="3"/>
  <c r="N121" i="3"/>
  <c r="I121" i="3"/>
  <c r="N116" i="3"/>
  <c r="I116" i="3"/>
  <c r="N115" i="3"/>
  <c r="O115" i="3" s="1"/>
  <c r="I115" i="3"/>
  <c r="N114" i="3"/>
  <c r="I114" i="3"/>
  <c r="N113" i="3"/>
  <c r="I113" i="3"/>
  <c r="N112" i="3"/>
  <c r="I112" i="3"/>
  <c r="P111" i="3"/>
  <c r="N111" i="3"/>
  <c r="I111" i="3"/>
  <c r="N110" i="3"/>
  <c r="I110" i="3"/>
  <c r="N109" i="3"/>
  <c r="O109" i="3" s="1"/>
  <c r="I109" i="3"/>
  <c r="N108" i="3"/>
  <c r="I108" i="3"/>
  <c r="N107" i="3"/>
  <c r="I107" i="3"/>
  <c r="N106" i="3"/>
  <c r="I106" i="3"/>
  <c r="O105" i="3"/>
  <c r="N105" i="3"/>
  <c r="I105" i="3"/>
  <c r="N104" i="3"/>
  <c r="I104" i="3"/>
  <c r="N103" i="3"/>
  <c r="I103" i="3"/>
  <c r="N102" i="3"/>
  <c r="O102" i="3" s="1"/>
  <c r="I102" i="3"/>
  <c r="N101" i="3"/>
  <c r="I101" i="3"/>
  <c r="N100" i="3"/>
  <c r="I100" i="3"/>
  <c r="N99" i="3"/>
  <c r="I99" i="3"/>
  <c r="N98" i="3"/>
  <c r="O98" i="3" s="1"/>
  <c r="I98" i="3"/>
  <c r="O97" i="3"/>
  <c r="N97" i="3"/>
  <c r="I97" i="3"/>
  <c r="N96" i="3"/>
  <c r="I96" i="3"/>
  <c r="O96" i="3" s="1"/>
  <c r="N95" i="3"/>
  <c r="O95" i="3" s="1"/>
  <c r="I95" i="3"/>
  <c r="N94" i="3"/>
  <c r="I94" i="3"/>
  <c r="N93" i="3"/>
  <c r="I93" i="3"/>
  <c r="N92" i="3"/>
  <c r="I92" i="3"/>
  <c r="N91" i="3"/>
  <c r="O91" i="3" s="1"/>
  <c r="I91" i="3"/>
  <c r="N90" i="3"/>
  <c r="I90" i="3"/>
  <c r="N89" i="3"/>
  <c r="I89" i="3"/>
  <c r="O89" i="3" s="1"/>
  <c r="N88" i="3"/>
  <c r="O88" i="3" s="1"/>
  <c r="I88" i="3"/>
  <c r="N87" i="3"/>
  <c r="I87" i="3"/>
  <c r="N86" i="3"/>
  <c r="I86" i="3"/>
  <c r="N85" i="3"/>
  <c r="I85" i="3"/>
  <c r="N84" i="3"/>
  <c r="O84" i="3" s="1"/>
  <c r="I84" i="3"/>
  <c r="N83" i="3"/>
  <c r="I83" i="3"/>
  <c r="N82" i="3"/>
  <c r="I82" i="3"/>
  <c r="N81" i="3"/>
  <c r="I81" i="3"/>
  <c r="N80" i="3"/>
  <c r="I80" i="3"/>
  <c r="O80" i="3" s="1"/>
  <c r="N79" i="3"/>
  <c r="I79" i="3"/>
  <c r="N78" i="3"/>
  <c r="I78" i="3"/>
  <c r="N77" i="3"/>
  <c r="O77" i="3" s="1"/>
  <c r="I77" i="3"/>
  <c r="N76" i="3"/>
  <c r="I76" i="3"/>
  <c r="N75" i="3"/>
  <c r="I75" i="3"/>
  <c r="N74" i="3"/>
  <c r="I74" i="3"/>
  <c r="O73" i="3"/>
  <c r="N73" i="3"/>
  <c r="I73" i="3"/>
  <c r="N72" i="3"/>
  <c r="I72" i="3"/>
  <c r="O72" i="3" s="1"/>
  <c r="N71" i="3"/>
  <c r="I71" i="3"/>
  <c r="N70" i="3"/>
  <c r="O70" i="3" s="1"/>
  <c r="I70" i="3"/>
  <c r="N69" i="3"/>
  <c r="I69" i="3"/>
  <c r="N68" i="3"/>
  <c r="I68" i="3"/>
  <c r="N67" i="3"/>
  <c r="I67" i="3"/>
  <c r="N66" i="3"/>
  <c r="O66" i="3" s="1"/>
  <c r="I66" i="3"/>
  <c r="N65" i="3"/>
  <c r="O65" i="3" s="1"/>
  <c r="I65" i="3"/>
  <c r="N64" i="3"/>
  <c r="I64" i="3"/>
  <c r="O64" i="3" s="1"/>
  <c r="N63" i="3"/>
  <c r="O63" i="3" s="1"/>
  <c r="I63" i="3"/>
  <c r="M58" i="3"/>
  <c r="L58" i="3"/>
  <c r="K58" i="3"/>
  <c r="J58" i="3"/>
  <c r="H58" i="3"/>
  <c r="G58" i="3"/>
  <c r="F58" i="3"/>
  <c r="I58" i="3" s="1"/>
  <c r="E58" i="3"/>
  <c r="D58" i="3"/>
  <c r="C58" i="3"/>
  <c r="M57" i="3"/>
  <c r="L57" i="3"/>
  <c r="K57" i="3"/>
  <c r="J57" i="3"/>
  <c r="H57" i="3"/>
  <c r="G57" i="3"/>
  <c r="F57" i="3"/>
  <c r="E57" i="3"/>
  <c r="D57" i="3"/>
  <c r="C57" i="3"/>
  <c r="M56" i="3"/>
  <c r="L56" i="3"/>
  <c r="K56" i="3"/>
  <c r="N56" i="3" s="1"/>
  <c r="J56" i="3"/>
  <c r="H56" i="3"/>
  <c r="G56" i="3"/>
  <c r="F56" i="3"/>
  <c r="E56" i="3"/>
  <c r="D56" i="3"/>
  <c r="C56" i="3"/>
  <c r="N55" i="3"/>
  <c r="O55" i="3" s="1"/>
  <c r="I55" i="3"/>
  <c r="N54" i="3"/>
  <c r="O54" i="3" s="1"/>
  <c r="I54" i="3"/>
  <c r="P53" i="3"/>
  <c r="N53" i="3"/>
  <c r="I53" i="3"/>
  <c r="O53" i="3" s="1"/>
  <c r="N52" i="3"/>
  <c r="O52" i="3" s="1"/>
  <c r="I52" i="3"/>
  <c r="N51" i="3"/>
  <c r="I51" i="3"/>
  <c r="N50" i="3"/>
  <c r="I50" i="3"/>
  <c r="N49" i="3"/>
  <c r="I49" i="3"/>
  <c r="N48" i="3"/>
  <c r="I48" i="3"/>
  <c r="N47" i="3"/>
  <c r="I47" i="3"/>
  <c r="N46" i="3"/>
  <c r="I46" i="3"/>
  <c r="N45" i="3"/>
  <c r="I45" i="3"/>
  <c r="O45" i="3" s="1"/>
  <c r="O44" i="3"/>
  <c r="N44" i="3"/>
  <c r="I44" i="3"/>
  <c r="N43" i="3"/>
  <c r="I43" i="3"/>
  <c r="N42" i="3"/>
  <c r="I42" i="3"/>
  <c r="N41" i="3"/>
  <c r="O41" i="3" s="1"/>
  <c r="I41" i="3"/>
  <c r="N40" i="3"/>
  <c r="I40" i="3"/>
  <c r="N39" i="3"/>
  <c r="I39" i="3"/>
  <c r="N38" i="3"/>
  <c r="I38" i="3"/>
  <c r="N37" i="3"/>
  <c r="O37" i="3" s="1"/>
  <c r="I37" i="3"/>
  <c r="N36" i="3"/>
  <c r="I36" i="3"/>
  <c r="N35" i="3"/>
  <c r="I35" i="3"/>
  <c r="N34" i="3"/>
  <c r="O34" i="3" s="1"/>
  <c r="I34" i="3"/>
  <c r="N33" i="3"/>
  <c r="I33" i="3"/>
  <c r="N32" i="3"/>
  <c r="I32" i="3"/>
  <c r="N31" i="3"/>
  <c r="I31" i="3"/>
  <c r="N30" i="3"/>
  <c r="O30" i="3" s="1"/>
  <c r="I30" i="3"/>
  <c r="N29" i="3"/>
  <c r="I29" i="3"/>
  <c r="N28" i="3"/>
  <c r="I28" i="3"/>
  <c r="N27" i="3"/>
  <c r="O27" i="3" s="1"/>
  <c r="I27" i="3"/>
  <c r="N26" i="3"/>
  <c r="I26" i="3"/>
  <c r="N25" i="3"/>
  <c r="I25" i="3"/>
  <c r="N24" i="3"/>
  <c r="I24" i="3"/>
  <c r="N23" i="3"/>
  <c r="O23" i="3" s="1"/>
  <c r="I23" i="3"/>
  <c r="N22" i="3"/>
  <c r="I22" i="3"/>
  <c r="N21" i="3"/>
  <c r="I21" i="3"/>
  <c r="O20" i="3"/>
  <c r="N20" i="3"/>
  <c r="I20" i="3"/>
  <c r="N19" i="3"/>
  <c r="I19" i="3"/>
  <c r="N18" i="3"/>
  <c r="I18" i="3"/>
  <c r="N17" i="3"/>
  <c r="I17" i="3"/>
  <c r="N16" i="3"/>
  <c r="O16" i="3" s="1"/>
  <c r="I16" i="3"/>
  <c r="N15" i="3"/>
  <c r="I15" i="3"/>
  <c r="N14" i="3"/>
  <c r="I14" i="3"/>
  <c r="N13" i="3"/>
  <c r="I13" i="3"/>
  <c r="O13" i="3" s="1"/>
  <c r="O12" i="3"/>
  <c r="N12" i="3"/>
  <c r="I12" i="3"/>
  <c r="N11" i="3"/>
  <c r="I11" i="3"/>
  <c r="N10" i="3"/>
  <c r="I10" i="3"/>
  <c r="N9" i="3"/>
  <c r="O9" i="3" s="1"/>
  <c r="I9" i="3"/>
  <c r="N8" i="3"/>
  <c r="I8" i="3"/>
  <c r="N7" i="3"/>
  <c r="I7" i="3"/>
  <c r="N6" i="3"/>
  <c r="I6" i="3"/>
  <c r="O5" i="3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N135" i="2"/>
  <c r="I135" i="2"/>
  <c r="O135" i="2" s="1"/>
  <c r="N134" i="2"/>
  <c r="I134" i="2"/>
  <c r="N133" i="2"/>
  <c r="I133" i="2"/>
  <c r="N132" i="2"/>
  <c r="I132" i="2"/>
  <c r="N131" i="2"/>
  <c r="I131" i="2"/>
  <c r="O131" i="2" s="1"/>
  <c r="N130" i="2"/>
  <c r="I130" i="2"/>
  <c r="N129" i="2"/>
  <c r="I129" i="2"/>
  <c r="N128" i="2"/>
  <c r="I128" i="2"/>
  <c r="N127" i="2"/>
  <c r="O127" i="2" s="1"/>
  <c r="I127" i="2"/>
  <c r="N126" i="2"/>
  <c r="O126" i="2" s="1"/>
  <c r="I126" i="2"/>
  <c r="N125" i="2"/>
  <c r="I125" i="2"/>
  <c r="N124" i="2"/>
  <c r="I124" i="2"/>
  <c r="N123" i="2"/>
  <c r="I123" i="2"/>
  <c r="N122" i="2"/>
  <c r="O122" i="2" s="1"/>
  <c r="I122" i="2"/>
  <c r="N121" i="2"/>
  <c r="I121" i="2"/>
  <c r="N116" i="2"/>
  <c r="I116" i="2"/>
  <c r="N115" i="2"/>
  <c r="O115" i="2" s="1"/>
  <c r="I115" i="2"/>
  <c r="N114" i="2"/>
  <c r="I114" i="2"/>
  <c r="O114" i="2" s="1"/>
  <c r="N113" i="2"/>
  <c r="I113" i="2"/>
  <c r="N112" i="2"/>
  <c r="I112" i="2"/>
  <c r="P111" i="2"/>
  <c r="N111" i="2"/>
  <c r="I111" i="2"/>
  <c r="N110" i="2"/>
  <c r="I110" i="2"/>
  <c r="N109" i="2"/>
  <c r="I109" i="2"/>
  <c r="O109" i="2" s="1"/>
  <c r="N108" i="2"/>
  <c r="O108" i="2" s="1"/>
  <c r="I108" i="2"/>
  <c r="N107" i="2"/>
  <c r="I107" i="2"/>
  <c r="N106" i="2"/>
  <c r="I106" i="2"/>
  <c r="N105" i="2"/>
  <c r="I105" i="2"/>
  <c r="O105" i="2" s="1"/>
  <c r="N104" i="2"/>
  <c r="O104" i="2" s="1"/>
  <c r="I104" i="2"/>
  <c r="N103" i="2"/>
  <c r="O103" i="2" s="1"/>
  <c r="I103" i="2"/>
  <c r="N102" i="2"/>
  <c r="I102" i="2"/>
  <c r="N101" i="2"/>
  <c r="I101" i="2"/>
  <c r="O101" i="2" s="1"/>
  <c r="N100" i="2"/>
  <c r="O100" i="2" s="1"/>
  <c r="I100" i="2"/>
  <c r="N99" i="2"/>
  <c r="O99" i="2" s="1"/>
  <c r="I99" i="2"/>
  <c r="N98" i="2"/>
  <c r="I98" i="2"/>
  <c r="N97" i="2"/>
  <c r="O97" i="2" s="1"/>
  <c r="I97" i="2"/>
  <c r="N96" i="2"/>
  <c r="I96" i="2"/>
  <c r="N95" i="2"/>
  <c r="I95" i="2"/>
  <c r="N94" i="2"/>
  <c r="I94" i="2"/>
  <c r="N93" i="2"/>
  <c r="I93" i="2"/>
  <c r="O93" i="2" s="1"/>
  <c r="N92" i="2"/>
  <c r="I92" i="2"/>
  <c r="N91" i="2"/>
  <c r="I91" i="2"/>
  <c r="N90" i="2"/>
  <c r="I90" i="2"/>
  <c r="N89" i="2"/>
  <c r="O89" i="2" s="1"/>
  <c r="I89" i="2"/>
  <c r="N88" i="2"/>
  <c r="O88" i="2" s="1"/>
  <c r="I88" i="2"/>
  <c r="N87" i="2"/>
  <c r="I87" i="2"/>
  <c r="N86" i="2"/>
  <c r="I86" i="2"/>
  <c r="N85" i="2"/>
  <c r="I85" i="2"/>
  <c r="N84" i="2"/>
  <c r="O84" i="2" s="1"/>
  <c r="I84" i="2"/>
  <c r="N83" i="2"/>
  <c r="I83" i="2"/>
  <c r="N82" i="2"/>
  <c r="I82" i="2"/>
  <c r="O81" i="2"/>
  <c r="N81" i="2"/>
  <c r="I81" i="2"/>
  <c r="N80" i="2"/>
  <c r="I80" i="2"/>
  <c r="N79" i="2"/>
  <c r="I79" i="2"/>
  <c r="N78" i="2"/>
  <c r="O78" i="2" s="1"/>
  <c r="I78" i="2"/>
  <c r="N77" i="2"/>
  <c r="I77" i="2"/>
  <c r="O77" i="2" s="1"/>
  <c r="N76" i="2"/>
  <c r="I76" i="2"/>
  <c r="N75" i="2"/>
  <c r="I75" i="2"/>
  <c r="N74" i="2"/>
  <c r="O74" i="2" s="1"/>
  <c r="I74" i="2"/>
  <c r="N73" i="2"/>
  <c r="I73" i="2"/>
  <c r="O73" i="2" s="1"/>
  <c r="N72" i="2"/>
  <c r="I72" i="2"/>
  <c r="N71" i="2"/>
  <c r="I71" i="2"/>
  <c r="N70" i="2"/>
  <c r="O70" i="2" s="1"/>
  <c r="I70" i="2"/>
  <c r="N69" i="2"/>
  <c r="I69" i="2"/>
  <c r="O69" i="2" s="1"/>
  <c r="N68" i="2"/>
  <c r="I68" i="2"/>
  <c r="N67" i="2"/>
  <c r="I67" i="2"/>
  <c r="N66" i="2"/>
  <c r="O66" i="2" s="1"/>
  <c r="I66" i="2"/>
  <c r="N65" i="2"/>
  <c r="I65" i="2"/>
  <c r="O65" i="2" s="1"/>
  <c r="N64" i="2"/>
  <c r="I64" i="2"/>
  <c r="N63" i="2"/>
  <c r="O63" i="2" s="1"/>
  <c r="I63" i="2"/>
  <c r="M58" i="2"/>
  <c r="L58" i="2"/>
  <c r="K58" i="2"/>
  <c r="J58" i="2"/>
  <c r="N58" i="2" s="1"/>
  <c r="H58" i="2"/>
  <c r="G58" i="2"/>
  <c r="I58" i="2" s="1"/>
  <c r="F58" i="2"/>
  <c r="E58" i="2"/>
  <c r="D58" i="2"/>
  <c r="C58" i="2"/>
  <c r="M57" i="2"/>
  <c r="L57" i="2"/>
  <c r="K57" i="2"/>
  <c r="J57" i="2"/>
  <c r="N57" i="2" s="1"/>
  <c r="H57" i="2"/>
  <c r="G57" i="2"/>
  <c r="F57" i="2"/>
  <c r="E57" i="2"/>
  <c r="D57" i="2"/>
  <c r="C57" i="2"/>
  <c r="I57" i="2" s="1"/>
  <c r="M56" i="2"/>
  <c r="L56" i="2"/>
  <c r="K56" i="2"/>
  <c r="J56" i="2"/>
  <c r="H56" i="2"/>
  <c r="G56" i="2"/>
  <c r="F56" i="2"/>
  <c r="E56" i="2"/>
  <c r="D56" i="2"/>
  <c r="C56" i="2"/>
  <c r="N55" i="2"/>
  <c r="I55" i="2"/>
  <c r="O55" i="2" s="1"/>
  <c r="N54" i="2"/>
  <c r="I54" i="2"/>
  <c r="O54" i="2" s="1"/>
  <c r="P53" i="2"/>
  <c r="N53" i="2"/>
  <c r="O53" i="2" s="1"/>
  <c r="I53" i="2"/>
  <c r="N52" i="2"/>
  <c r="I52" i="2"/>
  <c r="N51" i="2"/>
  <c r="O51" i="2" s="1"/>
  <c r="I51" i="2"/>
  <c r="N50" i="2"/>
  <c r="I50" i="2"/>
  <c r="O50" i="2" s="1"/>
  <c r="N49" i="2"/>
  <c r="I49" i="2"/>
  <c r="O49" i="2" s="1"/>
  <c r="N48" i="2"/>
  <c r="I48" i="2"/>
  <c r="N47" i="2"/>
  <c r="O47" i="2" s="1"/>
  <c r="I47" i="2"/>
  <c r="N46" i="2"/>
  <c r="I46" i="2"/>
  <c r="N45" i="2"/>
  <c r="O45" i="2" s="1"/>
  <c r="I45" i="2"/>
  <c r="N44" i="2"/>
  <c r="I44" i="2"/>
  <c r="N43" i="2"/>
  <c r="I43" i="2"/>
  <c r="N42" i="2"/>
  <c r="I42" i="2"/>
  <c r="O42" i="2" s="1"/>
  <c r="N41" i="2"/>
  <c r="I41" i="2"/>
  <c r="N40" i="2"/>
  <c r="I40" i="2"/>
  <c r="N39" i="2"/>
  <c r="I39" i="2"/>
  <c r="N38" i="2"/>
  <c r="I38" i="2"/>
  <c r="N37" i="2"/>
  <c r="I37" i="2"/>
  <c r="N36" i="2"/>
  <c r="O36" i="2" s="1"/>
  <c r="I36" i="2"/>
  <c r="N35" i="2"/>
  <c r="I35" i="2"/>
  <c r="N34" i="2"/>
  <c r="I34" i="2"/>
  <c r="O34" i="2" s="1"/>
  <c r="N33" i="2"/>
  <c r="I33" i="2"/>
  <c r="N32" i="2"/>
  <c r="O32" i="2" s="1"/>
  <c r="I32" i="2"/>
  <c r="N31" i="2"/>
  <c r="I31" i="2"/>
  <c r="N30" i="2"/>
  <c r="O30" i="2" s="1"/>
  <c r="I30" i="2"/>
  <c r="N29" i="2"/>
  <c r="I29" i="2"/>
  <c r="N28" i="2"/>
  <c r="I28" i="2"/>
  <c r="N27" i="2"/>
  <c r="I27" i="2"/>
  <c r="N26" i="2"/>
  <c r="I26" i="2"/>
  <c r="O26" i="2" s="1"/>
  <c r="N25" i="2"/>
  <c r="I25" i="2"/>
  <c r="N24" i="2"/>
  <c r="I24" i="2"/>
  <c r="N23" i="2"/>
  <c r="I23" i="2"/>
  <c r="N22" i="2"/>
  <c r="O22" i="2" s="1"/>
  <c r="I22" i="2"/>
  <c r="N21" i="2"/>
  <c r="I21" i="2"/>
  <c r="N20" i="2"/>
  <c r="I20" i="2"/>
  <c r="N19" i="2"/>
  <c r="O19" i="2" s="1"/>
  <c r="I19" i="2"/>
  <c r="N18" i="2"/>
  <c r="I18" i="2"/>
  <c r="O18" i="2" s="1"/>
  <c r="N17" i="2"/>
  <c r="I17" i="2"/>
  <c r="N16" i="2"/>
  <c r="I16" i="2"/>
  <c r="N15" i="2"/>
  <c r="O15" i="2" s="1"/>
  <c r="I15" i="2"/>
  <c r="N14" i="2"/>
  <c r="I14" i="2"/>
  <c r="N13" i="2"/>
  <c r="I13" i="2"/>
  <c r="N12" i="2"/>
  <c r="I12" i="2"/>
  <c r="N11" i="2"/>
  <c r="O11" i="2" s="1"/>
  <c r="I11" i="2"/>
  <c r="N10" i="2"/>
  <c r="I10" i="2"/>
  <c r="O10" i="2" s="1"/>
  <c r="N9" i="2"/>
  <c r="I9" i="2"/>
  <c r="N8" i="2"/>
  <c r="I8" i="2"/>
  <c r="N7" i="2"/>
  <c r="O7" i="2" s="1"/>
  <c r="I7" i="2"/>
  <c r="N6" i="2"/>
  <c r="I6" i="2"/>
  <c r="N5" i="2"/>
  <c r="I5" i="2"/>
  <c r="N138" i="78" l="1"/>
  <c r="O127" i="78"/>
  <c r="O125" i="78"/>
  <c r="O132" i="78"/>
  <c r="I136" i="78"/>
  <c r="O128" i="78"/>
  <c r="O122" i="78"/>
  <c r="O133" i="78"/>
  <c r="O123" i="78"/>
  <c r="O130" i="78"/>
  <c r="O64" i="78"/>
  <c r="O83" i="78"/>
  <c r="N136" i="78"/>
  <c r="O136" i="78" s="1"/>
  <c r="P116" i="78" s="1"/>
  <c r="O73" i="78"/>
  <c r="O96" i="78"/>
  <c r="O89" i="78"/>
  <c r="O104" i="78"/>
  <c r="N137" i="78"/>
  <c r="O137" i="78" s="1"/>
  <c r="O75" i="78"/>
  <c r="O82" i="78"/>
  <c r="O71" i="78"/>
  <c r="O85" i="78"/>
  <c r="O92" i="78"/>
  <c r="O110" i="78"/>
  <c r="O113" i="78"/>
  <c r="O68" i="78"/>
  <c r="O79" i="78"/>
  <c r="O86" i="78"/>
  <c r="O93" i="78"/>
  <c r="O100" i="78"/>
  <c r="O111" i="78"/>
  <c r="O114" i="78"/>
  <c r="I138" i="78"/>
  <c r="O138" i="78" s="1"/>
  <c r="O78" i="78"/>
  <c r="O90" i="78"/>
  <c r="I137" i="78"/>
  <c r="O69" i="78"/>
  <c r="O76" i="78"/>
  <c r="O87" i="78"/>
  <c r="O94" i="78"/>
  <c r="O101" i="78"/>
  <c r="O108" i="78"/>
  <c r="O115" i="78"/>
  <c r="O98" i="78"/>
  <c r="O5" i="78"/>
  <c r="O44" i="78"/>
  <c r="N56" i="78"/>
  <c r="O16" i="78"/>
  <c r="O31" i="78"/>
  <c r="O35" i="78"/>
  <c r="O46" i="78"/>
  <c r="O50" i="78"/>
  <c r="O58" i="78"/>
  <c r="O6" i="78"/>
  <c r="O10" i="78"/>
  <c r="O25" i="78"/>
  <c r="O40" i="78"/>
  <c r="O14" i="78"/>
  <c r="O18" i="78"/>
  <c r="O33" i="78"/>
  <c r="O48" i="78"/>
  <c r="O55" i="78"/>
  <c r="O56" i="78"/>
  <c r="P58" i="78" s="1"/>
  <c r="I57" i="78"/>
  <c r="I56" i="78"/>
  <c r="O19" i="78"/>
  <c r="O30" i="78"/>
  <c r="O34" i="78"/>
  <c r="O49" i="78"/>
  <c r="O57" i="78"/>
  <c r="O126" i="77"/>
  <c r="O128" i="77"/>
  <c r="O132" i="77"/>
  <c r="O121" i="77"/>
  <c r="O125" i="77"/>
  <c r="O129" i="77"/>
  <c r="O133" i="77"/>
  <c r="O122" i="77"/>
  <c r="O130" i="77"/>
  <c r="O123" i="77"/>
  <c r="N136" i="77"/>
  <c r="O136" i="77" s="1"/>
  <c r="P116" i="77" s="1"/>
  <c r="N138" i="77"/>
  <c r="O65" i="77"/>
  <c r="O73" i="77"/>
  <c r="O81" i="77"/>
  <c r="O104" i="77"/>
  <c r="O67" i="77"/>
  <c r="O71" i="77"/>
  <c r="O82" i="77"/>
  <c r="O86" i="77"/>
  <c r="O101" i="77"/>
  <c r="O112" i="77"/>
  <c r="O116" i="77"/>
  <c r="O68" i="77"/>
  <c r="O83" i="77"/>
  <c r="O87" i="77"/>
  <c r="O98" i="77"/>
  <c r="O102" i="77"/>
  <c r="O113" i="77"/>
  <c r="I138" i="77"/>
  <c r="O138" i="77" s="1"/>
  <c r="I137" i="77"/>
  <c r="O137" i="77" s="1"/>
  <c r="O69" i="77"/>
  <c r="O84" i="77"/>
  <c r="O99" i="77"/>
  <c r="O103" i="77"/>
  <c r="O114" i="77"/>
  <c r="O92" i="77"/>
  <c r="O66" i="77"/>
  <c r="O70" i="77"/>
  <c r="O85" i="77"/>
  <c r="O100" i="77"/>
  <c r="O115" i="77"/>
  <c r="N58" i="77"/>
  <c r="O29" i="77"/>
  <c r="O37" i="77"/>
  <c r="N56" i="77"/>
  <c r="O9" i="77"/>
  <c r="O16" i="77"/>
  <c r="O20" i="77"/>
  <c r="O27" i="77"/>
  <c r="O38" i="77"/>
  <c r="O42" i="77"/>
  <c r="O6" i="77"/>
  <c r="O31" i="77"/>
  <c r="O35" i="77"/>
  <c r="O46" i="77"/>
  <c r="O50" i="77"/>
  <c r="O58" i="77"/>
  <c r="O14" i="77"/>
  <c r="O32" i="77"/>
  <c r="O36" i="77"/>
  <c r="O47" i="77"/>
  <c r="O51" i="77"/>
  <c r="O54" i="77"/>
  <c r="I57" i="77"/>
  <c r="O57" i="77"/>
  <c r="O22" i="77"/>
  <c r="O33" i="77"/>
  <c r="O48" i="77"/>
  <c r="O55" i="77"/>
  <c r="I56" i="77"/>
  <c r="O56" i="77" s="1"/>
  <c r="P58" i="77" s="1"/>
  <c r="O128" i="76"/>
  <c r="O127" i="76"/>
  <c r="O131" i="76"/>
  <c r="O132" i="76"/>
  <c r="O123" i="76"/>
  <c r="O124" i="76"/>
  <c r="O64" i="76"/>
  <c r="O107" i="76"/>
  <c r="O65" i="76"/>
  <c r="N137" i="76"/>
  <c r="O137" i="76" s="1"/>
  <c r="O74" i="76"/>
  <c r="O106" i="76"/>
  <c r="O87" i="76"/>
  <c r="O100" i="76"/>
  <c r="O77" i="76"/>
  <c r="O94" i="76"/>
  <c r="O111" i="76"/>
  <c r="O114" i="76"/>
  <c r="I136" i="76"/>
  <c r="O136" i="76" s="1"/>
  <c r="P116" i="76" s="1"/>
  <c r="O78" i="76"/>
  <c r="O95" i="76"/>
  <c r="O108" i="76"/>
  <c r="O115" i="76"/>
  <c r="I137" i="76"/>
  <c r="O79" i="76"/>
  <c r="O92" i="76"/>
  <c r="O109" i="76"/>
  <c r="O116" i="76"/>
  <c r="I138" i="76"/>
  <c r="O69" i="76"/>
  <c r="O86" i="76"/>
  <c r="O103" i="76"/>
  <c r="O14" i="76"/>
  <c r="O22" i="76"/>
  <c r="O52" i="76"/>
  <c r="N56" i="76"/>
  <c r="O56" i="76" s="1"/>
  <c r="P58" i="76" s="1"/>
  <c r="O46" i="76"/>
  <c r="O21" i="76"/>
  <c r="O29" i="76"/>
  <c r="O44" i="76"/>
  <c r="O31" i="76"/>
  <c r="O58" i="76"/>
  <c r="O10" i="76"/>
  <c r="O24" i="76"/>
  <c r="O42" i="76"/>
  <c r="O49" i="76"/>
  <c r="O25" i="76"/>
  <c r="I57" i="76"/>
  <c r="O17" i="76"/>
  <c r="O35" i="76"/>
  <c r="O11" i="76"/>
  <c r="O39" i="76"/>
  <c r="O7" i="76"/>
  <c r="O18" i="76"/>
  <c r="O32" i="76"/>
  <c r="O43" i="76"/>
  <c r="O50" i="76"/>
  <c r="O9" i="76"/>
  <c r="O16" i="76"/>
  <c r="O34" i="76"/>
  <c r="O41" i="76"/>
  <c r="O48" i="76"/>
  <c r="O55" i="76"/>
  <c r="O57" i="76"/>
  <c r="O138" i="76"/>
  <c r="O121" i="75"/>
  <c r="O129" i="75"/>
  <c r="O127" i="75"/>
  <c r="O128" i="75"/>
  <c r="N136" i="75"/>
  <c r="O136" i="75" s="1"/>
  <c r="P116" i="75" s="1"/>
  <c r="O83" i="75"/>
  <c r="O91" i="75"/>
  <c r="O107" i="75"/>
  <c r="O65" i="75"/>
  <c r="N137" i="75"/>
  <c r="O137" i="75" s="1"/>
  <c r="O105" i="75"/>
  <c r="O82" i="75"/>
  <c r="O68" i="75"/>
  <c r="O72" i="75"/>
  <c r="O79" i="75"/>
  <c r="O86" i="75"/>
  <c r="O93" i="75"/>
  <c r="O100" i="75"/>
  <c r="O104" i="75"/>
  <c r="O111" i="75"/>
  <c r="O114" i="75"/>
  <c r="I138" i="75"/>
  <c r="O90" i="75"/>
  <c r="I137" i="75"/>
  <c r="O69" i="75"/>
  <c r="O76" i="75"/>
  <c r="O80" i="75"/>
  <c r="O87" i="75"/>
  <c r="O94" i="75"/>
  <c r="O101" i="75"/>
  <c r="O108" i="75"/>
  <c r="O115" i="75"/>
  <c r="O63" i="75"/>
  <c r="O70" i="75"/>
  <c r="O77" i="75"/>
  <c r="O84" i="75"/>
  <c r="O88" i="75"/>
  <c r="O95" i="75"/>
  <c r="O102" i="75"/>
  <c r="O109" i="75"/>
  <c r="O116" i="75"/>
  <c r="O5" i="75"/>
  <c r="N58" i="75"/>
  <c r="O47" i="75"/>
  <c r="O37" i="75"/>
  <c r="N56" i="75"/>
  <c r="O15" i="75"/>
  <c r="O8" i="75"/>
  <c r="O12" i="75"/>
  <c r="O19" i="75"/>
  <c r="O26" i="75"/>
  <c r="O33" i="75"/>
  <c r="O40" i="75"/>
  <c r="O44" i="75"/>
  <c r="O51" i="75"/>
  <c r="O54" i="75"/>
  <c r="I57" i="75"/>
  <c r="O11" i="75"/>
  <c r="O18" i="75"/>
  <c r="O25" i="75"/>
  <c r="O36" i="75"/>
  <c r="O30" i="75"/>
  <c r="O32" i="75"/>
  <c r="O50" i="75"/>
  <c r="O27" i="75"/>
  <c r="O43" i="75"/>
  <c r="O58" i="75"/>
  <c r="I56" i="75"/>
  <c r="O22" i="75"/>
  <c r="O6" i="75"/>
  <c r="O10" i="75"/>
  <c r="O17" i="75"/>
  <c r="O24" i="75"/>
  <c r="O28" i="75"/>
  <c r="O35" i="75"/>
  <c r="O42" i="75"/>
  <c r="O49" i="75"/>
  <c r="O57" i="75"/>
  <c r="O138" i="75"/>
  <c r="O127" i="74"/>
  <c r="O121" i="74"/>
  <c r="O125" i="74"/>
  <c r="O132" i="74"/>
  <c r="O122" i="74"/>
  <c r="O126" i="74"/>
  <c r="O129" i="74"/>
  <c r="O133" i="74"/>
  <c r="O134" i="74"/>
  <c r="O106" i="74"/>
  <c r="N137" i="74"/>
  <c r="O74" i="74"/>
  <c r="O82" i="74"/>
  <c r="O90" i="74"/>
  <c r="O113" i="74"/>
  <c r="O64" i="74"/>
  <c r="O67" i="74"/>
  <c r="O71" i="74"/>
  <c r="O78" i="74"/>
  <c r="O85" i="74"/>
  <c r="O92" i="74"/>
  <c r="O96" i="74"/>
  <c r="O99" i="74"/>
  <c r="O103" i="74"/>
  <c r="O110" i="74"/>
  <c r="O114" i="74"/>
  <c r="O111" i="74"/>
  <c r="I137" i="74"/>
  <c r="O137" i="74" s="1"/>
  <c r="I138" i="74"/>
  <c r="O138" i="74" s="1"/>
  <c r="O69" i="74"/>
  <c r="O76" i="74"/>
  <c r="O80" i="74"/>
  <c r="O83" i="74"/>
  <c r="O87" i="74"/>
  <c r="O94" i="74"/>
  <c r="O101" i="74"/>
  <c r="O108" i="74"/>
  <c r="O34" i="74"/>
  <c r="N58" i="74"/>
  <c r="O10" i="74"/>
  <c r="O21" i="74"/>
  <c r="O29" i="74"/>
  <c r="O37" i="74"/>
  <c r="O55" i="74"/>
  <c r="O17" i="74"/>
  <c r="O24" i="74"/>
  <c r="O28" i="74"/>
  <c r="O31" i="74"/>
  <c r="O35" i="74"/>
  <c r="O49" i="74"/>
  <c r="O57" i="74"/>
  <c r="O58" i="74"/>
  <c r="O8" i="74"/>
  <c r="O12" i="74"/>
  <c r="O15" i="74"/>
  <c r="O19" i="74"/>
  <c r="O33" i="74"/>
  <c r="O40" i="74"/>
  <c r="O44" i="74"/>
  <c r="O47" i="74"/>
  <c r="O51" i="74"/>
  <c r="O54" i="74"/>
  <c r="I57" i="74"/>
  <c r="O27" i="74"/>
  <c r="O52" i="74"/>
  <c r="O136" i="74"/>
  <c r="P116" i="74" s="1"/>
  <c r="O56" i="74"/>
  <c r="P58" i="74" s="1"/>
  <c r="O124" i="73"/>
  <c r="O129" i="73"/>
  <c r="O123" i="73"/>
  <c r="O133" i="73"/>
  <c r="O130" i="73"/>
  <c r="O121" i="73"/>
  <c r="O65" i="73"/>
  <c r="N136" i="73"/>
  <c r="O136" i="73" s="1"/>
  <c r="P116" i="73" s="1"/>
  <c r="O105" i="73"/>
  <c r="N138" i="73"/>
  <c r="N137" i="73"/>
  <c r="O72" i="73"/>
  <c r="O67" i="73"/>
  <c r="O84" i="73"/>
  <c r="O101" i="73"/>
  <c r="O111" i="73"/>
  <c r="O68" i="73"/>
  <c r="O85" i="73"/>
  <c r="O95" i="73"/>
  <c r="O98" i="73"/>
  <c r="I138" i="73"/>
  <c r="O138" i="73" s="1"/>
  <c r="O75" i="73"/>
  <c r="O92" i="73"/>
  <c r="O109" i="73"/>
  <c r="O112" i="73"/>
  <c r="I137" i="73"/>
  <c r="O76" i="73"/>
  <c r="O93" i="73"/>
  <c r="O103" i="73"/>
  <c r="O106" i="73"/>
  <c r="O113" i="73"/>
  <c r="O63" i="73"/>
  <c r="O66" i="73"/>
  <c r="O83" i="73"/>
  <c r="O100" i="73"/>
  <c r="O5" i="73"/>
  <c r="O50" i="73"/>
  <c r="N58" i="73"/>
  <c r="O21" i="73"/>
  <c r="O29" i="73"/>
  <c r="O55" i="73"/>
  <c r="N56" i="73"/>
  <c r="O52" i="73"/>
  <c r="O26" i="73"/>
  <c r="O24" i="73"/>
  <c r="O51" i="73"/>
  <c r="O14" i="73"/>
  <c r="O48" i="73"/>
  <c r="O58" i="73"/>
  <c r="O15" i="73"/>
  <c r="O32" i="73"/>
  <c r="O49" i="73"/>
  <c r="O41" i="73"/>
  <c r="O31" i="73"/>
  <c r="O54" i="73"/>
  <c r="O25" i="73"/>
  <c r="O38" i="73"/>
  <c r="O11" i="73"/>
  <c r="O8" i="73"/>
  <c r="O16" i="73"/>
  <c r="O33" i="73"/>
  <c r="O43" i="73"/>
  <c r="O46" i="73"/>
  <c r="I56" i="73"/>
  <c r="O7" i="73"/>
  <c r="O35" i="73"/>
  <c r="O57" i="73"/>
  <c r="N138" i="72"/>
  <c r="O134" i="72"/>
  <c r="O124" i="72"/>
  <c r="O131" i="72"/>
  <c r="O125" i="72"/>
  <c r="O132" i="72"/>
  <c r="O123" i="72"/>
  <c r="O130" i="72"/>
  <c r="N136" i="72"/>
  <c r="O73" i="72"/>
  <c r="O81" i="72"/>
  <c r="O96" i="72"/>
  <c r="O107" i="72"/>
  <c r="N137" i="72"/>
  <c r="O137" i="72" s="1"/>
  <c r="O64" i="72"/>
  <c r="O75" i="72"/>
  <c r="O105" i="72"/>
  <c r="O74" i="72"/>
  <c r="O106" i="72"/>
  <c r="O82" i="72"/>
  <c r="I136" i="72"/>
  <c r="O136" i="72" s="1"/>
  <c r="P116" i="72" s="1"/>
  <c r="O68" i="72"/>
  <c r="O79" i="72"/>
  <c r="O86" i="72"/>
  <c r="O93" i="72"/>
  <c r="O100" i="72"/>
  <c r="O111" i="72"/>
  <c r="O114" i="72"/>
  <c r="I138" i="72"/>
  <c r="O76" i="72"/>
  <c r="O115" i="72"/>
  <c r="O66" i="72"/>
  <c r="O98" i="72"/>
  <c r="O63" i="72"/>
  <c r="O70" i="72"/>
  <c r="O77" i="72"/>
  <c r="O84" i="72"/>
  <c r="O95" i="72"/>
  <c r="O102" i="72"/>
  <c r="O109" i="72"/>
  <c r="O116" i="72"/>
  <c r="N58" i="72"/>
  <c r="N56" i="72"/>
  <c r="O21" i="72"/>
  <c r="O29" i="72"/>
  <c r="O37" i="72"/>
  <c r="O45" i="72"/>
  <c r="O16" i="72"/>
  <c r="O31" i="72"/>
  <c r="O35" i="72"/>
  <c r="O46" i="72"/>
  <c r="O50" i="72"/>
  <c r="O9" i="72"/>
  <c r="O24" i="72"/>
  <c r="O39" i="72"/>
  <c r="O43" i="72"/>
  <c r="O58" i="72"/>
  <c r="I57" i="72"/>
  <c r="O57" i="72" s="1"/>
  <c r="O6" i="72"/>
  <c r="O10" i="72"/>
  <c r="O25" i="72"/>
  <c r="O40" i="72"/>
  <c r="O14" i="72"/>
  <c r="O18" i="72"/>
  <c r="O33" i="72"/>
  <c r="O48" i="72"/>
  <c r="O55" i="72"/>
  <c r="O56" i="72"/>
  <c r="P58" i="72" s="1"/>
  <c r="O7" i="72"/>
  <c r="O11" i="72"/>
  <c r="O22" i="72"/>
  <c r="O26" i="72"/>
  <c r="O41" i="72"/>
  <c r="I56" i="72"/>
  <c r="O15" i="72"/>
  <c r="O19" i="72"/>
  <c r="O30" i="72"/>
  <c r="O34" i="72"/>
  <c r="O49" i="72"/>
  <c r="O138" i="72"/>
  <c r="N136" i="71"/>
  <c r="O126" i="71"/>
  <c r="N138" i="71"/>
  <c r="O124" i="71"/>
  <c r="O128" i="71"/>
  <c r="O132" i="71"/>
  <c r="I136" i="71"/>
  <c r="O136" i="71" s="1"/>
  <c r="P116" i="71" s="1"/>
  <c r="O129" i="71"/>
  <c r="O133" i="71"/>
  <c r="O130" i="71"/>
  <c r="O123" i="71"/>
  <c r="N137" i="71"/>
  <c r="O96" i="71"/>
  <c r="O81" i="71"/>
  <c r="O104" i="71"/>
  <c r="O67" i="71"/>
  <c r="O71" i="71"/>
  <c r="O82" i="71"/>
  <c r="O86" i="71"/>
  <c r="O101" i="71"/>
  <c r="O112" i="71"/>
  <c r="O116" i="71"/>
  <c r="O68" i="71"/>
  <c r="O83" i="71"/>
  <c r="O87" i="71"/>
  <c r="O98" i="71"/>
  <c r="O102" i="71"/>
  <c r="O113" i="71"/>
  <c r="I138" i="71"/>
  <c r="O138" i="71" s="1"/>
  <c r="O69" i="71"/>
  <c r="I137" i="71"/>
  <c r="O137" i="71" s="1"/>
  <c r="O66" i="71"/>
  <c r="O70" i="71"/>
  <c r="O85" i="71"/>
  <c r="O100" i="71"/>
  <c r="O115" i="71"/>
  <c r="O50" i="71"/>
  <c r="O12" i="71"/>
  <c r="O20" i="71"/>
  <c r="O28" i="71"/>
  <c r="O36" i="71"/>
  <c r="O44" i="71"/>
  <c r="O52" i="71"/>
  <c r="O55" i="71"/>
  <c r="O8" i="71"/>
  <c r="O23" i="71"/>
  <c r="O27" i="71"/>
  <c r="O38" i="71"/>
  <c r="O17" i="71"/>
  <c r="O32" i="71"/>
  <c r="O47" i="71"/>
  <c r="O51" i="71"/>
  <c r="O54" i="71"/>
  <c r="I57" i="71"/>
  <c r="O6" i="71"/>
  <c r="O10" i="71"/>
  <c r="O25" i="71"/>
  <c r="O40" i="71"/>
  <c r="O57" i="71"/>
  <c r="O14" i="71"/>
  <c r="O33" i="71"/>
  <c r="O48" i="71"/>
  <c r="O58" i="71"/>
  <c r="O41" i="71"/>
  <c r="I56" i="71"/>
  <c r="O56" i="71" s="1"/>
  <c r="P58" i="71" s="1"/>
  <c r="O125" i="70"/>
  <c r="O133" i="70"/>
  <c r="N138" i="70"/>
  <c r="O134" i="70"/>
  <c r="O121" i="70"/>
  <c r="O132" i="70"/>
  <c r="O72" i="70"/>
  <c r="O103" i="70"/>
  <c r="N137" i="70"/>
  <c r="O116" i="70"/>
  <c r="O70" i="70"/>
  <c r="O77" i="70"/>
  <c r="O84" i="70"/>
  <c r="O91" i="70"/>
  <c r="O102" i="70"/>
  <c r="O109" i="70"/>
  <c r="O113" i="70"/>
  <c r="I136" i="70"/>
  <c r="O136" i="70" s="1"/>
  <c r="P116" i="70" s="1"/>
  <c r="O114" i="70"/>
  <c r="I137" i="70"/>
  <c r="O115" i="70"/>
  <c r="I138" i="70"/>
  <c r="O138" i="70" s="1"/>
  <c r="O11" i="70"/>
  <c r="O22" i="70"/>
  <c r="O12" i="70"/>
  <c r="O19" i="70"/>
  <c r="O27" i="70"/>
  <c r="O35" i="70"/>
  <c r="O53" i="70"/>
  <c r="O20" i="70"/>
  <c r="O28" i="70"/>
  <c r="O36" i="70"/>
  <c r="O43" i="70"/>
  <c r="N58" i="70"/>
  <c r="O10" i="70"/>
  <c r="O17" i="70"/>
  <c r="O24" i="70"/>
  <c r="O31" i="70"/>
  <c r="O42" i="70"/>
  <c r="O49" i="70"/>
  <c r="O57" i="70"/>
  <c r="O58" i="70"/>
  <c r="I57" i="70"/>
  <c r="O9" i="70"/>
  <c r="O16" i="70"/>
  <c r="O23" i="70"/>
  <c r="O34" i="70"/>
  <c r="O41" i="70"/>
  <c r="O48" i="70"/>
  <c r="O55" i="70"/>
  <c r="O137" i="70"/>
  <c r="O56" i="70"/>
  <c r="P58" i="70" s="1"/>
  <c r="O128" i="69"/>
  <c r="O121" i="69"/>
  <c r="O125" i="69"/>
  <c r="O132" i="69"/>
  <c r="O123" i="69"/>
  <c r="O130" i="69"/>
  <c r="O124" i="69"/>
  <c r="O131" i="69"/>
  <c r="O64" i="69"/>
  <c r="O90" i="69"/>
  <c r="O98" i="69"/>
  <c r="O80" i="69"/>
  <c r="O66" i="69"/>
  <c r="N137" i="69"/>
  <c r="O67" i="69"/>
  <c r="O71" i="69"/>
  <c r="O78" i="69"/>
  <c r="O85" i="69"/>
  <c r="O92" i="69"/>
  <c r="O99" i="69"/>
  <c r="O103" i="69"/>
  <c r="O110" i="69"/>
  <c r="I136" i="69"/>
  <c r="O136" i="69" s="1"/>
  <c r="P116" i="69" s="1"/>
  <c r="I138" i="69"/>
  <c r="O138" i="69" s="1"/>
  <c r="O68" i="69"/>
  <c r="O75" i="69"/>
  <c r="O79" i="69"/>
  <c r="O86" i="69"/>
  <c r="O93" i="69"/>
  <c r="O100" i="69"/>
  <c r="O107" i="69"/>
  <c r="O111" i="69"/>
  <c r="I137" i="69"/>
  <c r="O115" i="69"/>
  <c r="O112" i="69"/>
  <c r="O116" i="69"/>
  <c r="O5" i="69"/>
  <c r="O29" i="69"/>
  <c r="O37" i="69"/>
  <c r="N56" i="69"/>
  <c r="O11" i="69"/>
  <c r="O54" i="69"/>
  <c r="O7" i="69"/>
  <c r="O39" i="69"/>
  <c r="O18" i="69"/>
  <c r="O32" i="69"/>
  <c r="O46" i="69"/>
  <c r="O50" i="69"/>
  <c r="O8" i="69"/>
  <c r="O19" i="69"/>
  <c r="O26" i="69"/>
  <c r="O47" i="69"/>
  <c r="O57" i="69"/>
  <c r="O14" i="69"/>
  <c r="O25" i="69"/>
  <c r="O43" i="69"/>
  <c r="O15" i="69"/>
  <c r="O22" i="69"/>
  <c r="O33" i="69"/>
  <c r="O40" i="69"/>
  <c r="O51" i="69"/>
  <c r="O58" i="69"/>
  <c r="O17" i="69"/>
  <c r="O24" i="69"/>
  <c r="O31" i="69"/>
  <c r="O35" i="69"/>
  <c r="O38" i="69"/>
  <c r="O42" i="69"/>
  <c r="O49" i="69"/>
  <c r="I56" i="69"/>
  <c r="N136" i="68"/>
  <c r="O127" i="68"/>
  <c r="O132" i="68"/>
  <c r="O122" i="68"/>
  <c r="O126" i="68"/>
  <c r="O123" i="68"/>
  <c r="O75" i="68"/>
  <c r="O90" i="68"/>
  <c r="O65" i="68"/>
  <c r="O91" i="68"/>
  <c r="O95" i="68"/>
  <c r="O106" i="68"/>
  <c r="O81" i="68"/>
  <c r="O107" i="68"/>
  <c r="O111" i="68"/>
  <c r="N138" i="68"/>
  <c r="O67" i="68"/>
  <c r="O71" i="68"/>
  <c r="O112" i="68"/>
  <c r="O116" i="68"/>
  <c r="O70" i="68"/>
  <c r="O77" i="68"/>
  <c r="O84" i="68"/>
  <c r="O88" i="68"/>
  <c r="O102" i="68"/>
  <c r="O109" i="68"/>
  <c r="O113" i="68"/>
  <c r="I136" i="68"/>
  <c r="O136" i="68" s="1"/>
  <c r="P116" i="68" s="1"/>
  <c r="O114" i="68"/>
  <c r="O115" i="68"/>
  <c r="I137" i="68"/>
  <c r="O137" i="68" s="1"/>
  <c r="I138" i="68"/>
  <c r="O138" i="68" s="1"/>
  <c r="O69" i="68"/>
  <c r="O76" i="68"/>
  <c r="O80" i="68"/>
  <c r="O94" i="68"/>
  <c r="O101" i="68"/>
  <c r="O108" i="68"/>
  <c r="N56" i="68"/>
  <c r="O53" i="68"/>
  <c r="O5" i="68"/>
  <c r="O39" i="68"/>
  <c r="O43" i="68"/>
  <c r="N58" i="68"/>
  <c r="O58" i="68" s="1"/>
  <c r="O21" i="68"/>
  <c r="O29" i="68"/>
  <c r="O37" i="68"/>
  <c r="O10" i="68"/>
  <c r="O17" i="68"/>
  <c r="O24" i="68"/>
  <c r="O28" i="68"/>
  <c r="O42" i="68"/>
  <c r="O49" i="68"/>
  <c r="O57" i="68"/>
  <c r="I57" i="68"/>
  <c r="O56" i="68"/>
  <c r="P58" i="68" s="1"/>
  <c r="O121" i="67"/>
  <c r="O122" i="67"/>
  <c r="O123" i="67"/>
  <c r="O130" i="67"/>
  <c r="O124" i="67"/>
  <c r="O67" i="67"/>
  <c r="O71" i="67"/>
  <c r="O97" i="67"/>
  <c r="N137" i="67"/>
  <c r="O75" i="67"/>
  <c r="O112" i="67"/>
  <c r="O116" i="67"/>
  <c r="O107" i="67"/>
  <c r="O77" i="67"/>
  <c r="O93" i="67"/>
  <c r="O109" i="67"/>
  <c r="O74" i="67"/>
  <c r="O90" i="67"/>
  <c r="O106" i="67"/>
  <c r="O68" i="67"/>
  <c r="O78" i="67"/>
  <c r="O84" i="67"/>
  <c r="O94" i="67"/>
  <c r="O100" i="67"/>
  <c r="O110" i="67"/>
  <c r="I137" i="67"/>
  <c r="O137" i="67" s="1"/>
  <c r="O113" i="67"/>
  <c r="O115" i="67"/>
  <c r="O101" i="67"/>
  <c r="O36" i="67"/>
  <c r="O44" i="67"/>
  <c r="N58" i="67"/>
  <c r="O58" i="67" s="1"/>
  <c r="N56" i="67"/>
  <c r="I57" i="67"/>
  <c r="O7" i="67"/>
  <c r="O24" i="67"/>
  <c r="O41" i="67"/>
  <c r="I58" i="67"/>
  <c r="O22" i="67"/>
  <c r="O26" i="67"/>
  <c r="O39" i="67"/>
  <c r="I56" i="67"/>
  <c r="O46" i="67"/>
  <c r="O50" i="67"/>
  <c r="O57" i="67"/>
  <c r="O138" i="67"/>
  <c r="O56" i="67"/>
  <c r="P58" i="67" s="1"/>
  <c r="O134" i="66"/>
  <c r="O128" i="66"/>
  <c r="O132" i="66"/>
  <c r="O121" i="66"/>
  <c r="O125" i="66"/>
  <c r="O122" i="66"/>
  <c r="O123" i="66"/>
  <c r="O64" i="66"/>
  <c r="O72" i="66"/>
  <c r="O80" i="66"/>
  <c r="O88" i="66"/>
  <c r="N137" i="66"/>
  <c r="O65" i="66"/>
  <c r="O73" i="66"/>
  <c r="O81" i="66"/>
  <c r="O104" i="66"/>
  <c r="O67" i="66"/>
  <c r="O71" i="66"/>
  <c r="O82" i="66"/>
  <c r="O86" i="66"/>
  <c r="O101" i="66"/>
  <c r="O112" i="66"/>
  <c r="O116" i="66"/>
  <c r="O75" i="66"/>
  <c r="O79" i="66"/>
  <c r="O90" i="66"/>
  <c r="O94" i="66"/>
  <c r="O109" i="66"/>
  <c r="I136" i="66"/>
  <c r="O136" i="66" s="1"/>
  <c r="P116" i="66" s="1"/>
  <c r="I138" i="66"/>
  <c r="O138" i="66" s="1"/>
  <c r="O76" i="66"/>
  <c r="O91" i="66"/>
  <c r="O95" i="66"/>
  <c r="O106" i="66"/>
  <c r="O110" i="66"/>
  <c r="O77" i="66"/>
  <c r="O92" i="66"/>
  <c r="O107" i="66"/>
  <c r="O111" i="66"/>
  <c r="I137" i="66"/>
  <c r="O137" i="66" s="1"/>
  <c r="O66" i="66"/>
  <c r="O70" i="66"/>
  <c r="O85" i="66"/>
  <c r="O100" i="66"/>
  <c r="O115" i="66"/>
  <c r="O50" i="66"/>
  <c r="O36" i="66"/>
  <c r="O5" i="66"/>
  <c r="O13" i="66"/>
  <c r="O21" i="66"/>
  <c r="O44" i="66"/>
  <c r="O10" i="66"/>
  <c r="O18" i="66"/>
  <c r="O26" i="66"/>
  <c r="N56" i="66"/>
  <c r="O16" i="66"/>
  <c r="O31" i="66"/>
  <c r="O35" i="66"/>
  <c r="O46" i="66"/>
  <c r="O8" i="66"/>
  <c r="O27" i="66"/>
  <c r="O9" i="66"/>
  <c r="O24" i="66"/>
  <c r="O39" i="66"/>
  <c r="O43" i="66"/>
  <c r="O58" i="66"/>
  <c r="O17" i="66"/>
  <c r="O32" i="66"/>
  <c r="O47" i="66"/>
  <c r="O51" i="66"/>
  <c r="O54" i="66"/>
  <c r="I57" i="66"/>
  <c r="O57" i="66" s="1"/>
  <c r="O6" i="66"/>
  <c r="O25" i="66"/>
  <c r="O40" i="66"/>
  <c r="O38" i="66"/>
  <c r="O56" i="66"/>
  <c r="P58" i="66" s="1"/>
  <c r="O23" i="66"/>
  <c r="O22" i="66"/>
  <c r="I56" i="66"/>
  <c r="O121" i="65"/>
  <c r="O131" i="65"/>
  <c r="O128" i="65"/>
  <c r="O132" i="65"/>
  <c r="O133" i="65"/>
  <c r="O130" i="65"/>
  <c r="O134" i="65"/>
  <c r="O112" i="65"/>
  <c r="N136" i="65"/>
  <c r="O67" i="65"/>
  <c r="O91" i="65"/>
  <c r="O114" i="65"/>
  <c r="N138" i="65"/>
  <c r="O77" i="65"/>
  <c r="O81" i="65"/>
  <c r="O85" i="65"/>
  <c r="O71" i="65"/>
  <c r="O82" i="65"/>
  <c r="O86" i="65"/>
  <c r="O116" i="65"/>
  <c r="O64" i="65"/>
  <c r="O79" i="65"/>
  <c r="O90" i="65"/>
  <c r="O94" i="65"/>
  <c r="I136" i="65"/>
  <c r="O136" i="65" s="1"/>
  <c r="P116" i="65" s="1"/>
  <c r="O68" i="65"/>
  <c r="O72" i="65"/>
  <c r="O87" i="65"/>
  <c r="O98" i="65"/>
  <c r="O102" i="65"/>
  <c r="O113" i="65"/>
  <c r="I138" i="65"/>
  <c r="O138" i="65" s="1"/>
  <c r="O84" i="65"/>
  <c r="O88" i="65"/>
  <c r="O103" i="65"/>
  <c r="I137" i="65"/>
  <c r="O137" i="65" s="1"/>
  <c r="O66" i="65"/>
  <c r="O70" i="65"/>
  <c r="O100" i="65"/>
  <c r="O104" i="65"/>
  <c r="O115" i="65"/>
  <c r="O49" i="65"/>
  <c r="N58" i="65"/>
  <c r="O9" i="65"/>
  <c r="O13" i="65"/>
  <c r="O17" i="65"/>
  <c r="O21" i="65"/>
  <c r="O25" i="65"/>
  <c r="N56" i="65"/>
  <c r="O8" i="65"/>
  <c r="O12" i="65"/>
  <c r="O27" i="65"/>
  <c r="O38" i="65"/>
  <c r="O42" i="65"/>
  <c r="O16" i="65"/>
  <c r="O20" i="65"/>
  <c r="O35" i="65"/>
  <c r="O46" i="65"/>
  <c r="O50" i="65"/>
  <c r="I57" i="65"/>
  <c r="O57" i="65"/>
  <c r="O58" i="65"/>
  <c r="O32" i="65"/>
  <c r="O36" i="65"/>
  <c r="O51" i="65"/>
  <c r="O11" i="65"/>
  <c r="O22" i="65"/>
  <c r="O26" i="65"/>
  <c r="I56" i="65"/>
  <c r="O134" i="64"/>
  <c r="O128" i="64"/>
  <c r="O132" i="64"/>
  <c r="O129" i="64"/>
  <c r="O133" i="64"/>
  <c r="O122" i="64"/>
  <c r="O124" i="64"/>
  <c r="O130" i="64"/>
  <c r="O123" i="64"/>
  <c r="O97" i="64"/>
  <c r="O105" i="64"/>
  <c r="N136" i="64"/>
  <c r="O80" i="64"/>
  <c r="O88" i="64"/>
  <c r="N137" i="64"/>
  <c r="O137" i="64" s="1"/>
  <c r="O81" i="64"/>
  <c r="O68" i="64"/>
  <c r="O83" i="64"/>
  <c r="O87" i="64"/>
  <c r="O94" i="64"/>
  <c r="O101" i="64"/>
  <c r="O108" i="64"/>
  <c r="O136" i="64"/>
  <c r="P116" i="64" s="1"/>
  <c r="O76" i="64"/>
  <c r="O98" i="64"/>
  <c r="O112" i="64"/>
  <c r="O116" i="64"/>
  <c r="I136" i="64"/>
  <c r="I138" i="64"/>
  <c r="O66" i="64"/>
  <c r="O70" i="64"/>
  <c r="O85" i="64"/>
  <c r="O92" i="64"/>
  <c r="O103" i="64"/>
  <c r="O110" i="64"/>
  <c r="I137" i="64"/>
  <c r="O67" i="64"/>
  <c r="O71" i="64"/>
  <c r="O82" i="64"/>
  <c r="O86" i="64"/>
  <c r="O93" i="64"/>
  <c r="O100" i="64"/>
  <c r="O111" i="64"/>
  <c r="O75" i="64"/>
  <c r="O79" i="64"/>
  <c r="O90" i="64"/>
  <c r="O115" i="64"/>
  <c r="O12" i="64"/>
  <c r="N56" i="64"/>
  <c r="O17" i="64"/>
  <c r="O32" i="64"/>
  <c r="O47" i="64"/>
  <c r="O51" i="64"/>
  <c r="O54" i="64"/>
  <c r="I57" i="64"/>
  <c r="O57" i="64" s="1"/>
  <c r="O6" i="64"/>
  <c r="O10" i="64"/>
  <c r="O25" i="64"/>
  <c r="O40" i="64"/>
  <c r="O56" i="64"/>
  <c r="P58" i="64" s="1"/>
  <c r="O7" i="64"/>
  <c r="O11" i="64"/>
  <c r="O22" i="64"/>
  <c r="O26" i="64"/>
  <c r="O41" i="64"/>
  <c r="I56" i="64"/>
  <c r="O15" i="64"/>
  <c r="O19" i="64"/>
  <c r="O30" i="64"/>
  <c r="O34" i="64"/>
  <c r="O49" i="64"/>
  <c r="O58" i="64"/>
  <c r="O16" i="64"/>
  <c r="O31" i="64"/>
  <c r="O35" i="64"/>
  <c r="O46" i="64"/>
  <c r="O50" i="64"/>
  <c r="O138" i="64"/>
  <c r="O123" i="63"/>
  <c r="O131" i="63"/>
  <c r="O128" i="63"/>
  <c r="O132" i="63"/>
  <c r="O122" i="63"/>
  <c r="O126" i="63"/>
  <c r="O93" i="63"/>
  <c r="N136" i="63"/>
  <c r="N138" i="63"/>
  <c r="N137" i="63"/>
  <c r="O65" i="63"/>
  <c r="O69" i="63"/>
  <c r="O73" i="63"/>
  <c r="O77" i="63"/>
  <c r="O81" i="63"/>
  <c r="O85" i="63"/>
  <c r="O67" i="63"/>
  <c r="O71" i="63"/>
  <c r="O82" i="63"/>
  <c r="O86" i="63"/>
  <c r="O112" i="63"/>
  <c r="O116" i="63"/>
  <c r="O64" i="63"/>
  <c r="O75" i="63"/>
  <c r="O79" i="63"/>
  <c r="O90" i="63"/>
  <c r="O94" i="63"/>
  <c r="I136" i="63"/>
  <c r="I138" i="63"/>
  <c r="O138" i="63" s="1"/>
  <c r="O76" i="63"/>
  <c r="O80" i="63"/>
  <c r="O91" i="63"/>
  <c r="O95" i="63"/>
  <c r="O106" i="63"/>
  <c r="O110" i="63"/>
  <c r="O84" i="63"/>
  <c r="O88" i="63"/>
  <c r="O99" i="63"/>
  <c r="O103" i="63"/>
  <c r="I137" i="63"/>
  <c r="O66" i="63"/>
  <c r="O70" i="63"/>
  <c r="O100" i="63"/>
  <c r="O104" i="63"/>
  <c r="O115" i="63"/>
  <c r="O10" i="63"/>
  <c r="O18" i="63"/>
  <c r="O54" i="63"/>
  <c r="N58" i="63"/>
  <c r="O58" i="63" s="1"/>
  <c r="O55" i="63"/>
  <c r="N56" i="63"/>
  <c r="O49" i="63"/>
  <c r="O8" i="63"/>
  <c r="O12" i="63"/>
  <c r="O23" i="63"/>
  <c r="O27" i="63"/>
  <c r="O38" i="63"/>
  <c r="I57" i="63"/>
  <c r="O57" i="63" s="1"/>
  <c r="O24" i="63"/>
  <c r="O28" i="63"/>
  <c r="O39" i="63"/>
  <c r="O43" i="63"/>
  <c r="O32" i="63"/>
  <c r="O36" i="63"/>
  <c r="O47" i="63"/>
  <c r="O51" i="63"/>
  <c r="O6" i="63"/>
  <c r="O40" i="63"/>
  <c r="O44" i="63"/>
  <c r="O14" i="63"/>
  <c r="O48" i="63"/>
  <c r="O52" i="63"/>
  <c r="I56" i="63"/>
  <c r="O56" i="63" s="1"/>
  <c r="P58" i="63" s="1"/>
  <c r="N137" i="62"/>
  <c r="O127" i="62"/>
  <c r="O128" i="62"/>
  <c r="O132" i="62"/>
  <c r="O122" i="62"/>
  <c r="O123" i="62"/>
  <c r="O130" i="62"/>
  <c r="O124" i="62"/>
  <c r="O131" i="62"/>
  <c r="N136" i="62"/>
  <c r="O107" i="62"/>
  <c r="O63" i="62"/>
  <c r="O67" i="62"/>
  <c r="O89" i="62"/>
  <c r="O97" i="62"/>
  <c r="N138" i="62"/>
  <c r="O75" i="62"/>
  <c r="O136" i="62"/>
  <c r="P116" i="62" s="1"/>
  <c r="O64" i="62"/>
  <c r="O96" i="62"/>
  <c r="O72" i="62"/>
  <c r="O104" i="62"/>
  <c r="O69" i="62"/>
  <c r="O76" i="62"/>
  <c r="O90" i="62"/>
  <c r="O94" i="62"/>
  <c r="O101" i="62"/>
  <c r="O108" i="62"/>
  <c r="O115" i="62"/>
  <c r="O66" i="62"/>
  <c r="O70" i="62"/>
  <c r="O77" i="62"/>
  <c r="O84" i="62"/>
  <c r="O98" i="62"/>
  <c r="O102" i="62"/>
  <c r="O109" i="62"/>
  <c r="I137" i="62"/>
  <c r="O137" i="62" s="1"/>
  <c r="I138" i="62"/>
  <c r="O88" i="62"/>
  <c r="O7" i="62"/>
  <c r="O37" i="62"/>
  <c r="N56" i="62"/>
  <c r="O15" i="62"/>
  <c r="O19" i="62"/>
  <c r="O23" i="62"/>
  <c r="O27" i="62"/>
  <c r="O31" i="62"/>
  <c r="I57" i="62"/>
  <c r="O9" i="62"/>
  <c r="O16" i="62"/>
  <c r="O30" i="62"/>
  <c r="O34" i="62"/>
  <c r="O41" i="62"/>
  <c r="O48" i="62"/>
  <c r="O33" i="62"/>
  <c r="O44" i="62"/>
  <c r="O36" i="62"/>
  <c r="O8" i="62"/>
  <c r="O22" i="62"/>
  <c r="O12" i="62"/>
  <c r="I58" i="62"/>
  <c r="O58" i="62" s="1"/>
  <c r="O6" i="62"/>
  <c r="O10" i="62"/>
  <c r="O17" i="62"/>
  <c r="O24" i="62"/>
  <c r="O38" i="62"/>
  <c r="O42" i="62"/>
  <c r="O49" i="62"/>
  <c r="I56" i="62"/>
  <c r="O26" i="62"/>
  <c r="O40" i="62"/>
  <c r="O54" i="62"/>
  <c r="O57" i="62"/>
  <c r="O56" i="62"/>
  <c r="P58" i="62" s="1"/>
  <c r="O124" i="61"/>
  <c r="O128" i="61"/>
  <c r="O132" i="61"/>
  <c r="O129" i="61"/>
  <c r="O133" i="61"/>
  <c r="O122" i="61"/>
  <c r="O130" i="61"/>
  <c r="O123" i="61"/>
  <c r="N136" i="61"/>
  <c r="O105" i="61"/>
  <c r="N138" i="61"/>
  <c r="O64" i="61"/>
  <c r="O72" i="61"/>
  <c r="O80" i="61"/>
  <c r="O88" i="61"/>
  <c r="N137" i="61"/>
  <c r="O65" i="61"/>
  <c r="O73" i="61"/>
  <c r="O81" i="61"/>
  <c r="O104" i="61"/>
  <c r="O67" i="61"/>
  <c r="O71" i="61"/>
  <c r="O82" i="61"/>
  <c r="O86" i="61"/>
  <c r="O101" i="61"/>
  <c r="O112" i="61"/>
  <c r="O116" i="61"/>
  <c r="O75" i="61"/>
  <c r="O79" i="61"/>
  <c r="O109" i="61"/>
  <c r="I136" i="61"/>
  <c r="O136" i="61" s="1"/>
  <c r="P116" i="61" s="1"/>
  <c r="O68" i="61"/>
  <c r="O83" i="61"/>
  <c r="O87" i="61"/>
  <c r="O98" i="61"/>
  <c r="O102" i="61"/>
  <c r="O113" i="61"/>
  <c r="I138" i="61"/>
  <c r="O138" i="61" s="1"/>
  <c r="O76" i="61"/>
  <c r="O91" i="61"/>
  <c r="O95" i="61"/>
  <c r="O106" i="61"/>
  <c r="O110" i="61"/>
  <c r="O77" i="61"/>
  <c r="O92" i="61"/>
  <c r="O107" i="61"/>
  <c r="O111" i="61"/>
  <c r="I137" i="61"/>
  <c r="O50" i="61"/>
  <c r="O36" i="61"/>
  <c r="O44" i="61"/>
  <c r="O5" i="61"/>
  <c r="O13" i="61"/>
  <c r="O21" i="61"/>
  <c r="O52" i="61"/>
  <c r="O55" i="61"/>
  <c r="O37" i="61"/>
  <c r="N56" i="61"/>
  <c r="O9" i="61"/>
  <c r="O17" i="61"/>
  <c r="O32" i="61"/>
  <c r="O47" i="61"/>
  <c r="O51" i="61"/>
  <c r="O54" i="61"/>
  <c r="I57" i="61"/>
  <c r="O57" i="61" s="1"/>
  <c r="O27" i="61"/>
  <c r="O16" i="61"/>
  <c r="O31" i="61"/>
  <c r="O46" i="61"/>
  <c r="O43" i="61"/>
  <c r="O8" i="61"/>
  <c r="O23" i="61"/>
  <c r="O38" i="61"/>
  <c r="O35" i="61"/>
  <c r="O24" i="61"/>
  <c r="O39" i="61"/>
  <c r="O58" i="61"/>
  <c r="O56" i="61"/>
  <c r="P58" i="61" s="1"/>
  <c r="O7" i="61"/>
  <c r="O11" i="61"/>
  <c r="O22" i="61"/>
  <c r="O41" i="61"/>
  <c r="I56" i="61"/>
  <c r="N136" i="60"/>
  <c r="O124" i="60"/>
  <c r="O121" i="60"/>
  <c r="O125" i="60"/>
  <c r="O129" i="60"/>
  <c r="O133" i="60"/>
  <c r="O130" i="60"/>
  <c r="O123" i="60"/>
  <c r="O64" i="60"/>
  <c r="O72" i="60"/>
  <c r="O65" i="60"/>
  <c r="O88" i="60"/>
  <c r="N137" i="60"/>
  <c r="O104" i="60"/>
  <c r="O75" i="60"/>
  <c r="O79" i="60"/>
  <c r="O90" i="60"/>
  <c r="O94" i="60"/>
  <c r="O109" i="60"/>
  <c r="I136" i="60"/>
  <c r="O136" i="60" s="1"/>
  <c r="P116" i="60" s="1"/>
  <c r="I138" i="60"/>
  <c r="O138" i="60" s="1"/>
  <c r="O71" i="60"/>
  <c r="O82" i="60"/>
  <c r="O112" i="60"/>
  <c r="O76" i="60"/>
  <c r="O91" i="60"/>
  <c r="O95" i="60"/>
  <c r="O106" i="60"/>
  <c r="O110" i="60"/>
  <c r="O67" i="60"/>
  <c r="O86" i="60"/>
  <c r="O101" i="60"/>
  <c r="O116" i="60"/>
  <c r="O69" i="60"/>
  <c r="O84" i="60"/>
  <c r="O99" i="60"/>
  <c r="O103" i="60"/>
  <c r="O114" i="60"/>
  <c r="I137" i="60"/>
  <c r="O137" i="60" s="1"/>
  <c r="O66" i="60"/>
  <c r="O70" i="60"/>
  <c r="O85" i="60"/>
  <c r="O100" i="60"/>
  <c r="O115" i="60"/>
  <c r="O21" i="60"/>
  <c r="O44" i="60"/>
  <c r="O10" i="60"/>
  <c r="O52" i="60"/>
  <c r="O55" i="60"/>
  <c r="O26" i="60"/>
  <c r="N56" i="60"/>
  <c r="O56" i="60" s="1"/>
  <c r="P58" i="60" s="1"/>
  <c r="O9" i="60"/>
  <c r="O23" i="60"/>
  <c r="O38" i="60"/>
  <c r="O17" i="60"/>
  <c r="O57" i="60"/>
  <c r="O32" i="60"/>
  <c r="O47" i="60"/>
  <c r="O51" i="60"/>
  <c r="O54" i="60"/>
  <c r="I57" i="60"/>
  <c r="O16" i="60"/>
  <c r="O6" i="60"/>
  <c r="O39" i="60"/>
  <c r="O58" i="60"/>
  <c r="O7" i="60"/>
  <c r="O14" i="60"/>
  <c r="O25" i="60"/>
  <c r="O40" i="60"/>
  <c r="O27" i="60"/>
  <c r="O31" i="60"/>
  <c r="O46" i="60"/>
  <c r="O35" i="60"/>
  <c r="O24" i="60"/>
  <c r="O43" i="60"/>
  <c r="O41" i="60"/>
  <c r="I56" i="60"/>
  <c r="O124" i="59"/>
  <c r="O125" i="59"/>
  <c r="O122" i="59"/>
  <c r="O129" i="59"/>
  <c r="I138" i="59"/>
  <c r="O126" i="59"/>
  <c r="O133" i="59"/>
  <c r="I137" i="59"/>
  <c r="N136" i="59"/>
  <c r="O65" i="59"/>
  <c r="O69" i="59"/>
  <c r="O73" i="59"/>
  <c r="O77" i="59"/>
  <c r="N137" i="59"/>
  <c r="O97" i="59"/>
  <c r="O101" i="59"/>
  <c r="O105" i="59"/>
  <c r="O109" i="59"/>
  <c r="O67" i="59"/>
  <c r="O74" i="59"/>
  <c r="O92" i="59"/>
  <c r="O99" i="59"/>
  <c r="O106" i="59"/>
  <c r="O113" i="59"/>
  <c r="I136" i="59"/>
  <c r="O136" i="59" s="1"/>
  <c r="P116" i="59" s="1"/>
  <c r="O76" i="59"/>
  <c r="O83" i="59"/>
  <c r="O90" i="59"/>
  <c r="O108" i="59"/>
  <c r="O66" i="59"/>
  <c r="O84" i="59"/>
  <c r="O91" i="59"/>
  <c r="O98" i="59"/>
  <c r="O112" i="59"/>
  <c r="N58" i="59"/>
  <c r="O33" i="59"/>
  <c r="N56" i="59"/>
  <c r="O56" i="59" s="1"/>
  <c r="P58" i="59" s="1"/>
  <c r="O8" i="59"/>
  <c r="O15" i="59"/>
  <c r="O22" i="59"/>
  <c r="O40" i="59"/>
  <c r="O47" i="59"/>
  <c r="O12" i="59"/>
  <c r="O19" i="59"/>
  <c r="O44" i="59"/>
  <c r="O51" i="59"/>
  <c r="I57" i="59"/>
  <c r="O58" i="59"/>
  <c r="O20" i="59"/>
  <c r="O27" i="59"/>
  <c r="O52" i="59"/>
  <c r="O6" i="59"/>
  <c r="O24" i="59"/>
  <c r="O31" i="59"/>
  <c r="O38" i="59"/>
  <c r="I56" i="59"/>
  <c r="O7" i="59"/>
  <c r="O14" i="59"/>
  <c r="O32" i="59"/>
  <c r="O39" i="59"/>
  <c r="O46" i="59"/>
  <c r="O57" i="59"/>
  <c r="O138" i="59"/>
  <c r="O137" i="59"/>
  <c r="N138" i="58"/>
  <c r="O121" i="58"/>
  <c r="O126" i="58"/>
  <c r="O134" i="58"/>
  <c r="O124" i="58"/>
  <c r="O131" i="58"/>
  <c r="N136" i="58"/>
  <c r="O111" i="58"/>
  <c r="O63" i="58"/>
  <c r="N137" i="58"/>
  <c r="O79" i="58"/>
  <c r="O105" i="58"/>
  <c r="O70" i="58"/>
  <c r="O85" i="58"/>
  <c r="O96" i="58"/>
  <c r="O74" i="58"/>
  <c r="O78" i="58"/>
  <c r="O93" i="58"/>
  <c r="O100" i="58"/>
  <c r="O107" i="58"/>
  <c r="O114" i="58"/>
  <c r="I136" i="58"/>
  <c r="I138" i="58"/>
  <c r="O64" i="58"/>
  <c r="O75" i="58"/>
  <c r="O90" i="58"/>
  <c r="O94" i="58"/>
  <c r="O101" i="58"/>
  <c r="O108" i="58"/>
  <c r="O115" i="58"/>
  <c r="O68" i="58"/>
  <c r="O72" i="58"/>
  <c r="O83" i="58"/>
  <c r="I137" i="58"/>
  <c r="O137" i="58" s="1"/>
  <c r="O13" i="58"/>
  <c r="N56" i="58"/>
  <c r="O56" i="58" s="1"/>
  <c r="P58" i="58" s="1"/>
  <c r="O26" i="58"/>
  <c r="N58" i="58"/>
  <c r="O27" i="58"/>
  <c r="O35" i="58"/>
  <c r="O43" i="58"/>
  <c r="O51" i="58"/>
  <c r="O30" i="58"/>
  <c r="O49" i="58"/>
  <c r="O8" i="58"/>
  <c r="O12" i="58"/>
  <c r="O23" i="58"/>
  <c r="O38" i="58"/>
  <c r="O14" i="58"/>
  <c r="O33" i="58"/>
  <c r="O48" i="58"/>
  <c r="O52" i="58"/>
  <c r="O22" i="58"/>
  <c r="O7" i="58"/>
  <c r="O41" i="58"/>
  <c r="O15" i="58"/>
  <c r="O17" i="58"/>
  <c r="O32" i="58"/>
  <c r="O36" i="58"/>
  <c r="O47" i="58"/>
  <c r="O54" i="58"/>
  <c r="I57" i="58"/>
  <c r="O57" i="58" s="1"/>
  <c r="I58" i="58"/>
  <c r="O58" i="58" s="1"/>
  <c r="O138" i="58"/>
  <c r="O124" i="57"/>
  <c r="O128" i="57"/>
  <c r="O132" i="57"/>
  <c r="O121" i="57"/>
  <c r="O125" i="57"/>
  <c r="O126" i="57"/>
  <c r="O123" i="57"/>
  <c r="N136" i="57"/>
  <c r="N137" i="57"/>
  <c r="O65" i="57"/>
  <c r="O73" i="57"/>
  <c r="O81" i="57"/>
  <c r="O82" i="57"/>
  <c r="O64" i="57"/>
  <c r="O75" i="57"/>
  <c r="O79" i="57"/>
  <c r="O90" i="57"/>
  <c r="O94" i="57"/>
  <c r="O109" i="57"/>
  <c r="I136" i="57"/>
  <c r="O86" i="57"/>
  <c r="O101" i="57"/>
  <c r="O116" i="57"/>
  <c r="I138" i="57"/>
  <c r="O138" i="57" s="1"/>
  <c r="O71" i="57"/>
  <c r="O112" i="57"/>
  <c r="O76" i="57"/>
  <c r="O80" i="57"/>
  <c r="O91" i="57"/>
  <c r="O95" i="57"/>
  <c r="O106" i="57"/>
  <c r="O110" i="57"/>
  <c r="O69" i="57"/>
  <c r="O84" i="57"/>
  <c r="O88" i="57"/>
  <c r="O99" i="57"/>
  <c r="O103" i="57"/>
  <c r="O114" i="57"/>
  <c r="O137" i="57"/>
  <c r="O67" i="57"/>
  <c r="O77" i="57"/>
  <c r="O92" i="57"/>
  <c r="O96" i="57"/>
  <c r="O107" i="57"/>
  <c r="O111" i="57"/>
  <c r="I137" i="57"/>
  <c r="O115" i="57"/>
  <c r="O10" i="57"/>
  <c r="O55" i="57"/>
  <c r="O5" i="57"/>
  <c r="O13" i="57"/>
  <c r="O21" i="57"/>
  <c r="O29" i="57"/>
  <c r="O37" i="57"/>
  <c r="N56" i="57"/>
  <c r="O12" i="57"/>
  <c r="O23" i="57"/>
  <c r="O38" i="57"/>
  <c r="O17" i="57"/>
  <c r="O32" i="57"/>
  <c r="O36" i="57"/>
  <c r="O47" i="57"/>
  <c r="O51" i="57"/>
  <c r="O54" i="57"/>
  <c r="I57" i="57"/>
  <c r="O57" i="57" s="1"/>
  <c r="O8" i="57"/>
  <c r="O27" i="57"/>
  <c r="O31" i="57"/>
  <c r="O9" i="57"/>
  <c r="O28" i="57"/>
  <c r="O43" i="57"/>
  <c r="O20" i="57"/>
  <c r="O14" i="57"/>
  <c r="O33" i="57"/>
  <c r="O48" i="57"/>
  <c r="O52" i="57"/>
  <c r="O16" i="57"/>
  <c r="O35" i="57"/>
  <c r="O46" i="57"/>
  <c r="O24" i="57"/>
  <c r="O39" i="57"/>
  <c r="O58" i="57"/>
  <c r="I56" i="57"/>
  <c r="O121" i="56"/>
  <c r="O129" i="56"/>
  <c r="O127" i="56"/>
  <c r="O125" i="56"/>
  <c r="O132" i="56"/>
  <c r="O122" i="56"/>
  <c r="O126" i="56"/>
  <c r="O133" i="56"/>
  <c r="O134" i="56"/>
  <c r="O75" i="56"/>
  <c r="N136" i="56"/>
  <c r="O136" i="56" s="1"/>
  <c r="P116" i="56" s="1"/>
  <c r="N137" i="56"/>
  <c r="O112" i="56"/>
  <c r="O71" i="56"/>
  <c r="O82" i="56"/>
  <c r="O68" i="56"/>
  <c r="O72" i="56"/>
  <c r="O79" i="56"/>
  <c r="O86" i="56"/>
  <c r="O93" i="56"/>
  <c r="O100" i="56"/>
  <c r="O104" i="56"/>
  <c r="O111" i="56"/>
  <c r="O114" i="56"/>
  <c r="I138" i="56"/>
  <c r="O92" i="56"/>
  <c r="O90" i="56"/>
  <c r="I137" i="56"/>
  <c r="O137" i="56" s="1"/>
  <c r="O87" i="56"/>
  <c r="O94" i="56"/>
  <c r="O101" i="56"/>
  <c r="O108" i="56"/>
  <c r="O115" i="56"/>
  <c r="O64" i="56"/>
  <c r="O78" i="56"/>
  <c r="O110" i="56"/>
  <c r="O85" i="56"/>
  <c r="O96" i="56"/>
  <c r="O103" i="56"/>
  <c r="O113" i="56"/>
  <c r="O63" i="56"/>
  <c r="O70" i="56"/>
  <c r="O77" i="56"/>
  <c r="O84" i="56"/>
  <c r="O88" i="56"/>
  <c r="O95" i="56"/>
  <c r="O102" i="56"/>
  <c r="O109" i="56"/>
  <c r="O116" i="56"/>
  <c r="O23" i="56"/>
  <c r="N56" i="56"/>
  <c r="O7" i="56"/>
  <c r="O37" i="56"/>
  <c r="O45" i="56"/>
  <c r="O14" i="56"/>
  <c r="O46" i="56"/>
  <c r="O50" i="56"/>
  <c r="O11" i="56"/>
  <c r="O18" i="56"/>
  <c r="O25" i="56"/>
  <c r="O32" i="56"/>
  <c r="O36" i="56"/>
  <c r="O43" i="56"/>
  <c r="O58" i="56"/>
  <c r="O8" i="56"/>
  <c r="O12" i="56"/>
  <c r="O19" i="56"/>
  <c r="O26" i="56"/>
  <c r="O33" i="56"/>
  <c r="O40" i="56"/>
  <c r="O44" i="56"/>
  <c r="I57" i="56"/>
  <c r="O9" i="56"/>
  <c r="O16" i="56"/>
  <c r="O20" i="56"/>
  <c r="O27" i="56"/>
  <c r="O34" i="56"/>
  <c r="O41" i="56"/>
  <c r="I56" i="56"/>
  <c r="O56" i="56" s="1"/>
  <c r="P58" i="56" s="1"/>
  <c r="O57" i="56"/>
  <c r="O138" i="56"/>
  <c r="O121" i="55"/>
  <c r="O126" i="55"/>
  <c r="O128" i="55"/>
  <c r="O125" i="55"/>
  <c r="O132" i="55"/>
  <c r="O122" i="55"/>
  <c r="O133" i="55"/>
  <c r="O96" i="55"/>
  <c r="O107" i="55"/>
  <c r="O97" i="55"/>
  <c r="N138" i="55"/>
  <c r="N137" i="55"/>
  <c r="O64" i="55"/>
  <c r="O75" i="55"/>
  <c r="O72" i="55"/>
  <c r="O83" i="55"/>
  <c r="O71" i="55"/>
  <c r="O78" i="55"/>
  <c r="O85" i="55"/>
  <c r="O92" i="55"/>
  <c r="O103" i="55"/>
  <c r="O110" i="55"/>
  <c r="O113" i="55"/>
  <c r="O82" i="55"/>
  <c r="I136" i="55"/>
  <c r="O136" i="55" s="1"/>
  <c r="P116" i="55" s="1"/>
  <c r="O68" i="55"/>
  <c r="O79" i="55"/>
  <c r="O86" i="55"/>
  <c r="O93" i="55"/>
  <c r="I138" i="55"/>
  <c r="O138" i="55" s="1"/>
  <c r="O90" i="55"/>
  <c r="I137" i="55"/>
  <c r="O69" i="55"/>
  <c r="O76" i="55"/>
  <c r="O87" i="55"/>
  <c r="O94" i="55"/>
  <c r="O101" i="55"/>
  <c r="O108" i="55"/>
  <c r="O115" i="55"/>
  <c r="O116" i="55"/>
  <c r="O12" i="55"/>
  <c r="O20" i="55"/>
  <c r="O28" i="55"/>
  <c r="O36" i="55"/>
  <c r="O44" i="55"/>
  <c r="N56" i="55"/>
  <c r="O56" i="55" s="1"/>
  <c r="P58" i="55" s="1"/>
  <c r="O9" i="55"/>
  <c r="O24" i="55"/>
  <c r="O39" i="55"/>
  <c r="O43" i="55"/>
  <c r="O58" i="55"/>
  <c r="O17" i="55"/>
  <c r="O32" i="55"/>
  <c r="O47" i="55"/>
  <c r="O51" i="55"/>
  <c r="O54" i="55"/>
  <c r="I57" i="55"/>
  <c r="O31" i="55"/>
  <c r="O6" i="55"/>
  <c r="O10" i="55"/>
  <c r="O25" i="55"/>
  <c r="O40" i="55"/>
  <c r="O14" i="55"/>
  <c r="O18" i="55"/>
  <c r="O33" i="55"/>
  <c r="O48" i="55"/>
  <c r="O55" i="55"/>
  <c r="O16" i="55"/>
  <c r="O35" i="55"/>
  <c r="I56" i="55"/>
  <c r="O46" i="55"/>
  <c r="O50" i="55"/>
  <c r="O19" i="55"/>
  <c r="O30" i="55"/>
  <c r="O34" i="55"/>
  <c r="O49" i="55"/>
  <c r="O57" i="55"/>
  <c r="O126" i="54"/>
  <c r="N137" i="54"/>
  <c r="O124" i="54"/>
  <c r="O121" i="54"/>
  <c r="O125" i="54"/>
  <c r="O129" i="54"/>
  <c r="O133" i="54"/>
  <c r="O130" i="54"/>
  <c r="O123" i="54"/>
  <c r="N136" i="54"/>
  <c r="O64" i="54"/>
  <c r="N138" i="54"/>
  <c r="O96" i="54"/>
  <c r="O73" i="54"/>
  <c r="O81" i="54"/>
  <c r="O104" i="54"/>
  <c r="O67" i="54"/>
  <c r="O82" i="54"/>
  <c r="O112" i="54"/>
  <c r="O75" i="54"/>
  <c r="O79" i="54"/>
  <c r="O90" i="54"/>
  <c r="O94" i="54"/>
  <c r="O109" i="54"/>
  <c r="I136" i="54"/>
  <c r="O71" i="54"/>
  <c r="O86" i="54"/>
  <c r="O101" i="54"/>
  <c r="O116" i="54"/>
  <c r="I138" i="54"/>
  <c r="I137" i="54"/>
  <c r="O137" i="54" s="1"/>
  <c r="O69" i="54"/>
  <c r="O84" i="54"/>
  <c r="O99" i="54"/>
  <c r="O103" i="54"/>
  <c r="O114" i="54"/>
  <c r="O77" i="54"/>
  <c r="O92" i="54"/>
  <c r="O107" i="54"/>
  <c r="O111" i="54"/>
  <c r="O70" i="54"/>
  <c r="O85" i="54"/>
  <c r="O100" i="54"/>
  <c r="N56" i="54"/>
  <c r="O8" i="54"/>
  <c r="O27" i="54"/>
  <c r="O42" i="54"/>
  <c r="O17" i="54"/>
  <c r="O32" i="54"/>
  <c r="O47" i="54"/>
  <c r="O51" i="54"/>
  <c r="O54" i="54"/>
  <c r="I57" i="54"/>
  <c r="O16" i="54"/>
  <c r="O40" i="54"/>
  <c r="O31" i="54"/>
  <c r="O50" i="54"/>
  <c r="O9" i="54"/>
  <c r="O24" i="54"/>
  <c r="O43" i="54"/>
  <c r="O57" i="54"/>
  <c r="O23" i="54"/>
  <c r="O38" i="54"/>
  <c r="O35" i="54"/>
  <c r="O46" i="54"/>
  <c r="O39" i="54"/>
  <c r="O58" i="54"/>
  <c r="O41" i="54"/>
  <c r="I56" i="54"/>
  <c r="O56" i="54" s="1"/>
  <c r="P58" i="54" s="1"/>
  <c r="O138" i="54"/>
  <c r="N136" i="53"/>
  <c r="N138" i="53"/>
  <c r="O127" i="53"/>
  <c r="O125" i="53"/>
  <c r="O132" i="53"/>
  <c r="I136" i="53"/>
  <c r="O136" i="53"/>
  <c r="P116" i="53" s="1"/>
  <c r="O122" i="53"/>
  <c r="O133" i="53"/>
  <c r="O128" i="53"/>
  <c r="O123" i="53"/>
  <c r="O130" i="53"/>
  <c r="O64" i="53"/>
  <c r="O83" i="53"/>
  <c r="O91" i="53"/>
  <c r="O72" i="53"/>
  <c r="O80" i="53"/>
  <c r="O107" i="53"/>
  <c r="O73" i="53"/>
  <c r="O104" i="53"/>
  <c r="N137" i="53"/>
  <c r="O105" i="53"/>
  <c r="O71" i="53"/>
  <c r="O78" i="53"/>
  <c r="O85" i="53"/>
  <c r="O92" i="53"/>
  <c r="O103" i="53"/>
  <c r="O110" i="53"/>
  <c r="O113" i="53"/>
  <c r="O82" i="53"/>
  <c r="O68" i="53"/>
  <c r="O79" i="53"/>
  <c r="O86" i="53"/>
  <c r="O93" i="53"/>
  <c r="O100" i="53"/>
  <c r="O111" i="53"/>
  <c r="O114" i="53"/>
  <c r="I138" i="53"/>
  <c r="O138" i="53" s="1"/>
  <c r="O90" i="53"/>
  <c r="I137" i="53"/>
  <c r="O137" i="53" s="1"/>
  <c r="O66" i="53"/>
  <c r="O98" i="53"/>
  <c r="O21" i="53"/>
  <c r="O36" i="53"/>
  <c r="N58" i="53"/>
  <c r="O58" i="53" s="1"/>
  <c r="O26" i="53"/>
  <c r="O55" i="53"/>
  <c r="N56" i="53"/>
  <c r="O12" i="53"/>
  <c r="O8" i="53"/>
  <c r="O25" i="53"/>
  <c r="O35" i="53"/>
  <c r="O27" i="53"/>
  <c r="O24" i="53"/>
  <c r="O54" i="53"/>
  <c r="O38" i="53"/>
  <c r="O14" i="53"/>
  <c r="O41" i="53"/>
  <c r="O51" i="53"/>
  <c r="O9" i="53"/>
  <c r="O19" i="53"/>
  <c r="O46" i="53"/>
  <c r="I56" i="53"/>
  <c r="O56" i="53" s="1"/>
  <c r="P58" i="53" s="1"/>
  <c r="O17" i="53"/>
  <c r="O11" i="53"/>
  <c r="O48" i="53"/>
  <c r="I57" i="53"/>
  <c r="O57" i="53"/>
  <c r="O121" i="52"/>
  <c r="O129" i="52"/>
  <c r="N137" i="52"/>
  <c r="O127" i="52"/>
  <c r="O125" i="52"/>
  <c r="O132" i="52"/>
  <c r="O122" i="52"/>
  <c r="O126" i="52"/>
  <c r="O133" i="52"/>
  <c r="O123" i="52"/>
  <c r="O130" i="52"/>
  <c r="O134" i="52"/>
  <c r="I137" i="52"/>
  <c r="I138" i="52"/>
  <c r="O138" i="52" s="1"/>
  <c r="O90" i="52"/>
  <c r="O105" i="52"/>
  <c r="N136" i="52"/>
  <c r="O99" i="52"/>
  <c r="O107" i="52"/>
  <c r="O89" i="52"/>
  <c r="O74" i="52"/>
  <c r="O112" i="52"/>
  <c r="O63" i="52"/>
  <c r="O70" i="52"/>
  <c r="O77" i="52"/>
  <c r="O84" i="52"/>
  <c r="O88" i="52"/>
  <c r="O95" i="52"/>
  <c r="O102" i="52"/>
  <c r="O109" i="52"/>
  <c r="O113" i="52"/>
  <c r="I136" i="52"/>
  <c r="O114" i="52"/>
  <c r="O69" i="52"/>
  <c r="O76" i="52"/>
  <c r="O80" i="52"/>
  <c r="O87" i="52"/>
  <c r="O94" i="52"/>
  <c r="O101" i="52"/>
  <c r="O108" i="52"/>
  <c r="O14" i="52"/>
  <c r="O22" i="52"/>
  <c r="O30" i="52"/>
  <c r="O53" i="52"/>
  <c r="O15" i="52"/>
  <c r="O23" i="52"/>
  <c r="O31" i="52"/>
  <c r="O46" i="52"/>
  <c r="N58" i="52"/>
  <c r="O5" i="52"/>
  <c r="O47" i="52"/>
  <c r="O11" i="52"/>
  <c r="O18" i="52"/>
  <c r="O25" i="52"/>
  <c r="O32" i="52"/>
  <c r="O36" i="52"/>
  <c r="O43" i="52"/>
  <c r="O50" i="52"/>
  <c r="O57" i="52"/>
  <c r="O58" i="52"/>
  <c r="O10" i="52"/>
  <c r="O24" i="52"/>
  <c r="O35" i="52"/>
  <c r="O42" i="52"/>
  <c r="O49" i="52"/>
  <c r="I57" i="52"/>
  <c r="O17" i="52"/>
  <c r="O28" i="52"/>
  <c r="O137" i="52"/>
  <c r="O56" i="52"/>
  <c r="P58" i="52" s="1"/>
  <c r="O128" i="51"/>
  <c r="O127" i="51"/>
  <c r="O121" i="51"/>
  <c r="O125" i="51"/>
  <c r="O132" i="51"/>
  <c r="O133" i="51"/>
  <c r="O123" i="51"/>
  <c r="O130" i="51"/>
  <c r="O134" i="51"/>
  <c r="N136" i="51"/>
  <c r="N138" i="51"/>
  <c r="O81" i="51"/>
  <c r="O89" i="51"/>
  <c r="O97" i="51"/>
  <c r="N137" i="51"/>
  <c r="O82" i="51"/>
  <c r="O90" i="51"/>
  <c r="O63" i="51"/>
  <c r="O70" i="51"/>
  <c r="O77" i="51"/>
  <c r="O84" i="51"/>
  <c r="O88" i="51"/>
  <c r="O91" i="51"/>
  <c r="O95" i="51"/>
  <c r="O102" i="51"/>
  <c r="O109" i="51"/>
  <c r="I136" i="51"/>
  <c r="O136" i="51" s="1"/>
  <c r="P116" i="51" s="1"/>
  <c r="O114" i="51"/>
  <c r="O115" i="51"/>
  <c r="I137" i="51"/>
  <c r="I138" i="51"/>
  <c r="O138" i="51" s="1"/>
  <c r="O21" i="51"/>
  <c r="O29" i="51"/>
  <c r="O37" i="51"/>
  <c r="N56" i="51"/>
  <c r="O56" i="51" s="1"/>
  <c r="P58" i="51" s="1"/>
  <c r="O5" i="51"/>
  <c r="O55" i="51"/>
  <c r="O17" i="51"/>
  <c r="O24" i="51"/>
  <c r="O28" i="51"/>
  <c r="O31" i="51"/>
  <c r="O35" i="51"/>
  <c r="O49" i="51"/>
  <c r="O57" i="51"/>
  <c r="O58" i="51"/>
  <c r="O8" i="51"/>
  <c r="O12" i="51"/>
  <c r="O15" i="51"/>
  <c r="O19" i="51"/>
  <c r="O33" i="51"/>
  <c r="O40" i="51"/>
  <c r="O44" i="51"/>
  <c r="O47" i="51"/>
  <c r="O51" i="51"/>
  <c r="O54" i="51"/>
  <c r="I57" i="51"/>
  <c r="O9" i="51"/>
  <c r="O16" i="51"/>
  <c r="O20" i="51"/>
  <c r="O23" i="51"/>
  <c r="O27" i="51"/>
  <c r="O41" i="51"/>
  <c r="O48" i="51"/>
  <c r="O52" i="51"/>
  <c r="O121" i="50"/>
  <c r="O123" i="50"/>
  <c r="O131" i="50"/>
  <c r="O128" i="50"/>
  <c r="O132" i="50"/>
  <c r="I136" i="50"/>
  <c r="O124" i="50"/>
  <c r="O133" i="50"/>
  <c r="O122" i="50"/>
  <c r="O126" i="50"/>
  <c r="O136" i="50"/>
  <c r="P116" i="50" s="1"/>
  <c r="O75" i="50"/>
  <c r="O91" i="50"/>
  <c r="O114" i="50"/>
  <c r="N138" i="50"/>
  <c r="N137" i="50"/>
  <c r="O77" i="50"/>
  <c r="O85" i="50"/>
  <c r="O64" i="50"/>
  <c r="O79" i="50"/>
  <c r="O90" i="50"/>
  <c r="O94" i="50"/>
  <c r="O68" i="50"/>
  <c r="O72" i="50"/>
  <c r="O87" i="50"/>
  <c r="O98" i="50"/>
  <c r="O102" i="50"/>
  <c r="O113" i="50"/>
  <c r="I138" i="50"/>
  <c r="O76" i="50"/>
  <c r="O80" i="50"/>
  <c r="O95" i="50"/>
  <c r="O106" i="50"/>
  <c r="O110" i="50"/>
  <c r="O84" i="50"/>
  <c r="O88" i="50"/>
  <c r="O103" i="50"/>
  <c r="O71" i="50"/>
  <c r="O86" i="50"/>
  <c r="I137" i="50"/>
  <c r="O137" i="50" s="1"/>
  <c r="O82" i="50"/>
  <c r="O116" i="50"/>
  <c r="O66" i="50"/>
  <c r="O70" i="50"/>
  <c r="O100" i="50"/>
  <c r="O104" i="50"/>
  <c r="O115" i="50"/>
  <c r="O47" i="50"/>
  <c r="O54" i="50"/>
  <c r="O5" i="50"/>
  <c r="O9" i="50"/>
  <c r="O13" i="50"/>
  <c r="O17" i="50"/>
  <c r="O21" i="50"/>
  <c r="O25" i="50"/>
  <c r="O29" i="50"/>
  <c r="O33" i="50"/>
  <c r="O37" i="50"/>
  <c r="O41" i="50"/>
  <c r="N56" i="50"/>
  <c r="O8" i="50"/>
  <c r="O35" i="50"/>
  <c r="O32" i="50"/>
  <c r="O36" i="50"/>
  <c r="O51" i="50"/>
  <c r="O27" i="50"/>
  <c r="O38" i="50"/>
  <c r="O20" i="50"/>
  <c r="O50" i="50"/>
  <c r="I57" i="50"/>
  <c r="O57" i="50"/>
  <c r="O6" i="50"/>
  <c r="O10" i="50"/>
  <c r="O40" i="50"/>
  <c r="O44" i="50"/>
  <c r="O12" i="50"/>
  <c r="O42" i="50"/>
  <c r="O28" i="50"/>
  <c r="O16" i="50"/>
  <c r="O46" i="50"/>
  <c r="O24" i="50"/>
  <c r="O43" i="50"/>
  <c r="O58" i="50"/>
  <c r="O11" i="50"/>
  <c r="O22" i="50"/>
  <c r="O26" i="50"/>
  <c r="I56" i="50"/>
  <c r="O56" i="50" s="1"/>
  <c r="P58" i="50" s="1"/>
  <c r="O131" i="49"/>
  <c r="O121" i="49"/>
  <c r="O125" i="49"/>
  <c r="O129" i="49"/>
  <c r="O133" i="49"/>
  <c r="O122" i="49"/>
  <c r="O126" i="49"/>
  <c r="O134" i="49"/>
  <c r="N136" i="49"/>
  <c r="O94" i="49"/>
  <c r="O114" i="49"/>
  <c r="N138" i="49"/>
  <c r="N137" i="49"/>
  <c r="O115" i="49"/>
  <c r="O77" i="49"/>
  <c r="O81" i="49"/>
  <c r="O85" i="49"/>
  <c r="O67" i="49"/>
  <c r="O71" i="49"/>
  <c r="O82" i="49"/>
  <c r="O112" i="49"/>
  <c r="O116" i="49"/>
  <c r="O136" i="49"/>
  <c r="P116" i="49" s="1"/>
  <c r="O64" i="49"/>
  <c r="O75" i="49"/>
  <c r="O79" i="49"/>
  <c r="O90" i="49"/>
  <c r="I136" i="49"/>
  <c r="I138" i="49"/>
  <c r="O76" i="49"/>
  <c r="O80" i="49"/>
  <c r="O91" i="49"/>
  <c r="O95" i="49"/>
  <c r="O106" i="49"/>
  <c r="I137" i="49"/>
  <c r="O66" i="49"/>
  <c r="O100" i="49"/>
  <c r="O104" i="49"/>
  <c r="N58" i="49"/>
  <c r="N56" i="49"/>
  <c r="O5" i="49"/>
  <c r="O9" i="49"/>
  <c r="O13" i="49"/>
  <c r="O17" i="49"/>
  <c r="O21" i="49"/>
  <c r="O25" i="49"/>
  <c r="O29" i="49"/>
  <c r="O33" i="49"/>
  <c r="O37" i="49"/>
  <c r="O41" i="49"/>
  <c r="O8" i="49"/>
  <c r="O23" i="49"/>
  <c r="O24" i="49"/>
  <c r="O28" i="49"/>
  <c r="O39" i="49"/>
  <c r="O43" i="49"/>
  <c r="O58" i="49"/>
  <c r="O12" i="49"/>
  <c r="O27" i="49"/>
  <c r="O20" i="49"/>
  <c r="O32" i="49"/>
  <c r="O36" i="49"/>
  <c r="O47" i="49"/>
  <c r="O51" i="49"/>
  <c r="O38" i="49"/>
  <c r="O16" i="49"/>
  <c r="O31" i="49"/>
  <c r="O46" i="49"/>
  <c r="O6" i="49"/>
  <c r="O40" i="49"/>
  <c r="O44" i="49"/>
  <c r="O56" i="49"/>
  <c r="P58" i="49" s="1"/>
  <c r="O14" i="49"/>
  <c r="O48" i="49"/>
  <c r="O52" i="49"/>
  <c r="O35" i="49"/>
  <c r="O22" i="49"/>
  <c r="I56" i="49"/>
  <c r="O57" i="49"/>
  <c r="O138" i="49"/>
  <c r="N138" i="48"/>
  <c r="O127" i="48"/>
  <c r="O125" i="48"/>
  <c r="O132" i="48"/>
  <c r="O122" i="48"/>
  <c r="O126" i="48"/>
  <c r="O133" i="48"/>
  <c r="O123" i="48"/>
  <c r="O130" i="48"/>
  <c r="O134" i="48"/>
  <c r="O81" i="48"/>
  <c r="N137" i="48"/>
  <c r="O67" i="48"/>
  <c r="O82" i="48"/>
  <c r="O90" i="48"/>
  <c r="O112" i="48"/>
  <c r="O63" i="48"/>
  <c r="O70" i="48"/>
  <c r="O77" i="48"/>
  <c r="O84" i="48"/>
  <c r="O88" i="48"/>
  <c r="O95" i="48"/>
  <c r="O102" i="48"/>
  <c r="O109" i="48"/>
  <c r="O113" i="48"/>
  <c r="I136" i="48"/>
  <c r="O136" i="48" s="1"/>
  <c r="P116" i="48" s="1"/>
  <c r="O114" i="48"/>
  <c r="O68" i="48"/>
  <c r="O72" i="48"/>
  <c r="O79" i="48"/>
  <c r="O86" i="48"/>
  <c r="O93" i="48"/>
  <c r="O100" i="48"/>
  <c r="O104" i="48"/>
  <c r="O111" i="48"/>
  <c r="O115" i="48"/>
  <c r="I137" i="48"/>
  <c r="O137" i="48" s="1"/>
  <c r="I138" i="48"/>
  <c r="O69" i="48"/>
  <c r="O76" i="48"/>
  <c r="O80" i="48"/>
  <c r="O87" i="48"/>
  <c r="O94" i="48"/>
  <c r="O101" i="48"/>
  <c r="O108" i="48"/>
  <c r="O7" i="48"/>
  <c r="O15" i="48"/>
  <c r="O23" i="48"/>
  <c r="O53" i="48"/>
  <c r="N58" i="48"/>
  <c r="O58" i="48" s="1"/>
  <c r="O39" i="48"/>
  <c r="O47" i="48"/>
  <c r="O28" i="48"/>
  <c r="O35" i="48"/>
  <c r="O8" i="48"/>
  <c r="O12" i="48"/>
  <c r="O19" i="48"/>
  <c r="O26" i="48"/>
  <c r="O33" i="48"/>
  <c r="O40" i="48"/>
  <c r="O44" i="48"/>
  <c r="O51" i="48"/>
  <c r="O54" i="48"/>
  <c r="I57" i="48"/>
  <c r="O57" i="48" s="1"/>
  <c r="O10" i="48"/>
  <c r="O24" i="48"/>
  <c r="O42" i="48"/>
  <c r="O17" i="48"/>
  <c r="O49" i="48"/>
  <c r="O55" i="48"/>
  <c r="O138" i="48"/>
  <c r="O56" i="48"/>
  <c r="P58" i="48" s="1"/>
  <c r="O121" i="47"/>
  <c r="O131" i="47"/>
  <c r="O125" i="47"/>
  <c r="O132" i="47"/>
  <c r="O122" i="47"/>
  <c r="O126" i="47"/>
  <c r="O133" i="47"/>
  <c r="O130" i="47"/>
  <c r="O134" i="47"/>
  <c r="O67" i="47"/>
  <c r="O109" i="47"/>
  <c r="N136" i="47"/>
  <c r="O91" i="47"/>
  <c r="O69" i="47"/>
  <c r="O107" i="47"/>
  <c r="N138" i="47"/>
  <c r="O101" i="47"/>
  <c r="O112" i="47"/>
  <c r="O68" i="47"/>
  <c r="O72" i="47"/>
  <c r="O87" i="47"/>
  <c r="O98" i="47"/>
  <c r="O102" i="47"/>
  <c r="O113" i="47"/>
  <c r="I136" i="47"/>
  <c r="I138" i="47"/>
  <c r="O90" i="47"/>
  <c r="I137" i="47"/>
  <c r="O92" i="47"/>
  <c r="O96" i="47"/>
  <c r="O111" i="47"/>
  <c r="O94" i="47"/>
  <c r="O64" i="47"/>
  <c r="O79" i="47"/>
  <c r="O78" i="47"/>
  <c r="O5" i="47"/>
  <c r="O9" i="47"/>
  <c r="N56" i="47"/>
  <c r="O41" i="47"/>
  <c r="O49" i="47"/>
  <c r="O20" i="47"/>
  <c r="O46" i="47"/>
  <c r="O50" i="47"/>
  <c r="O16" i="47"/>
  <c r="O35" i="47"/>
  <c r="O24" i="47"/>
  <c r="O28" i="47"/>
  <c r="O43" i="47"/>
  <c r="O58" i="47"/>
  <c r="O6" i="47"/>
  <c r="O10" i="47"/>
  <c r="O40" i="47"/>
  <c r="O44" i="47"/>
  <c r="O14" i="47"/>
  <c r="O18" i="47"/>
  <c r="O48" i="47"/>
  <c r="O52" i="47"/>
  <c r="O55" i="47"/>
  <c r="I56" i="47"/>
  <c r="O56" i="47" s="1"/>
  <c r="P58" i="47" s="1"/>
  <c r="O19" i="47"/>
  <c r="O30" i="47"/>
  <c r="O34" i="47"/>
  <c r="O57" i="47"/>
  <c r="O138" i="47"/>
  <c r="O137" i="47"/>
  <c r="O124" i="46"/>
  <c r="O128" i="46"/>
  <c r="O132" i="46"/>
  <c r="O129" i="46"/>
  <c r="O133" i="46"/>
  <c r="O130" i="46"/>
  <c r="N138" i="46"/>
  <c r="N137" i="46"/>
  <c r="O96" i="46"/>
  <c r="O65" i="46"/>
  <c r="O73" i="46"/>
  <c r="O81" i="46"/>
  <c r="O104" i="46"/>
  <c r="O67" i="46"/>
  <c r="O71" i="46"/>
  <c r="O82" i="46"/>
  <c r="O101" i="46"/>
  <c r="O112" i="46"/>
  <c r="O116" i="46"/>
  <c r="O75" i="46"/>
  <c r="O79" i="46"/>
  <c r="O90" i="46"/>
  <c r="O94" i="46"/>
  <c r="O109" i="46"/>
  <c r="I136" i="46"/>
  <c r="O136" i="46" s="1"/>
  <c r="P116" i="46" s="1"/>
  <c r="I138" i="46"/>
  <c r="O76" i="46"/>
  <c r="O91" i="46"/>
  <c r="O95" i="46"/>
  <c r="O106" i="46"/>
  <c r="O110" i="46"/>
  <c r="O137" i="46"/>
  <c r="O77" i="46"/>
  <c r="O92" i="46"/>
  <c r="O107" i="46"/>
  <c r="O111" i="46"/>
  <c r="I137" i="46"/>
  <c r="O50" i="46"/>
  <c r="O52" i="46"/>
  <c r="O55" i="46"/>
  <c r="O5" i="46"/>
  <c r="O13" i="46"/>
  <c r="O21" i="46"/>
  <c r="O29" i="46"/>
  <c r="O37" i="46"/>
  <c r="N56" i="46"/>
  <c r="O8" i="46"/>
  <c r="O35" i="46"/>
  <c r="O24" i="46"/>
  <c r="O39" i="46"/>
  <c r="O57" i="46"/>
  <c r="O58" i="46"/>
  <c r="O17" i="46"/>
  <c r="O32" i="46"/>
  <c r="O47" i="46"/>
  <c r="O51" i="46"/>
  <c r="O54" i="46"/>
  <c r="I57" i="46"/>
  <c r="O23" i="46"/>
  <c r="O16" i="46"/>
  <c r="O31" i="46"/>
  <c r="O9" i="46"/>
  <c r="O43" i="46"/>
  <c r="O27" i="46"/>
  <c r="O46" i="46"/>
  <c r="O14" i="46"/>
  <c r="O33" i="46"/>
  <c r="O48" i="46"/>
  <c r="O56" i="46"/>
  <c r="P58" i="46" s="1"/>
  <c r="O38" i="46"/>
  <c r="I56" i="46"/>
  <c r="O125" i="45"/>
  <c r="N138" i="45"/>
  <c r="O124" i="45"/>
  <c r="O128" i="45"/>
  <c r="O132" i="45"/>
  <c r="O129" i="45"/>
  <c r="O130" i="45"/>
  <c r="O134" i="45"/>
  <c r="N136" i="45"/>
  <c r="O63" i="45"/>
  <c r="O71" i="45"/>
  <c r="O79" i="45"/>
  <c r="O87" i="45"/>
  <c r="N137" i="45"/>
  <c r="O81" i="45"/>
  <c r="O67" i="45"/>
  <c r="O82" i="45"/>
  <c r="O86" i="45"/>
  <c r="O101" i="45"/>
  <c r="O112" i="45"/>
  <c r="O64" i="45"/>
  <c r="O75" i="45"/>
  <c r="O90" i="45"/>
  <c r="O94" i="45"/>
  <c r="O109" i="45"/>
  <c r="I136" i="45"/>
  <c r="O136" i="45" s="1"/>
  <c r="P116" i="45" s="1"/>
  <c r="I138" i="45"/>
  <c r="O138" i="45" s="1"/>
  <c r="O76" i="45"/>
  <c r="O80" i="45"/>
  <c r="O91" i="45"/>
  <c r="O106" i="45"/>
  <c r="O110" i="45"/>
  <c r="O77" i="45"/>
  <c r="O92" i="45"/>
  <c r="O96" i="45"/>
  <c r="O107" i="45"/>
  <c r="I137" i="45"/>
  <c r="O66" i="45"/>
  <c r="O70" i="45"/>
  <c r="O85" i="45"/>
  <c r="O100" i="45"/>
  <c r="O104" i="45"/>
  <c r="O115" i="45"/>
  <c r="O34" i="45"/>
  <c r="O35" i="45"/>
  <c r="O50" i="45"/>
  <c r="O43" i="45"/>
  <c r="N58" i="45"/>
  <c r="O10" i="45"/>
  <c r="O18" i="45"/>
  <c r="O26" i="45"/>
  <c r="N56" i="45"/>
  <c r="O8" i="45"/>
  <c r="O12" i="45"/>
  <c r="O23" i="45"/>
  <c r="O38" i="45"/>
  <c r="O16" i="45"/>
  <c r="O20" i="45"/>
  <c r="O31" i="45"/>
  <c r="O46" i="45"/>
  <c r="O9" i="45"/>
  <c r="O24" i="45"/>
  <c r="O28" i="45"/>
  <c r="O39" i="45"/>
  <c r="O57" i="45"/>
  <c r="O58" i="45"/>
  <c r="O17" i="45"/>
  <c r="O32" i="45"/>
  <c r="O36" i="45"/>
  <c r="O47" i="45"/>
  <c r="O54" i="45"/>
  <c r="I57" i="45"/>
  <c r="O6" i="45"/>
  <c r="O25" i="45"/>
  <c r="O40" i="45"/>
  <c r="O44" i="45"/>
  <c r="O7" i="45"/>
  <c r="O22" i="45"/>
  <c r="O41" i="45"/>
  <c r="I56" i="45"/>
  <c r="O56" i="45" s="1"/>
  <c r="P58" i="45" s="1"/>
  <c r="O126" i="44"/>
  <c r="O134" i="44"/>
  <c r="O127" i="44"/>
  <c r="O121" i="44"/>
  <c r="O125" i="44"/>
  <c r="O132" i="44"/>
  <c r="O130" i="44"/>
  <c r="O65" i="44"/>
  <c r="O104" i="44"/>
  <c r="N137" i="44"/>
  <c r="O82" i="44"/>
  <c r="O90" i="44"/>
  <c r="O63" i="44"/>
  <c r="O70" i="44"/>
  <c r="O77" i="44"/>
  <c r="O84" i="44"/>
  <c r="O91" i="44"/>
  <c r="O95" i="44"/>
  <c r="O102" i="44"/>
  <c r="O109" i="44"/>
  <c r="O67" i="44"/>
  <c r="O71" i="44"/>
  <c r="O78" i="44"/>
  <c r="O85" i="44"/>
  <c r="O92" i="44"/>
  <c r="O99" i="44"/>
  <c r="O103" i="44"/>
  <c r="O110" i="44"/>
  <c r="O114" i="44"/>
  <c r="I137" i="44"/>
  <c r="O115" i="44"/>
  <c r="I138" i="44"/>
  <c r="O138" i="44" s="1"/>
  <c r="O108" i="44"/>
  <c r="O53" i="44"/>
  <c r="O20" i="44"/>
  <c r="O28" i="44"/>
  <c r="O46" i="44"/>
  <c r="N58" i="44"/>
  <c r="O58" i="44" s="1"/>
  <c r="O21" i="44"/>
  <c r="O29" i="44"/>
  <c r="O44" i="44"/>
  <c r="O24" i="44"/>
  <c r="O42" i="44"/>
  <c r="O18" i="44"/>
  <c r="O32" i="44"/>
  <c r="O50" i="44"/>
  <c r="I57" i="44"/>
  <c r="O57" i="44" s="1"/>
  <c r="O17" i="44"/>
  <c r="O35" i="44"/>
  <c r="O49" i="44"/>
  <c r="O7" i="44"/>
  <c r="O39" i="44"/>
  <c r="O10" i="44"/>
  <c r="O31" i="44"/>
  <c r="O11" i="44"/>
  <c r="O25" i="44"/>
  <c r="O43" i="44"/>
  <c r="O9" i="44"/>
  <c r="O16" i="44"/>
  <c r="O23" i="44"/>
  <c r="O27" i="44"/>
  <c r="O34" i="44"/>
  <c r="O41" i="44"/>
  <c r="O48" i="44"/>
  <c r="O55" i="44"/>
  <c r="O137" i="44"/>
  <c r="O56" i="44"/>
  <c r="P58" i="44" s="1"/>
  <c r="N137" i="43"/>
  <c r="O127" i="43"/>
  <c r="O121" i="43"/>
  <c r="O125" i="43"/>
  <c r="O132" i="43"/>
  <c r="O122" i="43"/>
  <c r="O126" i="43"/>
  <c r="O129" i="43"/>
  <c r="O133" i="43"/>
  <c r="O123" i="43"/>
  <c r="O130" i="43"/>
  <c r="O134" i="43"/>
  <c r="N136" i="43"/>
  <c r="O81" i="43"/>
  <c r="O89" i="43"/>
  <c r="N138" i="43"/>
  <c r="O63" i="43"/>
  <c r="O70" i="43"/>
  <c r="O77" i="43"/>
  <c r="O84" i="43"/>
  <c r="O88" i="43"/>
  <c r="O91" i="43"/>
  <c r="O95" i="43"/>
  <c r="O102" i="43"/>
  <c r="O109" i="43"/>
  <c r="I136" i="43"/>
  <c r="O114" i="43"/>
  <c r="O68" i="43"/>
  <c r="O72" i="43"/>
  <c r="O75" i="43"/>
  <c r="O79" i="43"/>
  <c r="O86" i="43"/>
  <c r="O93" i="43"/>
  <c r="O100" i="43"/>
  <c r="O104" i="43"/>
  <c r="O107" i="43"/>
  <c r="O111" i="43"/>
  <c r="I137" i="43"/>
  <c r="O137" i="43" s="1"/>
  <c r="I138" i="43"/>
  <c r="O138" i="43" s="1"/>
  <c r="O94" i="43"/>
  <c r="O101" i="43"/>
  <c r="O108" i="43"/>
  <c r="O53" i="43"/>
  <c r="N58" i="43"/>
  <c r="O58" i="43" s="1"/>
  <c r="O21" i="43"/>
  <c r="O29" i="43"/>
  <c r="O10" i="43"/>
  <c r="O55" i="43"/>
  <c r="O31" i="43"/>
  <c r="O7" i="43"/>
  <c r="O11" i="43"/>
  <c r="O25" i="43"/>
  <c r="O32" i="43"/>
  <c r="O36" i="43"/>
  <c r="O39" i="43"/>
  <c r="O43" i="43"/>
  <c r="O28" i="43"/>
  <c r="O49" i="43"/>
  <c r="O24" i="43"/>
  <c r="O8" i="43"/>
  <c r="O12" i="43"/>
  <c r="O15" i="43"/>
  <c r="O19" i="43"/>
  <c r="O33" i="43"/>
  <c r="O40" i="43"/>
  <c r="O44" i="43"/>
  <c r="O47" i="43"/>
  <c r="O51" i="43"/>
  <c r="O54" i="43"/>
  <c r="I57" i="43"/>
  <c r="O57" i="43" s="1"/>
  <c r="O17" i="43"/>
  <c r="O35" i="43"/>
  <c r="O9" i="43"/>
  <c r="O16" i="43"/>
  <c r="O20" i="43"/>
  <c r="O23" i="43"/>
  <c r="O27" i="43"/>
  <c r="O41" i="43"/>
  <c r="O48" i="43"/>
  <c r="O52" i="43"/>
  <c r="O56" i="43"/>
  <c r="P58" i="43" s="1"/>
  <c r="O121" i="42"/>
  <c r="O131" i="42"/>
  <c r="O124" i="42"/>
  <c r="O125" i="42"/>
  <c r="O133" i="42"/>
  <c r="O122" i="42"/>
  <c r="O126" i="42"/>
  <c r="N138" i="42"/>
  <c r="O99" i="42"/>
  <c r="O107" i="42"/>
  <c r="N137" i="42"/>
  <c r="O65" i="42"/>
  <c r="O69" i="42"/>
  <c r="O73" i="42"/>
  <c r="O77" i="42"/>
  <c r="O81" i="42"/>
  <c r="O85" i="42"/>
  <c r="O71" i="42"/>
  <c r="O82" i="42"/>
  <c r="O86" i="42"/>
  <c r="O116" i="42"/>
  <c r="I136" i="42"/>
  <c r="O136" i="42" s="1"/>
  <c r="P116" i="42" s="1"/>
  <c r="O76" i="42"/>
  <c r="O80" i="42"/>
  <c r="O95" i="42"/>
  <c r="O106" i="42"/>
  <c r="O110" i="42"/>
  <c r="I138" i="42"/>
  <c r="O84" i="42"/>
  <c r="O88" i="42"/>
  <c r="O103" i="42"/>
  <c r="O68" i="42"/>
  <c r="O92" i="42"/>
  <c r="O96" i="42"/>
  <c r="O111" i="42"/>
  <c r="I137" i="42"/>
  <c r="O137" i="42" s="1"/>
  <c r="O72" i="42"/>
  <c r="O66" i="42"/>
  <c r="O70" i="42"/>
  <c r="O100" i="42"/>
  <c r="O104" i="42"/>
  <c r="O115" i="42"/>
  <c r="O47" i="42"/>
  <c r="O54" i="42"/>
  <c r="O5" i="42"/>
  <c r="O9" i="42"/>
  <c r="O13" i="42"/>
  <c r="O17" i="42"/>
  <c r="O21" i="42"/>
  <c r="O25" i="42"/>
  <c r="O33" i="42"/>
  <c r="O37" i="42"/>
  <c r="O41" i="42"/>
  <c r="N56" i="42"/>
  <c r="O24" i="42"/>
  <c r="O28" i="42"/>
  <c r="O43" i="42"/>
  <c r="O58" i="42"/>
  <c r="O32" i="42"/>
  <c r="O36" i="42"/>
  <c r="O51" i="42"/>
  <c r="I57" i="42"/>
  <c r="O57" i="42" s="1"/>
  <c r="O12" i="42"/>
  <c r="O38" i="42"/>
  <c r="O20" i="42"/>
  <c r="O35" i="42"/>
  <c r="O8" i="42"/>
  <c r="O27" i="42"/>
  <c r="O42" i="42"/>
  <c r="O16" i="42"/>
  <c r="O46" i="42"/>
  <c r="O50" i="42"/>
  <c r="O11" i="42"/>
  <c r="O22" i="42"/>
  <c r="O26" i="42"/>
  <c r="I56" i="42"/>
  <c r="O56" i="42" s="1"/>
  <c r="P58" i="42" s="1"/>
  <c r="O127" i="41"/>
  <c r="O121" i="41"/>
  <c r="O125" i="41"/>
  <c r="O132" i="41"/>
  <c r="O122" i="41"/>
  <c r="O126" i="41"/>
  <c r="O129" i="41"/>
  <c r="O133" i="41"/>
  <c r="O134" i="41"/>
  <c r="N137" i="41"/>
  <c r="O66" i="41"/>
  <c r="O74" i="41"/>
  <c r="O76" i="41"/>
  <c r="O80" i="41"/>
  <c r="O91" i="41"/>
  <c r="O95" i="41"/>
  <c r="O102" i="41"/>
  <c r="O109" i="41"/>
  <c r="O69" i="41"/>
  <c r="O84" i="41"/>
  <c r="O88" i="41"/>
  <c r="O113" i="41"/>
  <c r="I136" i="41"/>
  <c r="O136" i="41"/>
  <c r="P116" i="41" s="1"/>
  <c r="O63" i="41"/>
  <c r="O78" i="41"/>
  <c r="O93" i="41"/>
  <c r="O100" i="41"/>
  <c r="O104" i="41"/>
  <c r="O107" i="41"/>
  <c r="O111" i="41"/>
  <c r="O138" i="41"/>
  <c r="O67" i="41"/>
  <c r="O71" i="41"/>
  <c r="O86" i="41"/>
  <c r="O115" i="41"/>
  <c r="I137" i="41"/>
  <c r="O137" i="41" s="1"/>
  <c r="I138" i="41"/>
  <c r="O64" i="41"/>
  <c r="O75" i="41"/>
  <c r="O79" i="41"/>
  <c r="O94" i="41"/>
  <c r="O101" i="41"/>
  <c r="O108" i="41"/>
  <c r="N56" i="41"/>
  <c r="O21" i="41"/>
  <c r="O29" i="41"/>
  <c r="O37" i="41"/>
  <c r="O45" i="41"/>
  <c r="O53" i="41"/>
  <c r="O6" i="41"/>
  <c r="O10" i="41"/>
  <c r="O51" i="41"/>
  <c r="O54" i="41"/>
  <c r="O25" i="41"/>
  <c r="O40" i="41"/>
  <c r="O7" i="41"/>
  <c r="O11" i="41"/>
  <c r="O41" i="41"/>
  <c r="I56" i="41"/>
  <c r="I57" i="41"/>
  <c r="O57" i="41" s="1"/>
  <c r="O33" i="41"/>
  <c r="O58" i="41"/>
  <c r="O36" i="41"/>
  <c r="O44" i="41"/>
  <c r="O48" i="41"/>
  <c r="O8" i="41"/>
  <c r="O12" i="41"/>
  <c r="O23" i="41"/>
  <c r="O27" i="41"/>
  <c r="O17" i="41"/>
  <c r="O32" i="41"/>
  <c r="O47" i="41"/>
  <c r="O52" i="41"/>
  <c r="O56" i="41"/>
  <c r="P58" i="41" s="1"/>
  <c r="O128" i="40"/>
  <c r="O132" i="40"/>
  <c r="O124" i="40"/>
  <c r="O121" i="40"/>
  <c r="O125" i="40"/>
  <c r="O129" i="40"/>
  <c r="O133" i="40"/>
  <c r="O122" i="40"/>
  <c r="O130" i="40"/>
  <c r="N136" i="40"/>
  <c r="O136" i="40" s="1"/>
  <c r="P116" i="40" s="1"/>
  <c r="O64" i="40"/>
  <c r="O72" i="40"/>
  <c r="N137" i="40"/>
  <c r="O65" i="40"/>
  <c r="O73" i="40"/>
  <c r="O81" i="40"/>
  <c r="O104" i="40"/>
  <c r="O67" i="40"/>
  <c r="O71" i="40"/>
  <c r="O82" i="40"/>
  <c r="O86" i="40"/>
  <c r="O101" i="40"/>
  <c r="O112" i="40"/>
  <c r="O116" i="40"/>
  <c r="O75" i="40"/>
  <c r="O79" i="40"/>
  <c r="O90" i="40"/>
  <c r="O94" i="40"/>
  <c r="O109" i="40"/>
  <c r="O68" i="40"/>
  <c r="O83" i="40"/>
  <c r="O87" i="40"/>
  <c r="O98" i="40"/>
  <c r="O102" i="40"/>
  <c r="O113" i="40"/>
  <c r="I138" i="40"/>
  <c r="O76" i="40"/>
  <c r="O91" i="40"/>
  <c r="O95" i="40"/>
  <c r="O106" i="40"/>
  <c r="O110" i="40"/>
  <c r="I137" i="40"/>
  <c r="O69" i="40"/>
  <c r="O84" i="40"/>
  <c r="O99" i="40"/>
  <c r="O103" i="40"/>
  <c r="O114" i="40"/>
  <c r="O137" i="40"/>
  <c r="O92" i="40"/>
  <c r="O66" i="40"/>
  <c r="O70" i="40"/>
  <c r="O85" i="40"/>
  <c r="O100" i="40"/>
  <c r="O115" i="40"/>
  <c r="O44" i="40"/>
  <c r="O10" i="40"/>
  <c r="N56" i="40"/>
  <c r="O8" i="40"/>
  <c r="O23" i="40"/>
  <c r="O27" i="40"/>
  <c r="O38" i="40"/>
  <c r="O16" i="40"/>
  <c r="O31" i="40"/>
  <c r="O35" i="40"/>
  <c r="O46" i="40"/>
  <c r="O58" i="40"/>
  <c r="O17" i="40"/>
  <c r="O32" i="40"/>
  <c r="O54" i="40"/>
  <c r="O6" i="40"/>
  <c r="O25" i="40"/>
  <c r="O40" i="40"/>
  <c r="O51" i="40"/>
  <c r="I57" i="40"/>
  <c r="O57" i="40" s="1"/>
  <c r="O56" i="40"/>
  <c r="P58" i="40" s="1"/>
  <c r="O47" i="40"/>
  <c r="O41" i="40"/>
  <c r="I56" i="40"/>
  <c r="O138" i="40"/>
  <c r="O127" i="39"/>
  <c r="N136" i="39"/>
  <c r="O107" i="39"/>
  <c r="N137" i="39"/>
  <c r="O67" i="39"/>
  <c r="O112" i="39"/>
  <c r="O63" i="39"/>
  <c r="O70" i="39"/>
  <c r="O77" i="39"/>
  <c r="O84" i="39"/>
  <c r="O88" i="39"/>
  <c r="O95" i="39"/>
  <c r="O102" i="39"/>
  <c r="O109" i="39"/>
  <c r="O113" i="39"/>
  <c r="I136" i="39"/>
  <c r="O136" i="39" s="1"/>
  <c r="P116" i="39" s="1"/>
  <c r="O93" i="39"/>
  <c r="O111" i="39"/>
  <c r="O115" i="39"/>
  <c r="I137" i="39"/>
  <c r="O137" i="39" s="1"/>
  <c r="I138" i="39"/>
  <c r="O138" i="39" s="1"/>
  <c r="O69" i="39"/>
  <c r="O76" i="39"/>
  <c r="O80" i="39"/>
  <c r="O87" i="39"/>
  <c r="O94" i="39"/>
  <c r="O101" i="39"/>
  <c r="O108" i="39"/>
  <c r="O14" i="39"/>
  <c r="O22" i="39"/>
  <c r="O30" i="39"/>
  <c r="O53" i="39"/>
  <c r="O15" i="39"/>
  <c r="O23" i="39"/>
  <c r="O31" i="39"/>
  <c r="O46" i="39"/>
  <c r="N58" i="39"/>
  <c r="O5" i="39"/>
  <c r="O47" i="39"/>
  <c r="O10" i="39"/>
  <c r="O28" i="39"/>
  <c r="O58" i="39"/>
  <c r="O8" i="39"/>
  <c r="O12" i="39"/>
  <c r="O19" i="39"/>
  <c r="O26" i="39"/>
  <c r="O33" i="39"/>
  <c r="O40" i="39"/>
  <c r="O44" i="39"/>
  <c r="O51" i="39"/>
  <c r="O54" i="39"/>
  <c r="I57" i="39"/>
  <c r="O57" i="39" s="1"/>
  <c r="O24" i="39"/>
  <c r="O17" i="39"/>
  <c r="O35" i="39"/>
  <c r="O42" i="39"/>
  <c r="O49" i="39"/>
  <c r="O9" i="39"/>
  <c r="O16" i="39"/>
  <c r="O20" i="39"/>
  <c r="O34" i="39"/>
  <c r="O55" i="39"/>
  <c r="O56" i="39"/>
  <c r="P58" i="39" s="1"/>
  <c r="O124" i="38"/>
  <c r="O128" i="38"/>
  <c r="O132" i="38"/>
  <c r="O133" i="38"/>
  <c r="O122" i="38"/>
  <c r="O123" i="38"/>
  <c r="N136" i="38"/>
  <c r="O105" i="38"/>
  <c r="O64" i="38"/>
  <c r="O80" i="38"/>
  <c r="N137" i="38"/>
  <c r="O81" i="38"/>
  <c r="O104" i="38"/>
  <c r="O75" i="38"/>
  <c r="O79" i="38"/>
  <c r="O90" i="38"/>
  <c r="O94" i="38"/>
  <c r="O109" i="38"/>
  <c r="I136" i="38"/>
  <c r="O67" i="38"/>
  <c r="I138" i="38"/>
  <c r="O138" i="38" s="1"/>
  <c r="O71" i="38"/>
  <c r="O82" i="38"/>
  <c r="O101" i="38"/>
  <c r="O116" i="38"/>
  <c r="O76" i="38"/>
  <c r="O91" i="38"/>
  <c r="O95" i="38"/>
  <c r="O106" i="38"/>
  <c r="O110" i="38"/>
  <c r="O69" i="38"/>
  <c r="O84" i="38"/>
  <c r="O86" i="38"/>
  <c r="O112" i="38"/>
  <c r="I137" i="38"/>
  <c r="O137" i="38" s="1"/>
  <c r="O66" i="38"/>
  <c r="O70" i="38"/>
  <c r="O85" i="38"/>
  <c r="O100" i="38"/>
  <c r="O115" i="38"/>
  <c r="O12" i="38"/>
  <c r="O20" i="38"/>
  <c r="O28" i="38"/>
  <c r="O36" i="38"/>
  <c r="O44" i="38"/>
  <c r="O5" i="38"/>
  <c r="O13" i="38"/>
  <c r="O21" i="38"/>
  <c r="O29" i="38"/>
  <c r="O37" i="38"/>
  <c r="N56" i="38"/>
  <c r="O8" i="38"/>
  <c r="O23" i="38"/>
  <c r="O27" i="38"/>
  <c r="O38" i="38"/>
  <c r="O16" i="38"/>
  <c r="O31" i="38"/>
  <c r="O35" i="38"/>
  <c r="O46" i="38"/>
  <c r="O17" i="38"/>
  <c r="O32" i="38"/>
  <c r="O47" i="38"/>
  <c r="O51" i="38"/>
  <c r="O54" i="38"/>
  <c r="I57" i="38"/>
  <c r="O57" i="38" s="1"/>
  <c r="O58" i="38"/>
  <c r="O6" i="38"/>
  <c r="O25" i="38"/>
  <c r="O40" i="38"/>
  <c r="O56" i="38"/>
  <c r="P58" i="38" s="1"/>
  <c r="O7" i="38"/>
  <c r="O11" i="38"/>
  <c r="O22" i="38"/>
  <c r="O41" i="38"/>
  <c r="I56" i="38"/>
  <c r="O126" i="37"/>
  <c r="N138" i="37"/>
  <c r="N137" i="37"/>
  <c r="O125" i="37"/>
  <c r="O132" i="37"/>
  <c r="O122" i="37"/>
  <c r="O123" i="37"/>
  <c r="O128" i="37"/>
  <c r="O73" i="37"/>
  <c r="O88" i="37"/>
  <c r="O96" i="37"/>
  <c r="O107" i="37"/>
  <c r="O89" i="37"/>
  <c r="O112" i="37"/>
  <c r="O64" i="37"/>
  <c r="O75" i="37"/>
  <c r="O105" i="37"/>
  <c r="O71" i="37"/>
  <c r="O78" i="37"/>
  <c r="O85" i="37"/>
  <c r="O92" i="37"/>
  <c r="O110" i="37"/>
  <c r="O113" i="37"/>
  <c r="O82" i="37"/>
  <c r="I136" i="37"/>
  <c r="O136" i="37" s="1"/>
  <c r="P116" i="37" s="1"/>
  <c r="I138" i="37"/>
  <c r="O138" i="37" s="1"/>
  <c r="O103" i="37"/>
  <c r="I137" i="37"/>
  <c r="O115" i="37"/>
  <c r="O137" i="37"/>
  <c r="O66" i="37"/>
  <c r="O98" i="37"/>
  <c r="O63" i="37"/>
  <c r="O70" i="37"/>
  <c r="O77" i="37"/>
  <c r="O84" i="37"/>
  <c r="O95" i="37"/>
  <c r="O102" i="37"/>
  <c r="O109" i="37"/>
  <c r="O116" i="37"/>
  <c r="O12" i="37"/>
  <c r="O20" i="37"/>
  <c r="O47" i="37"/>
  <c r="O13" i="37"/>
  <c r="O44" i="37"/>
  <c r="O52" i="37"/>
  <c r="N56" i="37"/>
  <c r="O56" i="37" s="1"/>
  <c r="P58" i="37" s="1"/>
  <c r="O45" i="37"/>
  <c r="O22" i="37"/>
  <c r="O58" i="37"/>
  <c r="O43" i="37"/>
  <c r="O30" i="37"/>
  <c r="O32" i="37"/>
  <c r="O26" i="37"/>
  <c r="O33" i="37"/>
  <c r="O51" i="37"/>
  <c r="O54" i="37"/>
  <c r="I57" i="37"/>
  <c r="O57" i="37" s="1"/>
  <c r="O18" i="37"/>
  <c r="O50" i="37"/>
  <c r="O6" i="37"/>
  <c r="O38" i="37"/>
  <c r="I56" i="37"/>
  <c r="O11" i="37"/>
  <c r="O25" i="37"/>
  <c r="O8" i="37"/>
  <c r="O19" i="37"/>
  <c r="O40" i="37"/>
  <c r="N136" i="36"/>
  <c r="O121" i="36"/>
  <c r="O129" i="36"/>
  <c r="O126" i="36"/>
  <c r="O134" i="36"/>
  <c r="O127" i="36"/>
  <c r="O128" i="36"/>
  <c r="O125" i="36"/>
  <c r="O132" i="36"/>
  <c r="I136" i="36"/>
  <c r="O122" i="36"/>
  <c r="O133" i="36"/>
  <c r="O136" i="36"/>
  <c r="P116" i="36" s="1"/>
  <c r="O123" i="36"/>
  <c r="O130" i="36"/>
  <c r="O65" i="36"/>
  <c r="O80" i="36"/>
  <c r="N138" i="36"/>
  <c r="O89" i="36"/>
  <c r="O97" i="36"/>
  <c r="N137" i="36"/>
  <c r="O112" i="36"/>
  <c r="O82" i="36"/>
  <c r="O68" i="36"/>
  <c r="O79" i="36"/>
  <c r="O86" i="36"/>
  <c r="O93" i="36"/>
  <c r="O100" i="36"/>
  <c r="O111" i="36"/>
  <c r="O114" i="36"/>
  <c r="I138" i="36"/>
  <c r="O92" i="36"/>
  <c r="O103" i="36"/>
  <c r="O113" i="36"/>
  <c r="O90" i="36"/>
  <c r="I137" i="36"/>
  <c r="O78" i="36"/>
  <c r="O66" i="36"/>
  <c r="O71" i="36"/>
  <c r="O85" i="36"/>
  <c r="O110" i="36"/>
  <c r="O63" i="36"/>
  <c r="O70" i="36"/>
  <c r="O77" i="36"/>
  <c r="O84" i="36"/>
  <c r="O95" i="36"/>
  <c r="O102" i="36"/>
  <c r="O109" i="36"/>
  <c r="O116" i="36"/>
  <c r="N58" i="36"/>
  <c r="N56" i="36"/>
  <c r="O9" i="36"/>
  <c r="O24" i="36"/>
  <c r="O39" i="36"/>
  <c r="O43" i="36"/>
  <c r="O58" i="36"/>
  <c r="O17" i="36"/>
  <c r="O32" i="36"/>
  <c r="O47" i="36"/>
  <c r="O51" i="36"/>
  <c r="O54" i="36"/>
  <c r="I57" i="36"/>
  <c r="O57" i="36" s="1"/>
  <c r="O35" i="36"/>
  <c r="O46" i="36"/>
  <c r="O50" i="36"/>
  <c r="O6" i="36"/>
  <c r="O10" i="36"/>
  <c r="O25" i="36"/>
  <c r="O40" i="36"/>
  <c r="O16" i="36"/>
  <c r="O31" i="36"/>
  <c r="O14" i="36"/>
  <c r="O18" i="36"/>
  <c r="O33" i="36"/>
  <c r="O48" i="36"/>
  <c r="O55" i="36"/>
  <c r="O56" i="36"/>
  <c r="P58" i="36" s="1"/>
  <c r="I56" i="36"/>
  <c r="O15" i="36"/>
  <c r="O19" i="36"/>
  <c r="O30" i="36"/>
  <c r="O34" i="36"/>
  <c r="O49" i="36"/>
  <c r="O138" i="36"/>
  <c r="O124" i="35"/>
  <c r="O128" i="35"/>
  <c r="O132" i="35"/>
  <c r="I136" i="35"/>
  <c r="O129" i="35"/>
  <c r="O133" i="35"/>
  <c r="O122" i="35"/>
  <c r="O136" i="35"/>
  <c r="P116" i="35" s="1"/>
  <c r="O123" i="35"/>
  <c r="N138" i="35"/>
  <c r="O80" i="35"/>
  <c r="O88" i="35"/>
  <c r="N137" i="35"/>
  <c r="O65" i="35"/>
  <c r="O81" i="35"/>
  <c r="O104" i="35"/>
  <c r="O67" i="35"/>
  <c r="O71" i="35"/>
  <c r="O82" i="35"/>
  <c r="O86" i="35"/>
  <c r="O101" i="35"/>
  <c r="O112" i="35"/>
  <c r="O116" i="35"/>
  <c r="O75" i="35"/>
  <c r="O79" i="35"/>
  <c r="O90" i="35"/>
  <c r="O94" i="35"/>
  <c r="O109" i="35"/>
  <c r="O68" i="35"/>
  <c r="O83" i="35"/>
  <c r="O87" i="35"/>
  <c r="O98" i="35"/>
  <c r="O102" i="35"/>
  <c r="O113" i="35"/>
  <c r="I138" i="35"/>
  <c r="O76" i="35"/>
  <c r="O91" i="35"/>
  <c r="O95" i="35"/>
  <c r="O106" i="35"/>
  <c r="O110" i="35"/>
  <c r="I137" i="35"/>
  <c r="O66" i="35"/>
  <c r="O70" i="35"/>
  <c r="O85" i="35"/>
  <c r="O100" i="35"/>
  <c r="O115" i="35"/>
  <c r="O12" i="35"/>
  <c r="O20" i="35"/>
  <c r="O28" i="35"/>
  <c r="O36" i="35"/>
  <c r="O44" i="35"/>
  <c r="N56" i="35"/>
  <c r="O56" i="35" s="1"/>
  <c r="P58" i="35" s="1"/>
  <c r="O9" i="35"/>
  <c r="O24" i="35"/>
  <c r="O39" i="35"/>
  <c r="O43" i="35"/>
  <c r="O57" i="35"/>
  <c r="O58" i="35"/>
  <c r="O17" i="35"/>
  <c r="O32" i="35"/>
  <c r="O47" i="35"/>
  <c r="O51" i="35"/>
  <c r="O54" i="35"/>
  <c r="I57" i="35"/>
  <c r="O27" i="35"/>
  <c r="O16" i="35"/>
  <c r="O31" i="35"/>
  <c r="O46" i="35"/>
  <c r="O14" i="35"/>
  <c r="O33" i="35"/>
  <c r="O48" i="35"/>
  <c r="O8" i="35"/>
  <c r="O23" i="35"/>
  <c r="O38" i="35"/>
  <c r="O35" i="35"/>
  <c r="I56" i="35"/>
  <c r="O138" i="35"/>
  <c r="O132" i="34"/>
  <c r="O134" i="34"/>
  <c r="O121" i="34"/>
  <c r="O128" i="34"/>
  <c r="O125" i="34"/>
  <c r="O69" i="34"/>
  <c r="O88" i="34"/>
  <c r="O110" i="34"/>
  <c r="O78" i="34"/>
  <c r="O104" i="34"/>
  <c r="O115" i="34"/>
  <c r="N138" i="34"/>
  <c r="O138" i="34" s="1"/>
  <c r="N137" i="34"/>
  <c r="O64" i="34"/>
  <c r="O94" i="34"/>
  <c r="O63" i="34"/>
  <c r="O66" i="34"/>
  <c r="O83" i="34"/>
  <c r="O100" i="34"/>
  <c r="I136" i="34"/>
  <c r="O136" i="34" s="1"/>
  <c r="P116" i="34" s="1"/>
  <c r="O76" i="34"/>
  <c r="O107" i="34"/>
  <c r="O114" i="34"/>
  <c r="I138" i="34"/>
  <c r="O67" i="34"/>
  <c r="O84" i="34"/>
  <c r="O101" i="34"/>
  <c r="O111" i="34"/>
  <c r="I137" i="34"/>
  <c r="O90" i="34"/>
  <c r="O93" i="34"/>
  <c r="O106" i="34"/>
  <c r="O68" i="34"/>
  <c r="O95" i="34"/>
  <c r="O98" i="34"/>
  <c r="O103" i="34"/>
  <c r="O113" i="34"/>
  <c r="O87" i="34"/>
  <c r="O21" i="34"/>
  <c r="O25" i="34"/>
  <c r="O29" i="34"/>
  <c r="O33" i="34"/>
  <c r="O37" i="34"/>
  <c r="O41" i="34"/>
  <c r="N56" i="34"/>
  <c r="O18" i="34"/>
  <c r="O49" i="34"/>
  <c r="O50" i="34"/>
  <c r="O28" i="34"/>
  <c r="O36" i="34"/>
  <c r="O44" i="34"/>
  <c r="O24" i="34"/>
  <c r="O31" i="34"/>
  <c r="O35" i="34"/>
  <c r="O38" i="34"/>
  <c r="O7" i="34"/>
  <c r="O14" i="34"/>
  <c r="O43" i="34"/>
  <c r="O46" i="34"/>
  <c r="O8" i="34"/>
  <c r="O32" i="34"/>
  <c r="O58" i="34"/>
  <c r="O11" i="34"/>
  <c r="I57" i="34"/>
  <c r="O39" i="34"/>
  <c r="O57" i="34"/>
  <c r="O56" i="34"/>
  <c r="P58" i="34" s="1"/>
  <c r="N136" i="33"/>
  <c r="O136" i="33" s="1"/>
  <c r="P116" i="33" s="1"/>
  <c r="O134" i="33"/>
  <c r="O132" i="33"/>
  <c r="O121" i="33"/>
  <c r="O125" i="33"/>
  <c r="O129" i="33"/>
  <c r="O133" i="33"/>
  <c r="O122" i="33"/>
  <c r="O123" i="33"/>
  <c r="O90" i="33"/>
  <c r="O80" i="33"/>
  <c r="N138" i="33"/>
  <c r="N137" i="33"/>
  <c r="O96" i="33"/>
  <c r="O66" i="33"/>
  <c r="O104" i="33"/>
  <c r="O86" i="33"/>
  <c r="O101" i="33"/>
  <c r="O112" i="33"/>
  <c r="O79" i="33"/>
  <c r="O94" i="33"/>
  <c r="O109" i="33"/>
  <c r="O68" i="33"/>
  <c r="O83" i="33"/>
  <c r="O102" i="33"/>
  <c r="I138" i="33"/>
  <c r="O76" i="33"/>
  <c r="O91" i="33"/>
  <c r="O95" i="33"/>
  <c r="O110" i="33"/>
  <c r="O67" i="33"/>
  <c r="O116" i="33"/>
  <c r="O75" i="33"/>
  <c r="O87" i="33"/>
  <c r="O113" i="33"/>
  <c r="I137" i="33"/>
  <c r="O71" i="33"/>
  <c r="O70" i="33"/>
  <c r="O85" i="33"/>
  <c r="O100" i="33"/>
  <c r="O115" i="33"/>
  <c r="O30" i="33"/>
  <c r="O34" i="33"/>
  <c r="O38" i="33"/>
  <c r="O42" i="33"/>
  <c r="O46" i="33"/>
  <c r="O50" i="33"/>
  <c r="O36" i="33"/>
  <c r="O44" i="33"/>
  <c r="O37" i="33"/>
  <c r="N56" i="33"/>
  <c r="O9" i="33"/>
  <c r="O24" i="33"/>
  <c r="O39" i="33"/>
  <c r="O43" i="33"/>
  <c r="O58" i="33"/>
  <c r="O17" i="33"/>
  <c r="O32" i="33"/>
  <c r="O47" i="33"/>
  <c r="O51" i="33"/>
  <c r="O54" i="33"/>
  <c r="I57" i="33"/>
  <c r="O27" i="33"/>
  <c r="O16" i="33"/>
  <c r="O31" i="33"/>
  <c r="O25" i="33"/>
  <c r="O40" i="33"/>
  <c r="O8" i="33"/>
  <c r="O23" i="33"/>
  <c r="O35" i="33"/>
  <c r="O7" i="33"/>
  <c r="O11" i="33"/>
  <c r="O41" i="33"/>
  <c r="I56" i="33"/>
  <c r="O57" i="33"/>
  <c r="O129" i="32"/>
  <c r="O128" i="32"/>
  <c r="O132" i="32"/>
  <c r="O125" i="32"/>
  <c r="O133" i="32"/>
  <c r="O122" i="32"/>
  <c r="O126" i="32"/>
  <c r="O112" i="32"/>
  <c r="N136" i="32"/>
  <c r="O67" i="32"/>
  <c r="O75" i="32"/>
  <c r="O83" i="32"/>
  <c r="O99" i="32"/>
  <c r="O107" i="32"/>
  <c r="N137" i="32"/>
  <c r="O81" i="32"/>
  <c r="O64" i="32"/>
  <c r="O79" i="32"/>
  <c r="O90" i="32"/>
  <c r="O94" i="32"/>
  <c r="O109" i="32"/>
  <c r="I136" i="32"/>
  <c r="O136" i="32" s="1"/>
  <c r="P116" i="32" s="1"/>
  <c r="I138" i="32"/>
  <c r="O138" i="32" s="1"/>
  <c r="O76" i="32"/>
  <c r="O80" i="32"/>
  <c r="O95" i="32"/>
  <c r="O106" i="32"/>
  <c r="O110" i="32"/>
  <c r="O77" i="32"/>
  <c r="O96" i="32"/>
  <c r="I137" i="32"/>
  <c r="O137" i="32" s="1"/>
  <c r="O66" i="32"/>
  <c r="O70" i="32"/>
  <c r="O85" i="32"/>
  <c r="O100" i="32"/>
  <c r="O104" i="32"/>
  <c r="O115" i="32"/>
  <c r="O31" i="32"/>
  <c r="N56" i="32"/>
  <c r="O8" i="32"/>
  <c r="O12" i="32"/>
  <c r="O27" i="32"/>
  <c r="O38" i="32"/>
  <c r="O42" i="32"/>
  <c r="O17" i="32"/>
  <c r="O32" i="32"/>
  <c r="O36" i="32"/>
  <c r="O51" i="32"/>
  <c r="O54" i="32"/>
  <c r="I57" i="32"/>
  <c r="O57" i="32"/>
  <c r="O6" i="32"/>
  <c r="O10" i="32"/>
  <c r="O25" i="32"/>
  <c r="O40" i="32"/>
  <c r="O44" i="32"/>
  <c r="O24" i="32"/>
  <c r="O58" i="32"/>
  <c r="O56" i="32"/>
  <c r="P58" i="32" s="1"/>
  <c r="O9" i="32"/>
  <c r="O28" i="32"/>
  <c r="O43" i="32"/>
  <c r="O41" i="32"/>
  <c r="I56" i="32"/>
  <c r="N138" i="31"/>
  <c r="O123" i="31"/>
  <c r="O131" i="31"/>
  <c r="O124" i="31"/>
  <c r="O133" i="31"/>
  <c r="O122" i="31"/>
  <c r="O126" i="31"/>
  <c r="O134" i="31"/>
  <c r="I138" i="31"/>
  <c r="N137" i="31"/>
  <c r="O65" i="31"/>
  <c r="O69" i="31"/>
  <c r="O73" i="31"/>
  <c r="O77" i="31"/>
  <c r="O81" i="31"/>
  <c r="O85" i="31"/>
  <c r="O71" i="31"/>
  <c r="O82" i="31"/>
  <c r="O86" i="31"/>
  <c r="O116" i="31"/>
  <c r="I136" i="31"/>
  <c r="O136" i="31" s="1"/>
  <c r="P116" i="31" s="1"/>
  <c r="O76" i="31"/>
  <c r="O80" i="31"/>
  <c r="O95" i="31"/>
  <c r="O106" i="31"/>
  <c r="O110" i="31"/>
  <c r="O92" i="31"/>
  <c r="O96" i="31"/>
  <c r="O111" i="31"/>
  <c r="I137" i="31"/>
  <c r="O137" i="31" s="1"/>
  <c r="O7" i="31"/>
  <c r="O15" i="31"/>
  <c r="O23" i="31"/>
  <c r="O5" i="31"/>
  <c r="O9" i="31"/>
  <c r="O13" i="31"/>
  <c r="O17" i="31"/>
  <c r="O21" i="31"/>
  <c r="O25" i="31"/>
  <c r="O33" i="31"/>
  <c r="O37" i="31"/>
  <c r="O41" i="31"/>
  <c r="N56" i="31"/>
  <c r="O8" i="31"/>
  <c r="O42" i="31"/>
  <c r="O16" i="31"/>
  <c r="O46" i="31"/>
  <c r="O24" i="31"/>
  <c r="O28" i="31"/>
  <c r="O43" i="31"/>
  <c r="O57" i="31"/>
  <c r="O58" i="31"/>
  <c r="O32" i="31"/>
  <c r="O36" i="31"/>
  <c r="O51" i="31"/>
  <c r="I57" i="31"/>
  <c r="O27" i="31"/>
  <c r="O38" i="31"/>
  <c r="O35" i="31"/>
  <c r="O20" i="31"/>
  <c r="O50" i="31"/>
  <c r="O12" i="31"/>
  <c r="O11" i="31"/>
  <c r="O22" i="31"/>
  <c r="O26" i="31"/>
  <c r="I56" i="31"/>
  <c r="O138" i="31"/>
  <c r="N138" i="30"/>
  <c r="O125" i="30"/>
  <c r="O132" i="30"/>
  <c r="I138" i="30"/>
  <c r="O122" i="30"/>
  <c r="O126" i="30"/>
  <c r="O133" i="30"/>
  <c r="O123" i="30"/>
  <c r="O130" i="30"/>
  <c r="O134" i="30"/>
  <c r="O65" i="30"/>
  <c r="O99" i="30"/>
  <c r="N136" i="30"/>
  <c r="O89" i="30"/>
  <c r="O67" i="30"/>
  <c r="O97" i="30"/>
  <c r="N137" i="30"/>
  <c r="O83" i="30"/>
  <c r="O74" i="30"/>
  <c r="O106" i="30"/>
  <c r="O64" i="30"/>
  <c r="O71" i="30"/>
  <c r="O78" i="30"/>
  <c r="O85" i="30"/>
  <c r="O92" i="30"/>
  <c r="O96" i="30"/>
  <c r="O103" i="30"/>
  <c r="O110" i="30"/>
  <c r="O113" i="30"/>
  <c r="O82" i="30"/>
  <c r="I136" i="30"/>
  <c r="O90" i="30"/>
  <c r="I137" i="30"/>
  <c r="O137" i="30" s="1"/>
  <c r="O66" i="30"/>
  <c r="O23" i="30"/>
  <c r="O31" i="30"/>
  <c r="N58" i="30"/>
  <c r="O58" i="30" s="1"/>
  <c r="O5" i="30"/>
  <c r="O29" i="30"/>
  <c r="O37" i="30"/>
  <c r="N56" i="30"/>
  <c r="O45" i="30"/>
  <c r="O11" i="30"/>
  <c r="O18" i="30"/>
  <c r="O25" i="30"/>
  <c r="O32" i="30"/>
  <c r="O36" i="30"/>
  <c r="O43" i="30"/>
  <c r="O50" i="30"/>
  <c r="O22" i="30"/>
  <c r="I57" i="30"/>
  <c r="O30" i="30"/>
  <c r="O6" i="30"/>
  <c r="O38" i="30"/>
  <c r="I56" i="30"/>
  <c r="O57" i="30"/>
  <c r="O138" i="30"/>
  <c r="O121" i="29"/>
  <c r="O129" i="29"/>
  <c r="O127" i="29"/>
  <c r="O128" i="29"/>
  <c r="O122" i="29"/>
  <c r="O126" i="29"/>
  <c r="O133" i="29"/>
  <c r="O123" i="29"/>
  <c r="O130" i="29"/>
  <c r="O134" i="29"/>
  <c r="O65" i="29"/>
  <c r="N136" i="29"/>
  <c r="O136" i="29" s="1"/>
  <c r="P116" i="29" s="1"/>
  <c r="N137" i="29"/>
  <c r="O83" i="29"/>
  <c r="O82" i="29"/>
  <c r="O71" i="29"/>
  <c r="O85" i="29"/>
  <c r="O103" i="29"/>
  <c r="O68" i="29"/>
  <c r="I138" i="29"/>
  <c r="O138" i="29" s="1"/>
  <c r="O90" i="29"/>
  <c r="I137" i="29"/>
  <c r="O137" i="29" s="1"/>
  <c r="O92" i="29"/>
  <c r="O72" i="29"/>
  <c r="O79" i="29"/>
  <c r="O86" i="29"/>
  <c r="O93" i="29"/>
  <c r="O100" i="29"/>
  <c r="O104" i="29"/>
  <c r="O111" i="29"/>
  <c r="O114" i="29"/>
  <c r="O69" i="29"/>
  <c r="O76" i="29"/>
  <c r="O80" i="29"/>
  <c r="O87" i="29"/>
  <c r="O94" i="29"/>
  <c r="O101" i="29"/>
  <c r="O108" i="29"/>
  <c r="O115" i="29"/>
  <c r="O64" i="29"/>
  <c r="O78" i="29"/>
  <c r="O96" i="29"/>
  <c r="O113" i="29"/>
  <c r="O110" i="29"/>
  <c r="O116" i="29"/>
  <c r="O5" i="29"/>
  <c r="O29" i="29"/>
  <c r="O37" i="29"/>
  <c r="N56" i="29"/>
  <c r="O56" i="29" s="1"/>
  <c r="P58" i="29" s="1"/>
  <c r="O45" i="29"/>
  <c r="O22" i="29"/>
  <c r="O58" i="29"/>
  <c r="O25" i="29"/>
  <c r="O36" i="29"/>
  <c r="O8" i="29"/>
  <c r="O12" i="29"/>
  <c r="O26" i="29"/>
  <c r="O33" i="29"/>
  <c r="O40" i="29"/>
  <c r="O44" i="29"/>
  <c r="O54" i="29"/>
  <c r="O30" i="29"/>
  <c r="I57" i="29"/>
  <c r="O57" i="29" s="1"/>
  <c r="O9" i="29"/>
  <c r="O16" i="29"/>
  <c r="O20" i="29"/>
  <c r="O34" i="29"/>
  <c r="O41" i="29"/>
  <c r="O48" i="29"/>
  <c r="O52" i="29"/>
  <c r="O55" i="29"/>
  <c r="O18" i="29"/>
  <c r="O50" i="29"/>
  <c r="I56" i="29"/>
  <c r="O32" i="29"/>
  <c r="O10" i="29"/>
  <c r="O17" i="29"/>
  <c r="O24" i="29"/>
  <c r="O28" i="29"/>
  <c r="O42" i="29"/>
  <c r="O49" i="29"/>
  <c r="O132" i="28"/>
  <c r="O131" i="28"/>
  <c r="O128" i="28"/>
  <c r="O129" i="28"/>
  <c r="O133" i="28"/>
  <c r="O122" i="28"/>
  <c r="O126" i="28"/>
  <c r="O130" i="28"/>
  <c r="O134" i="28"/>
  <c r="O86" i="28"/>
  <c r="O101" i="28"/>
  <c r="O105" i="28"/>
  <c r="O109" i="28"/>
  <c r="N137" i="28"/>
  <c r="O137" i="28" s="1"/>
  <c r="O85" i="28"/>
  <c r="O67" i="28"/>
  <c r="O71" i="28"/>
  <c r="O82" i="28"/>
  <c r="O112" i="28"/>
  <c r="O116" i="28"/>
  <c r="O64" i="28"/>
  <c r="O75" i="28"/>
  <c r="O79" i="28"/>
  <c r="O90" i="28"/>
  <c r="I136" i="28"/>
  <c r="O136" i="28" s="1"/>
  <c r="P116" i="28" s="1"/>
  <c r="I138" i="28"/>
  <c r="O138" i="28" s="1"/>
  <c r="O76" i="28"/>
  <c r="O80" i="28"/>
  <c r="O91" i="28"/>
  <c r="O95" i="28"/>
  <c r="O106" i="28"/>
  <c r="O84" i="28"/>
  <c r="O88" i="28"/>
  <c r="O99" i="28"/>
  <c r="O103" i="28"/>
  <c r="I137" i="28"/>
  <c r="O66" i="28"/>
  <c r="O100" i="28"/>
  <c r="O104" i="28"/>
  <c r="N58" i="28"/>
  <c r="O54" i="28"/>
  <c r="O5" i="28"/>
  <c r="O9" i="28"/>
  <c r="O13" i="28"/>
  <c r="O17" i="28"/>
  <c r="O21" i="28"/>
  <c r="O25" i="28"/>
  <c r="O29" i="28"/>
  <c r="O33" i="28"/>
  <c r="O37" i="28"/>
  <c r="O41" i="28"/>
  <c r="N56" i="28"/>
  <c r="O56" i="28" s="1"/>
  <c r="P58" i="28" s="1"/>
  <c r="O16" i="28"/>
  <c r="O20" i="28"/>
  <c r="O31" i="28"/>
  <c r="O35" i="28"/>
  <c r="O46" i="28"/>
  <c r="O24" i="28"/>
  <c r="O28" i="28"/>
  <c r="O39" i="28"/>
  <c r="O43" i="28"/>
  <c r="O57" i="28"/>
  <c r="O58" i="28"/>
  <c r="O32" i="28"/>
  <c r="O36" i="28"/>
  <c r="O47" i="28"/>
  <c r="O51" i="28"/>
  <c r="O6" i="28"/>
  <c r="O40" i="28"/>
  <c r="O44" i="28"/>
  <c r="O14" i="28"/>
  <c r="O48" i="28"/>
  <c r="O52" i="28"/>
  <c r="O22" i="28"/>
  <c r="I56" i="28"/>
  <c r="N136" i="27"/>
  <c r="O129" i="27"/>
  <c r="O124" i="27"/>
  <c r="O128" i="27"/>
  <c r="O132" i="27"/>
  <c r="I136" i="27"/>
  <c r="O133" i="27"/>
  <c r="O136" i="27"/>
  <c r="P116" i="27" s="1"/>
  <c r="O122" i="27"/>
  <c r="O126" i="27"/>
  <c r="O123" i="27"/>
  <c r="O105" i="27"/>
  <c r="O67" i="27"/>
  <c r="N137" i="27"/>
  <c r="O81" i="27"/>
  <c r="O68" i="27"/>
  <c r="O72" i="27"/>
  <c r="O87" i="27"/>
  <c r="O113" i="27"/>
  <c r="I138" i="27"/>
  <c r="O86" i="27"/>
  <c r="O101" i="27"/>
  <c r="O116" i="27"/>
  <c r="O64" i="27"/>
  <c r="O102" i="27"/>
  <c r="O76" i="27"/>
  <c r="O80" i="27"/>
  <c r="O95" i="27"/>
  <c r="O106" i="27"/>
  <c r="O110" i="27"/>
  <c r="O138" i="27"/>
  <c r="O82" i="27"/>
  <c r="O79" i="27"/>
  <c r="O94" i="27"/>
  <c r="O98" i="27"/>
  <c r="O69" i="27"/>
  <c r="O84" i="27"/>
  <c r="O88" i="27"/>
  <c r="O103" i="27"/>
  <c r="O114" i="27"/>
  <c r="I137" i="27"/>
  <c r="O71" i="27"/>
  <c r="O90" i="27"/>
  <c r="O109" i="27"/>
  <c r="O66" i="27"/>
  <c r="O70" i="27"/>
  <c r="O85" i="27"/>
  <c r="O100" i="27"/>
  <c r="O104" i="27"/>
  <c r="O115" i="27"/>
  <c r="O23" i="27"/>
  <c r="O31" i="27"/>
  <c r="O39" i="27"/>
  <c r="O47" i="27"/>
  <c r="N58" i="27"/>
  <c r="O58" i="27" s="1"/>
  <c r="O5" i="27"/>
  <c r="O13" i="27"/>
  <c r="O10" i="27"/>
  <c r="O29" i="27"/>
  <c r="O37" i="27"/>
  <c r="O45" i="27"/>
  <c r="N56" i="27"/>
  <c r="O12" i="27"/>
  <c r="O19" i="27"/>
  <c r="O44" i="27"/>
  <c r="O51" i="27"/>
  <c r="O54" i="27"/>
  <c r="O11" i="27"/>
  <c r="O43" i="27"/>
  <c r="O8" i="27"/>
  <c r="I57" i="27"/>
  <c r="O57" i="27" s="1"/>
  <c r="O20" i="27"/>
  <c r="O27" i="27"/>
  <c r="O52" i="27"/>
  <c r="O22" i="27"/>
  <c r="O33" i="27"/>
  <c r="O36" i="27"/>
  <c r="O40" i="27"/>
  <c r="O28" i="27"/>
  <c r="O35" i="27"/>
  <c r="I56" i="27"/>
  <c r="O56" i="27" s="1"/>
  <c r="P58" i="27" s="1"/>
  <c r="P116" i="26"/>
  <c r="O126" i="26"/>
  <c r="N137" i="26"/>
  <c r="O128" i="26"/>
  <c r="O132" i="26"/>
  <c r="O121" i="26"/>
  <c r="O125" i="26"/>
  <c r="O124" i="26"/>
  <c r="O122" i="26"/>
  <c r="O130" i="26"/>
  <c r="O123" i="26"/>
  <c r="O105" i="26"/>
  <c r="N138" i="26"/>
  <c r="O65" i="26"/>
  <c r="O73" i="26"/>
  <c r="O81" i="26"/>
  <c r="O104" i="26"/>
  <c r="O75" i="26"/>
  <c r="O79" i="26"/>
  <c r="O90" i="26"/>
  <c r="O94" i="26"/>
  <c r="O109" i="26"/>
  <c r="O68" i="26"/>
  <c r="O83" i="26"/>
  <c r="O87" i="26"/>
  <c r="O98" i="26"/>
  <c r="O102" i="26"/>
  <c r="O113" i="26"/>
  <c r="I138" i="26"/>
  <c r="O71" i="26"/>
  <c r="O86" i="26"/>
  <c r="O101" i="26"/>
  <c r="O112" i="26"/>
  <c r="O76" i="26"/>
  <c r="O91" i="26"/>
  <c r="O95" i="26"/>
  <c r="O106" i="26"/>
  <c r="O110" i="26"/>
  <c r="O67" i="26"/>
  <c r="O82" i="26"/>
  <c r="O116" i="26"/>
  <c r="O69" i="26"/>
  <c r="O84" i="26"/>
  <c r="O99" i="26"/>
  <c r="O103" i="26"/>
  <c r="O77" i="26"/>
  <c r="O92" i="26"/>
  <c r="O107" i="26"/>
  <c r="O111" i="26"/>
  <c r="I137" i="26"/>
  <c r="O66" i="26"/>
  <c r="O70" i="26"/>
  <c r="O85" i="26"/>
  <c r="O100" i="26"/>
  <c r="O115" i="26"/>
  <c r="O5" i="26"/>
  <c r="O13" i="26"/>
  <c r="O21" i="26"/>
  <c r="O44" i="26"/>
  <c r="O52" i="26"/>
  <c r="O55" i="26"/>
  <c r="O10" i="26"/>
  <c r="O18" i="26"/>
  <c r="O26" i="26"/>
  <c r="N56" i="26"/>
  <c r="O8" i="26"/>
  <c r="O23" i="26"/>
  <c r="O27" i="26"/>
  <c r="O38" i="26"/>
  <c r="O16" i="26"/>
  <c r="O31" i="26"/>
  <c r="O35" i="26"/>
  <c r="O46" i="26"/>
  <c r="O17" i="26"/>
  <c r="O32" i="26"/>
  <c r="O47" i="26"/>
  <c r="O51" i="26"/>
  <c r="O54" i="26"/>
  <c r="I57" i="26"/>
  <c r="O57" i="26" s="1"/>
  <c r="O58" i="26"/>
  <c r="O6" i="26"/>
  <c r="O25" i="26"/>
  <c r="O40" i="26"/>
  <c r="O41" i="26"/>
  <c r="I56" i="26"/>
  <c r="O56" i="26" s="1"/>
  <c r="P58" i="26" s="1"/>
  <c r="O138" i="26"/>
  <c r="N137" i="25"/>
  <c r="O124" i="25"/>
  <c r="I136" i="25"/>
  <c r="O129" i="25"/>
  <c r="O133" i="25"/>
  <c r="O122" i="25"/>
  <c r="O130" i="25"/>
  <c r="O123" i="25"/>
  <c r="O80" i="25"/>
  <c r="O88" i="25"/>
  <c r="N138" i="25"/>
  <c r="O67" i="25"/>
  <c r="O71" i="25"/>
  <c r="O82" i="25"/>
  <c r="O86" i="25"/>
  <c r="O101" i="25"/>
  <c r="O112" i="25"/>
  <c r="O116" i="25"/>
  <c r="O68" i="25"/>
  <c r="O83" i="25"/>
  <c r="O87" i="25"/>
  <c r="O98" i="25"/>
  <c r="O102" i="25"/>
  <c r="O113" i="25"/>
  <c r="I138" i="25"/>
  <c r="O76" i="25"/>
  <c r="O91" i="25"/>
  <c r="O95" i="25"/>
  <c r="O106" i="25"/>
  <c r="O110" i="25"/>
  <c r="I137" i="25"/>
  <c r="O137" i="25" s="1"/>
  <c r="O66" i="25"/>
  <c r="O70" i="25"/>
  <c r="O85" i="25"/>
  <c r="O100" i="25"/>
  <c r="O115" i="25"/>
  <c r="O12" i="25"/>
  <c r="O20" i="25"/>
  <c r="O28" i="25"/>
  <c r="O36" i="25"/>
  <c r="O44" i="25"/>
  <c r="O5" i="25"/>
  <c r="O13" i="25"/>
  <c r="O21" i="25"/>
  <c r="O52" i="25"/>
  <c r="O55" i="25"/>
  <c r="O37" i="25"/>
  <c r="N56" i="25"/>
  <c r="O56" i="25" s="1"/>
  <c r="P58" i="25" s="1"/>
  <c r="O9" i="25"/>
  <c r="O24" i="25"/>
  <c r="O39" i="25"/>
  <c r="O43" i="25"/>
  <c r="O57" i="25"/>
  <c r="O58" i="25"/>
  <c r="O17" i="25"/>
  <c r="O32" i="25"/>
  <c r="O47" i="25"/>
  <c r="O51" i="25"/>
  <c r="O54" i="25"/>
  <c r="I57" i="25"/>
  <c r="O8" i="25"/>
  <c r="O23" i="25"/>
  <c r="O38" i="25"/>
  <c r="O16" i="25"/>
  <c r="O31" i="25"/>
  <c r="O27" i="25"/>
  <c r="O35" i="25"/>
  <c r="O46" i="25"/>
  <c r="O14" i="25"/>
  <c r="O33" i="25"/>
  <c r="O48" i="25"/>
  <c r="O7" i="25"/>
  <c r="O11" i="25"/>
  <c r="O22" i="25"/>
  <c r="O41" i="25"/>
  <c r="I56" i="25"/>
  <c r="O136" i="25"/>
  <c r="P116" i="25" s="1"/>
  <c r="O128" i="24"/>
  <c r="O132" i="24"/>
  <c r="O124" i="24"/>
  <c r="O130" i="24"/>
  <c r="O134" i="24"/>
  <c r="O91" i="24"/>
  <c r="O95" i="24"/>
  <c r="N138" i="24"/>
  <c r="O138" i="24" s="1"/>
  <c r="N137" i="24"/>
  <c r="O65" i="24"/>
  <c r="O73" i="24"/>
  <c r="O81" i="24"/>
  <c r="O82" i="24"/>
  <c r="O86" i="24"/>
  <c r="O101" i="24"/>
  <c r="O64" i="24"/>
  <c r="O90" i="24"/>
  <c r="O94" i="24"/>
  <c r="O109" i="24"/>
  <c r="I136" i="24"/>
  <c r="O136" i="24" s="1"/>
  <c r="P116" i="24" s="1"/>
  <c r="I138" i="24"/>
  <c r="O76" i="24"/>
  <c r="O80" i="24"/>
  <c r="O106" i="24"/>
  <c r="O110" i="24"/>
  <c r="O77" i="24"/>
  <c r="O92" i="24"/>
  <c r="O96" i="24"/>
  <c r="I137" i="24"/>
  <c r="O47" i="24"/>
  <c r="O51" i="24"/>
  <c r="O5" i="24"/>
  <c r="O13" i="24"/>
  <c r="O21" i="24"/>
  <c r="O29" i="24"/>
  <c r="O37" i="24"/>
  <c r="N56" i="24"/>
  <c r="O9" i="24"/>
  <c r="O24" i="24"/>
  <c r="O28" i="24"/>
  <c r="O58" i="24"/>
  <c r="O8" i="24"/>
  <c r="O16" i="24"/>
  <c r="O57" i="24"/>
  <c r="O17" i="24"/>
  <c r="O32" i="24"/>
  <c r="O36" i="24"/>
  <c r="O54" i="24"/>
  <c r="I57" i="24"/>
  <c r="O42" i="24"/>
  <c r="O12" i="24"/>
  <c r="O38" i="24"/>
  <c r="O20" i="24"/>
  <c r="O46" i="24"/>
  <c r="O14" i="24"/>
  <c r="O18" i="24"/>
  <c r="O33" i="24"/>
  <c r="O48" i="24"/>
  <c r="O52" i="24"/>
  <c r="O55" i="24"/>
  <c r="O50" i="24"/>
  <c r="I56" i="24"/>
  <c r="O128" i="23"/>
  <c r="O132" i="23"/>
  <c r="O124" i="23"/>
  <c r="O130" i="23"/>
  <c r="O134" i="23"/>
  <c r="O91" i="23"/>
  <c r="O95" i="23"/>
  <c r="N138" i="23"/>
  <c r="O138" i="23" s="1"/>
  <c r="N137" i="23"/>
  <c r="O65" i="23"/>
  <c r="O73" i="23"/>
  <c r="O81" i="23"/>
  <c r="O82" i="23"/>
  <c r="O86" i="23"/>
  <c r="O64" i="23"/>
  <c r="O90" i="23"/>
  <c r="O94" i="23"/>
  <c r="O109" i="23"/>
  <c r="I136" i="23"/>
  <c r="O136" i="23" s="1"/>
  <c r="P116" i="23" s="1"/>
  <c r="I138" i="23"/>
  <c r="O76" i="23"/>
  <c r="O80" i="23"/>
  <c r="O106" i="23"/>
  <c r="O110" i="23"/>
  <c r="O101" i="23"/>
  <c r="O77" i="23"/>
  <c r="O92" i="23"/>
  <c r="O96" i="23"/>
  <c r="I137" i="23"/>
  <c r="O137" i="23" s="1"/>
  <c r="O47" i="23"/>
  <c r="O51" i="23"/>
  <c r="O5" i="23"/>
  <c r="O13" i="23"/>
  <c r="O21" i="23"/>
  <c r="O37" i="23"/>
  <c r="N56" i="23"/>
  <c r="O56" i="23" s="1"/>
  <c r="P58" i="23" s="1"/>
  <c r="O12" i="23"/>
  <c r="O9" i="23"/>
  <c r="O58" i="23"/>
  <c r="O17" i="23"/>
  <c r="O32" i="23"/>
  <c r="O36" i="23"/>
  <c r="O54" i="23"/>
  <c r="I57" i="23"/>
  <c r="O57" i="23" s="1"/>
  <c r="O42" i="23"/>
  <c r="O16" i="23"/>
  <c r="O28" i="23"/>
  <c r="O6" i="23"/>
  <c r="O10" i="23"/>
  <c r="O25" i="23"/>
  <c r="O40" i="23"/>
  <c r="O44" i="23"/>
  <c r="O8" i="23"/>
  <c r="O38" i="23"/>
  <c r="O46" i="23"/>
  <c r="O24" i="23"/>
  <c r="O20" i="23"/>
  <c r="O50" i="23"/>
  <c r="O22" i="23"/>
  <c r="O26" i="23"/>
  <c r="O41" i="23"/>
  <c r="I56" i="23"/>
  <c r="N136" i="22"/>
  <c r="N138" i="22"/>
  <c r="O138" i="22" s="1"/>
  <c r="O126" i="22"/>
  <c r="O127" i="22"/>
  <c r="O121" i="22"/>
  <c r="O125" i="22"/>
  <c r="O132" i="22"/>
  <c r="O123" i="22"/>
  <c r="O130" i="22"/>
  <c r="O134" i="22"/>
  <c r="O64" i="22"/>
  <c r="O106" i="22"/>
  <c r="N137" i="22"/>
  <c r="O113" i="22"/>
  <c r="I136" i="22"/>
  <c r="O114" i="22"/>
  <c r="O84" i="22"/>
  <c r="O91" i="22"/>
  <c r="O68" i="22"/>
  <c r="O75" i="22"/>
  <c r="O79" i="22"/>
  <c r="O86" i="22"/>
  <c r="O93" i="22"/>
  <c r="O100" i="22"/>
  <c r="O104" i="22"/>
  <c r="O107" i="22"/>
  <c r="O111" i="22"/>
  <c r="I137" i="22"/>
  <c r="O137" i="22" s="1"/>
  <c r="I138" i="22"/>
  <c r="O63" i="22"/>
  <c r="O70" i="22"/>
  <c r="O77" i="22"/>
  <c r="O88" i="22"/>
  <c r="O95" i="22"/>
  <c r="O102" i="22"/>
  <c r="O109" i="22"/>
  <c r="O69" i="22"/>
  <c r="O76" i="22"/>
  <c r="O80" i="22"/>
  <c r="O83" i="22"/>
  <c r="O87" i="22"/>
  <c r="O94" i="22"/>
  <c r="O101" i="22"/>
  <c r="O108" i="22"/>
  <c r="O12" i="22"/>
  <c r="O55" i="22"/>
  <c r="O35" i="22"/>
  <c r="O49" i="22"/>
  <c r="O58" i="22"/>
  <c r="O17" i="22"/>
  <c r="I57" i="22"/>
  <c r="O57" i="22" s="1"/>
  <c r="O31" i="22"/>
  <c r="O24" i="22"/>
  <c r="O136" i="22"/>
  <c r="P116" i="22" s="1"/>
  <c r="O56" i="22"/>
  <c r="P58" i="22" s="1"/>
  <c r="O124" i="21"/>
  <c r="O128" i="21"/>
  <c r="O132" i="21"/>
  <c r="O121" i="21"/>
  <c r="O125" i="21"/>
  <c r="O129" i="21"/>
  <c r="O133" i="21"/>
  <c r="O122" i="21"/>
  <c r="O130" i="21"/>
  <c r="O123" i="21"/>
  <c r="N138" i="21"/>
  <c r="O72" i="21"/>
  <c r="O80" i="21"/>
  <c r="N137" i="21"/>
  <c r="O88" i="21"/>
  <c r="O73" i="21"/>
  <c r="O96" i="21"/>
  <c r="O104" i="21"/>
  <c r="O67" i="21"/>
  <c r="O71" i="21"/>
  <c r="O82" i="21"/>
  <c r="O86" i="21"/>
  <c r="O101" i="21"/>
  <c r="O112" i="21"/>
  <c r="O116" i="21"/>
  <c r="I136" i="21"/>
  <c r="O136" i="21" s="1"/>
  <c r="P116" i="21" s="1"/>
  <c r="I138" i="21"/>
  <c r="O76" i="21"/>
  <c r="O91" i="21"/>
  <c r="O95" i="21"/>
  <c r="O106" i="21"/>
  <c r="O110" i="21"/>
  <c r="O77" i="21"/>
  <c r="O92" i="21"/>
  <c r="O107" i="21"/>
  <c r="O111" i="21"/>
  <c r="I137" i="21"/>
  <c r="O137" i="21" s="1"/>
  <c r="O50" i="21"/>
  <c r="O5" i="21"/>
  <c r="O13" i="21"/>
  <c r="O21" i="21"/>
  <c r="O52" i="21"/>
  <c r="O55" i="21"/>
  <c r="N56" i="21"/>
  <c r="O9" i="21"/>
  <c r="O24" i="21"/>
  <c r="O39" i="21"/>
  <c r="O58" i="21"/>
  <c r="O43" i="21"/>
  <c r="O17" i="21"/>
  <c r="O32" i="21"/>
  <c r="O47" i="21"/>
  <c r="O51" i="21"/>
  <c r="O54" i="21"/>
  <c r="I57" i="21"/>
  <c r="O57" i="21" s="1"/>
  <c r="O27" i="21"/>
  <c r="O38" i="21"/>
  <c r="O16" i="21"/>
  <c r="O31" i="21"/>
  <c r="O46" i="21"/>
  <c r="O14" i="21"/>
  <c r="O33" i="21"/>
  <c r="O48" i="21"/>
  <c r="O8" i="21"/>
  <c r="O23" i="21"/>
  <c r="O35" i="21"/>
  <c r="I56" i="21"/>
  <c r="O138" i="21"/>
  <c r="P116" i="20"/>
  <c r="N138" i="20"/>
  <c r="O128" i="20"/>
  <c r="O129" i="20"/>
  <c r="O133" i="20"/>
  <c r="O132" i="20"/>
  <c r="O121" i="20"/>
  <c r="O130" i="20"/>
  <c r="O134" i="20"/>
  <c r="O124" i="20"/>
  <c r="O125" i="20"/>
  <c r="O123" i="20"/>
  <c r="N137" i="20"/>
  <c r="O137" i="20" s="1"/>
  <c r="O81" i="20"/>
  <c r="O68" i="20"/>
  <c r="O72" i="20"/>
  <c r="O83" i="20"/>
  <c r="O87" i="20"/>
  <c r="O98" i="20"/>
  <c r="O102" i="20"/>
  <c r="O113" i="20"/>
  <c r="I138" i="20"/>
  <c r="O138" i="20" s="1"/>
  <c r="O76" i="20"/>
  <c r="O80" i="20"/>
  <c r="O91" i="20"/>
  <c r="O95" i="20"/>
  <c r="O106" i="20"/>
  <c r="O110" i="20"/>
  <c r="O71" i="20"/>
  <c r="O86" i="20"/>
  <c r="O101" i="20"/>
  <c r="O116" i="20"/>
  <c r="O64" i="20"/>
  <c r="O79" i="20"/>
  <c r="O94" i="20"/>
  <c r="O109" i="20"/>
  <c r="O67" i="20"/>
  <c r="O82" i="20"/>
  <c r="O112" i="20"/>
  <c r="O75" i="20"/>
  <c r="O90" i="20"/>
  <c r="I137" i="20"/>
  <c r="O66" i="20"/>
  <c r="O70" i="20"/>
  <c r="O85" i="20"/>
  <c r="O100" i="20"/>
  <c r="O104" i="20"/>
  <c r="O115" i="20"/>
  <c r="O55" i="20"/>
  <c r="O5" i="20"/>
  <c r="O13" i="20"/>
  <c r="O21" i="20"/>
  <c r="O29" i="20"/>
  <c r="O37" i="20"/>
  <c r="N56" i="20"/>
  <c r="O17" i="20"/>
  <c r="O32" i="20"/>
  <c r="O36" i="20"/>
  <c r="O47" i="20"/>
  <c r="O51" i="20"/>
  <c r="O54" i="20"/>
  <c r="I57" i="20"/>
  <c r="O57" i="20" s="1"/>
  <c r="O8" i="20"/>
  <c r="O23" i="20"/>
  <c r="O38" i="20"/>
  <c r="O20" i="20"/>
  <c r="O9" i="20"/>
  <c r="O28" i="20"/>
  <c r="O39" i="20"/>
  <c r="O14" i="20"/>
  <c r="O33" i="20"/>
  <c r="O48" i="20"/>
  <c r="O52" i="20"/>
  <c r="O12" i="20"/>
  <c r="O27" i="20"/>
  <c r="O16" i="20"/>
  <c r="O31" i="20"/>
  <c r="O35" i="20"/>
  <c r="O46" i="20"/>
  <c r="O24" i="20"/>
  <c r="O43" i="20"/>
  <c r="O58" i="20"/>
  <c r="I56" i="20"/>
  <c r="N137" i="19"/>
  <c r="N138" i="19"/>
  <c r="O127" i="19"/>
  <c r="O125" i="19"/>
  <c r="O132" i="19"/>
  <c r="O129" i="19"/>
  <c r="I138" i="19"/>
  <c r="O65" i="19"/>
  <c r="O76" i="19"/>
  <c r="O80" i="19"/>
  <c r="O81" i="19"/>
  <c r="O92" i="19"/>
  <c r="O96" i="19"/>
  <c r="O104" i="19"/>
  <c r="O72" i="19"/>
  <c r="O113" i="19"/>
  <c r="N136" i="19"/>
  <c r="O79" i="19"/>
  <c r="O86" i="19"/>
  <c r="O93" i="19"/>
  <c r="O111" i="19"/>
  <c r="O114" i="19"/>
  <c r="O83" i="19"/>
  <c r="O90" i="19"/>
  <c r="I137" i="19"/>
  <c r="O137" i="19" s="1"/>
  <c r="O138" i="19"/>
  <c r="O63" i="19"/>
  <c r="O70" i="19"/>
  <c r="O77" i="19"/>
  <c r="O102" i="19"/>
  <c r="O109" i="19"/>
  <c r="O116" i="19"/>
  <c r="O67" i="19"/>
  <c r="O74" i="19"/>
  <c r="O99" i="19"/>
  <c r="O106" i="19"/>
  <c r="O71" i="19"/>
  <c r="O78" i="19"/>
  <c r="O85" i="19"/>
  <c r="O103" i="19"/>
  <c r="O110" i="19"/>
  <c r="O42" i="19"/>
  <c r="O50" i="19"/>
  <c r="N58" i="19"/>
  <c r="O12" i="19"/>
  <c r="O16" i="19"/>
  <c r="O20" i="19"/>
  <c r="O24" i="19"/>
  <c r="O28" i="19"/>
  <c r="O13" i="19"/>
  <c r="O21" i="19"/>
  <c r="O44" i="19"/>
  <c r="O48" i="19"/>
  <c r="O52" i="19"/>
  <c r="N56" i="19"/>
  <c r="O56" i="19" s="1"/>
  <c r="P58" i="19" s="1"/>
  <c r="O34" i="19"/>
  <c r="I57" i="19"/>
  <c r="O57" i="19" s="1"/>
  <c r="O23" i="19"/>
  <c r="O30" i="19"/>
  <c r="O54" i="19"/>
  <c r="O9" i="19"/>
  <c r="O27" i="19"/>
  <c r="O6" i="19"/>
  <c r="O31" i="19"/>
  <c r="O38" i="19"/>
  <c r="I56" i="19"/>
  <c r="O19" i="19"/>
  <c r="O17" i="19"/>
  <c r="O35" i="19"/>
  <c r="O49" i="19"/>
  <c r="O33" i="19"/>
  <c r="O58" i="19"/>
  <c r="O51" i="19"/>
  <c r="O11" i="19"/>
  <c r="O25" i="19"/>
  <c r="O43" i="19"/>
  <c r="O136" i="19"/>
  <c r="P116" i="19" s="1"/>
  <c r="N136" i="18"/>
  <c r="O124" i="18"/>
  <c r="O128" i="18"/>
  <c r="O132" i="18"/>
  <c r="O129" i="18"/>
  <c r="O133" i="18"/>
  <c r="O122" i="18"/>
  <c r="O126" i="18"/>
  <c r="O105" i="18"/>
  <c r="N137" i="18"/>
  <c r="O65" i="18"/>
  <c r="O73" i="18"/>
  <c r="O81" i="18"/>
  <c r="O64" i="18"/>
  <c r="O75" i="18"/>
  <c r="O79" i="18"/>
  <c r="O90" i="18"/>
  <c r="O94" i="18"/>
  <c r="O109" i="18"/>
  <c r="I136" i="18"/>
  <c r="O136" i="18" s="1"/>
  <c r="P116" i="18" s="1"/>
  <c r="O71" i="18"/>
  <c r="O72" i="18"/>
  <c r="I138" i="18"/>
  <c r="O76" i="18"/>
  <c r="O80" i="18"/>
  <c r="O91" i="18"/>
  <c r="O95" i="18"/>
  <c r="O106" i="18"/>
  <c r="O110" i="18"/>
  <c r="O86" i="18"/>
  <c r="O116" i="18"/>
  <c r="O69" i="18"/>
  <c r="O84" i="18"/>
  <c r="O88" i="18"/>
  <c r="O99" i="18"/>
  <c r="O103" i="18"/>
  <c r="O114" i="18"/>
  <c r="O82" i="18"/>
  <c r="O68" i="18"/>
  <c r="O77" i="18"/>
  <c r="O92" i="18"/>
  <c r="O96" i="18"/>
  <c r="O107" i="18"/>
  <c r="O111" i="18"/>
  <c r="I137" i="18"/>
  <c r="O137" i="18" s="1"/>
  <c r="O67" i="18"/>
  <c r="O101" i="18"/>
  <c r="O112" i="18"/>
  <c r="O66" i="18"/>
  <c r="O70" i="18"/>
  <c r="O85" i="18"/>
  <c r="O100" i="18"/>
  <c r="O104" i="18"/>
  <c r="O115" i="18"/>
  <c r="O5" i="18"/>
  <c r="O13" i="18"/>
  <c r="O21" i="18"/>
  <c r="O55" i="18"/>
  <c r="O10" i="18"/>
  <c r="O18" i="18"/>
  <c r="O26" i="18"/>
  <c r="N56" i="18"/>
  <c r="O8" i="18"/>
  <c r="O23" i="18"/>
  <c r="O16" i="18"/>
  <c r="O35" i="18"/>
  <c r="O24" i="18"/>
  <c r="O39" i="18"/>
  <c r="O43" i="18"/>
  <c r="O57" i="18"/>
  <c r="O17" i="18"/>
  <c r="O32" i="18"/>
  <c r="O36" i="18"/>
  <c r="O47" i="18"/>
  <c r="O51" i="18"/>
  <c r="O54" i="18"/>
  <c r="I57" i="18"/>
  <c r="O38" i="18"/>
  <c r="O20" i="18"/>
  <c r="O31" i="18"/>
  <c r="O46" i="18"/>
  <c r="O9" i="18"/>
  <c r="O28" i="18"/>
  <c r="O58" i="18"/>
  <c r="O6" i="18"/>
  <c r="O25" i="18"/>
  <c r="O40" i="18"/>
  <c r="O44" i="18"/>
  <c r="O12" i="18"/>
  <c r="O27" i="18"/>
  <c r="O22" i="18"/>
  <c r="O41" i="18"/>
  <c r="I56" i="18"/>
  <c r="O138" i="18"/>
  <c r="N136" i="17"/>
  <c r="O128" i="17"/>
  <c r="O132" i="17"/>
  <c r="O129" i="17"/>
  <c r="O133" i="17"/>
  <c r="O122" i="17"/>
  <c r="O126" i="17"/>
  <c r="O123" i="17"/>
  <c r="N137" i="17"/>
  <c r="O65" i="17"/>
  <c r="O73" i="17"/>
  <c r="O81" i="17"/>
  <c r="O67" i="17"/>
  <c r="O71" i="17"/>
  <c r="O82" i="17"/>
  <c r="O86" i="17"/>
  <c r="O101" i="17"/>
  <c r="O112" i="17"/>
  <c r="O116" i="17"/>
  <c r="I136" i="17"/>
  <c r="O136" i="17" s="1"/>
  <c r="P116" i="17" s="1"/>
  <c r="I138" i="17"/>
  <c r="O76" i="17"/>
  <c r="O80" i="17"/>
  <c r="O91" i="17"/>
  <c r="O95" i="17"/>
  <c r="O106" i="17"/>
  <c r="O110" i="17"/>
  <c r="O69" i="17"/>
  <c r="O84" i="17"/>
  <c r="O88" i="17"/>
  <c r="O99" i="17"/>
  <c r="O103" i="17"/>
  <c r="O114" i="17"/>
  <c r="O77" i="17"/>
  <c r="O92" i="17"/>
  <c r="O96" i="17"/>
  <c r="O107" i="17"/>
  <c r="O111" i="17"/>
  <c r="I137" i="17"/>
  <c r="O137" i="17" s="1"/>
  <c r="O66" i="17"/>
  <c r="O70" i="17"/>
  <c r="O85" i="17"/>
  <c r="O100" i="17"/>
  <c r="O104" i="17"/>
  <c r="O115" i="17"/>
  <c r="O50" i="17"/>
  <c r="O55" i="17"/>
  <c r="O5" i="17"/>
  <c r="O13" i="17"/>
  <c r="O21" i="17"/>
  <c r="O29" i="17"/>
  <c r="O37" i="17"/>
  <c r="N56" i="17"/>
  <c r="O56" i="17" s="1"/>
  <c r="P58" i="17" s="1"/>
  <c r="O9" i="17"/>
  <c r="O24" i="17"/>
  <c r="O28" i="17"/>
  <c r="O39" i="17"/>
  <c r="O43" i="17"/>
  <c r="O57" i="17"/>
  <c r="O58" i="17"/>
  <c r="O8" i="17"/>
  <c r="O27" i="17"/>
  <c r="O38" i="17"/>
  <c r="O17" i="17"/>
  <c r="O32" i="17"/>
  <c r="O36" i="17"/>
  <c r="O47" i="17"/>
  <c r="O51" i="17"/>
  <c r="O54" i="17"/>
  <c r="I57" i="17"/>
  <c r="O6" i="17"/>
  <c r="O25" i="17"/>
  <c r="O40" i="17"/>
  <c r="O44" i="17"/>
  <c r="O12" i="17"/>
  <c r="O23" i="17"/>
  <c r="O16" i="17"/>
  <c r="O20" i="17"/>
  <c r="O31" i="17"/>
  <c r="O46" i="17"/>
  <c r="O7" i="17"/>
  <c r="O11" i="17"/>
  <c r="O22" i="17"/>
  <c r="O41" i="17"/>
  <c r="I56" i="17"/>
  <c r="O138" i="17"/>
  <c r="O128" i="16"/>
  <c r="O132" i="16"/>
  <c r="O125" i="16"/>
  <c r="O133" i="16"/>
  <c r="O124" i="16"/>
  <c r="O122" i="16"/>
  <c r="O126" i="16"/>
  <c r="O123" i="16"/>
  <c r="O91" i="16"/>
  <c r="N138" i="16"/>
  <c r="O99" i="16"/>
  <c r="O107" i="16"/>
  <c r="N137" i="16"/>
  <c r="O65" i="16"/>
  <c r="O73" i="16"/>
  <c r="O81" i="16"/>
  <c r="O71" i="16"/>
  <c r="O82" i="16"/>
  <c r="O86" i="16"/>
  <c r="O101" i="16"/>
  <c r="O116" i="16"/>
  <c r="O64" i="16"/>
  <c r="O79" i="16"/>
  <c r="O90" i="16"/>
  <c r="O94" i="16"/>
  <c r="O109" i="16"/>
  <c r="I136" i="16"/>
  <c r="I138" i="16"/>
  <c r="O76" i="16"/>
  <c r="O80" i="16"/>
  <c r="O95" i="16"/>
  <c r="O106" i="16"/>
  <c r="O110" i="16"/>
  <c r="O77" i="16"/>
  <c r="O92" i="16"/>
  <c r="O96" i="16"/>
  <c r="O111" i="16"/>
  <c r="I137" i="16"/>
  <c r="O137" i="16" s="1"/>
  <c r="O136" i="16"/>
  <c r="P116" i="16" s="1"/>
  <c r="N58" i="16"/>
  <c r="O47" i="16"/>
  <c r="O5" i="16"/>
  <c r="O13" i="16"/>
  <c r="O21" i="16"/>
  <c r="O29" i="16"/>
  <c r="O37" i="16"/>
  <c r="N56" i="16"/>
  <c r="O8" i="16"/>
  <c r="O27" i="16"/>
  <c r="O9" i="16"/>
  <c r="O24" i="16"/>
  <c r="O28" i="16"/>
  <c r="O43" i="16"/>
  <c r="O58" i="16"/>
  <c r="O20" i="16"/>
  <c r="O50" i="16"/>
  <c r="O17" i="16"/>
  <c r="O32" i="16"/>
  <c r="O36" i="16"/>
  <c r="O51" i="16"/>
  <c r="O54" i="16"/>
  <c r="I57" i="16"/>
  <c r="O57" i="16" s="1"/>
  <c r="O12" i="16"/>
  <c r="O35" i="16"/>
  <c r="O6" i="16"/>
  <c r="O10" i="16"/>
  <c r="O25" i="16"/>
  <c r="O40" i="16"/>
  <c r="O44" i="16"/>
  <c r="O38" i="16"/>
  <c r="O42" i="16"/>
  <c r="O16" i="16"/>
  <c r="O46" i="16"/>
  <c r="O11" i="16"/>
  <c r="O22" i="16"/>
  <c r="O26" i="16"/>
  <c r="O41" i="16"/>
  <c r="I56" i="16"/>
  <c r="O138" i="16"/>
  <c r="O127" i="15"/>
  <c r="O131" i="15"/>
  <c r="O121" i="15"/>
  <c r="O125" i="15"/>
  <c r="O132" i="15"/>
  <c r="I136" i="15"/>
  <c r="O126" i="15"/>
  <c r="O133" i="15"/>
  <c r="O85" i="15"/>
  <c r="O93" i="15"/>
  <c r="O97" i="15"/>
  <c r="N138" i="15"/>
  <c r="O76" i="15"/>
  <c r="N136" i="15"/>
  <c r="O136" i="15" s="1"/>
  <c r="P116" i="15" s="1"/>
  <c r="O72" i="15"/>
  <c r="O86" i="15"/>
  <c r="O87" i="15"/>
  <c r="O94" i="15"/>
  <c r="O66" i="15"/>
  <c r="O91" i="15"/>
  <c r="O98" i="15"/>
  <c r="O112" i="15"/>
  <c r="I137" i="15"/>
  <c r="O138" i="15"/>
  <c r="O83" i="15"/>
  <c r="O80" i="15"/>
  <c r="O115" i="15"/>
  <c r="O63" i="15"/>
  <c r="O70" i="15"/>
  <c r="O88" i="15"/>
  <c r="O95" i="15"/>
  <c r="O102" i="15"/>
  <c r="O116" i="15"/>
  <c r="O79" i="15"/>
  <c r="O104" i="15"/>
  <c r="O111" i="15"/>
  <c r="O90" i="15"/>
  <c r="O78" i="15"/>
  <c r="O45" i="15"/>
  <c r="N56" i="15"/>
  <c r="O56" i="15" s="1"/>
  <c r="P58" i="15" s="1"/>
  <c r="O30" i="15"/>
  <c r="O47" i="15"/>
  <c r="O19" i="15"/>
  <c r="O33" i="15"/>
  <c r="O44" i="15"/>
  <c r="O51" i="15"/>
  <c r="O9" i="15"/>
  <c r="O20" i="15"/>
  <c r="O27" i="15"/>
  <c r="O41" i="15"/>
  <c r="O52" i="15"/>
  <c r="O15" i="15"/>
  <c r="O12" i="15"/>
  <c r="O6" i="15"/>
  <c r="O31" i="15"/>
  <c r="O38" i="15"/>
  <c r="I56" i="15"/>
  <c r="O54" i="15"/>
  <c r="O23" i="15"/>
  <c r="O22" i="15"/>
  <c r="I57" i="15"/>
  <c r="O57" i="15" s="1"/>
  <c r="O7" i="15"/>
  <c r="O14" i="15"/>
  <c r="O39" i="15"/>
  <c r="O46" i="15"/>
  <c r="O137" i="15"/>
  <c r="O121" i="14"/>
  <c r="O132" i="14"/>
  <c r="O125" i="14"/>
  <c r="O133" i="14"/>
  <c r="O124" i="14"/>
  <c r="O122" i="14"/>
  <c r="O126" i="14"/>
  <c r="O123" i="14"/>
  <c r="O66" i="14"/>
  <c r="O74" i="14"/>
  <c r="O82" i="14"/>
  <c r="O112" i="14"/>
  <c r="N136" i="14"/>
  <c r="O136" i="14" s="1"/>
  <c r="P116" i="14" s="1"/>
  <c r="O91" i="14"/>
  <c r="O106" i="14"/>
  <c r="N137" i="14"/>
  <c r="O137" i="14" s="1"/>
  <c r="O65" i="14"/>
  <c r="O73" i="14"/>
  <c r="O81" i="14"/>
  <c r="O71" i="14"/>
  <c r="O86" i="14"/>
  <c r="O101" i="14"/>
  <c r="O116" i="14"/>
  <c r="O68" i="14"/>
  <c r="O72" i="14"/>
  <c r="O87" i="14"/>
  <c r="O102" i="14"/>
  <c r="O113" i="14"/>
  <c r="I138" i="14"/>
  <c r="O138" i="14" s="1"/>
  <c r="O76" i="14"/>
  <c r="O80" i="14"/>
  <c r="O95" i="14"/>
  <c r="O110" i="14"/>
  <c r="O77" i="14"/>
  <c r="O92" i="14"/>
  <c r="O96" i="14"/>
  <c r="O111" i="14"/>
  <c r="I137" i="14"/>
  <c r="O46" i="14"/>
  <c r="O47" i="14"/>
  <c r="O5" i="14"/>
  <c r="O13" i="14"/>
  <c r="O21" i="14"/>
  <c r="O29" i="14"/>
  <c r="O37" i="14"/>
  <c r="N56" i="14"/>
  <c r="O8" i="14"/>
  <c r="O42" i="14"/>
  <c r="O16" i="14"/>
  <c r="O20" i="14"/>
  <c r="O35" i="14"/>
  <c r="O50" i="14"/>
  <c r="O58" i="14"/>
  <c r="O17" i="14"/>
  <c r="O32" i="14"/>
  <c r="O36" i="14"/>
  <c r="O51" i="14"/>
  <c r="O54" i="14"/>
  <c r="I57" i="14"/>
  <c r="O57" i="14" s="1"/>
  <c r="O12" i="14"/>
  <c r="O18" i="14"/>
  <c r="O33" i="14"/>
  <c r="O48" i="14"/>
  <c r="O52" i="14"/>
  <c r="O55" i="14"/>
  <c r="O27" i="14"/>
  <c r="I56" i="14"/>
  <c r="O128" i="13"/>
  <c r="O132" i="13"/>
  <c r="O129" i="13"/>
  <c r="O133" i="13"/>
  <c r="O124" i="13"/>
  <c r="O130" i="13"/>
  <c r="O123" i="13"/>
  <c r="N138" i="13"/>
  <c r="O80" i="13"/>
  <c r="O88" i="13"/>
  <c r="N137" i="13"/>
  <c r="O81" i="13"/>
  <c r="O104" i="13"/>
  <c r="O75" i="13"/>
  <c r="O79" i="13"/>
  <c r="O90" i="13"/>
  <c r="O94" i="13"/>
  <c r="O109" i="13"/>
  <c r="I136" i="13"/>
  <c r="O136" i="13" s="1"/>
  <c r="P116" i="13" s="1"/>
  <c r="O82" i="13"/>
  <c r="I138" i="13"/>
  <c r="O76" i="13"/>
  <c r="O91" i="13"/>
  <c r="O95" i="13"/>
  <c r="O106" i="13"/>
  <c r="O110" i="13"/>
  <c r="O86" i="13"/>
  <c r="O137" i="13"/>
  <c r="O71" i="13"/>
  <c r="O77" i="13"/>
  <c r="O92" i="13"/>
  <c r="O107" i="13"/>
  <c r="O111" i="13"/>
  <c r="I137" i="13"/>
  <c r="O67" i="13"/>
  <c r="O101" i="13"/>
  <c r="O112" i="13"/>
  <c r="O116" i="13"/>
  <c r="O66" i="13"/>
  <c r="O70" i="13"/>
  <c r="O85" i="13"/>
  <c r="O100" i="13"/>
  <c r="O115" i="13"/>
  <c r="O12" i="13"/>
  <c r="O20" i="13"/>
  <c r="O28" i="13"/>
  <c r="O36" i="13"/>
  <c r="O44" i="13"/>
  <c r="O55" i="13"/>
  <c r="O5" i="13"/>
  <c r="O13" i="13"/>
  <c r="O21" i="13"/>
  <c r="O29" i="13"/>
  <c r="O37" i="13"/>
  <c r="N56" i="13"/>
  <c r="O17" i="13"/>
  <c r="O32" i="13"/>
  <c r="O47" i="13"/>
  <c r="O51" i="13"/>
  <c r="O54" i="13"/>
  <c r="I57" i="13"/>
  <c r="O57" i="13" s="1"/>
  <c r="O8" i="13"/>
  <c r="O23" i="13"/>
  <c r="O16" i="13"/>
  <c r="O31" i="13"/>
  <c r="O24" i="13"/>
  <c r="O39" i="13"/>
  <c r="O38" i="13"/>
  <c r="O14" i="13"/>
  <c r="O18" i="13"/>
  <c r="O33" i="13"/>
  <c r="O48" i="13"/>
  <c r="O56" i="13"/>
  <c r="P58" i="13" s="1"/>
  <c r="O27" i="13"/>
  <c r="O35" i="13"/>
  <c r="O46" i="13"/>
  <c r="O9" i="13"/>
  <c r="O43" i="13"/>
  <c r="O58" i="13"/>
  <c r="I56" i="13"/>
  <c r="N138" i="12"/>
  <c r="O127" i="12"/>
  <c r="O128" i="12"/>
  <c r="O125" i="12"/>
  <c r="O132" i="12"/>
  <c r="O122" i="12"/>
  <c r="O126" i="12"/>
  <c r="O133" i="12"/>
  <c r="O83" i="12"/>
  <c r="O91" i="12"/>
  <c r="N137" i="12"/>
  <c r="O112" i="12"/>
  <c r="O105" i="12"/>
  <c r="O71" i="12"/>
  <c r="O96" i="12"/>
  <c r="O103" i="12"/>
  <c r="O110" i="12"/>
  <c r="O82" i="12"/>
  <c r="O72" i="12"/>
  <c r="I138" i="12"/>
  <c r="O138" i="12" s="1"/>
  <c r="O90" i="12"/>
  <c r="I137" i="12"/>
  <c r="O137" i="12" s="1"/>
  <c r="O85" i="12"/>
  <c r="O68" i="12"/>
  <c r="O93" i="12"/>
  <c r="O100" i="12"/>
  <c r="O111" i="12"/>
  <c r="O114" i="12"/>
  <c r="O69" i="12"/>
  <c r="O76" i="12"/>
  <c r="O80" i="12"/>
  <c r="O87" i="12"/>
  <c r="O94" i="12"/>
  <c r="O101" i="12"/>
  <c r="O108" i="12"/>
  <c r="O115" i="12"/>
  <c r="O64" i="12"/>
  <c r="O78" i="12"/>
  <c r="O79" i="12"/>
  <c r="O66" i="12"/>
  <c r="O98" i="12"/>
  <c r="O92" i="12"/>
  <c r="O113" i="12"/>
  <c r="O86" i="12"/>
  <c r="O104" i="12"/>
  <c r="O116" i="12"/>
  <c r="N58" i="12"/>
  <c r="O29" i="12"/>
  <c r="O37" i="12"/>
  <c r="N56" i="12"/>
  <c r="O18" i="12"/>
  <c r="O50" i="12"/>
  <c r="O26" i="12"/>
  <c r="O44" i="12"/>
  <c r="O51" i="12"/>
  <c r="O54" i="12"/>
  <c r="O30" i="12"/>
  <c r="O32" i="12"/>
  <c r="O58" i="12"/>
  <c r="O8" i="12"/>
  <c r="O33" i="12"/>
  <c r="O9" i="12"/>
  <c r="O16" i="12"/>
  <c r="O20" i="12"/>
  <c r="O27" i="12"/>
  <c r="O34" i="12"/>
  <c r="O41" i="12"/>
  <c r="O48" i="12"/>
  <c r="O52" i="12"/>
  <c r="O55" i="12"/>
  <c r="O36" i="12"/>
  <c r="O12" i="12"/>
  <c r="I56" i="12"/>
  <c r="O11" i="12"/>
  <c r="O25" i="12"/>
  <c r="O43" i="12"/>
  <c r="O22" i="12"/>
  <c r="O19" i="12"/>
  <c r="O40" i="12"/>
  <c r="I57" i="12"/>
  <c r="O57" i="12" s="1"/>
  <c r="O10" i="12"/>
  <c r="O17" i="12"/>
  <c r="O24" i="12"/>
  <c r="O28" i="12"/>
  <c r="O35" i="12"/>
  <c r="O42" i="12"/>
  <c r="O49" i="12"/>
  <c r="N136" i="11"/>
  <c r="O121" i="11"/>
  <c r="O129" i="11"/>
  <c r="O127" i="11"/>
  <c r="O125" i="11"/>
  <c r="O132" i="11"/>
  <c r="I136" i="11"/>
  <c r="O122" i="11"/>
  <c r="O126" i="11"/>
  <c r="O133" i="11"/>
  <c r="O128" i="11"/>
  <c r="O136" i="11"/>
  <c r="P116" i="11" s="1"/>
  <c r="O123" i="11"/>
  <c r="O130" i="11"/>
  <c r="O134" i="11"/>
  <c r="N137" i="11"/>
  <c r="O105" i="11"/>
  <c r="O64" i="11"/>
  <c r="O71" i="11"/>
  <c r="O92" i="11"/>
  <c r="O113" i="11"/>
  <c r="O82" i="11"/>
  <c r="O68" i="11"/>
  <c r="O100" i="11"/>
  <c r="O111" i="11"/>
  <c r="I138" i="11"/>
  <c r="O138" i="11" s="1"/>
  <c r="O90" i="11"/>
  <c r="I137" i="11"/>
  <c r="O78" i="11"/>
  <c r="O85" i="11"/>
  <c r="O96" i="11"/>
  <c r="O103" i="11"/>
  <c r="O110" i="11"/>
  <c r="O72" i="11"/>
  <c r="O79" i="11"/>
  <c r="O86" i="11"/>
  <c r="O93" i="11"/>
  <c r="O104" i="11"/>
  <c r="O114" i="11"/>
  <c r="O69" i="11"/>
  <c r="O76" i="11"/>
  <c r="O80" i="11"/>
  <c r="O87" i="11"/>
  <c r="O94" i="11"/>
  <c r="O101" i="11"/>
  <c r="O108" i="11"/>
  <c r="O115" i="11"/>
  <c r="O66" i="11"/>
  <c r="O98" i="11"/>
  <c r="O116" i="11"/>
  <c r="N58" i="11"/>
  <c r="O29" i="11"/>
  <c r="N56" i="11"/>
  <c r="O15" i="11"/>
  <c r="O18" i="11"/>
  <c r="O36" i="11"/>
  <c r="O8" i="11"/>
  <c r="O12" i="11"/>
  <c r="O19" i="11"/>
  <c r="O26" i="11"/>
  <c r="O33" i="11"/>
  <c r="O40" i="11"/>
  <c r="O44" i="11"/>
  <c r="O51" i="11"/>
  <c r="O54" i="11"/>
  <c r="I57" i="11"/>
  <c r="O57" i="11" s="1"/>
  <c r="O30" i="11"/>
  <c r="O32" i="11"/>
  <c r="O43" i="11"/>
  <c r="O25" i="11"/>
  <c r="O50" i="11"/>
  <c r="O6" i="11"/>
  <c r="O38" i="11"/>
  <c r="I56" i="11"/>
  <c r="O56" i="11" s="1"/>
  <c r="P58" i="11" s="1"/>
  <c r="O11" i="11"/>
  <c r="O22" i="11"/>
  <c r="O58" i="11"/>
  <c r="O121" i="10"/>
  <c r="O129" i="10"/>
  <c r="O127" i="10"/>
  <c r="O128" i="10"/>
  <c r="O125" i="10"/>
  <c r="O132" i="10"/>
  <c r="O73" i="10"/>
  <c r="N138" i="10"/>
  <c r="O138" i="10" s="1"/>
  <c r="N137" i="10"/>
  <c r="O97" i="10"/>
  <c r="O112" i="10"/>
  <c r="O105" i="10"/>
  <c r="O78" i="10"/>
  <c r="O68" i="10"/>
  <c r="O72" i="10"/>
  <c r="O79" i="10"/>
  <c r="O86" i="10"/>
  <c r="O93" i="10"/>
  <c r="O100" i="10"/>
  <c r="O104" i="10"/>
  <c r="O111" i="10"/>
  <c r="O114" i="10"/>
  <c r="I138" i="10"/>
  <c r="O90" i="10"/>
  <c r="I137" i="10"/>
  <c r="O137" i="10" s="1"/>
  <c r="O66" i="10"/>
  <c r="O98" i="10"/>
  <c r="O64" i="10"/>
  <c r="O71" i="10"/>
  <c r="O85" i="10"/>
  <c r="O92" i="10"/>
  <c r="O96" i="10"/>
  <c r="O103" i="10"/>
  <c r="O110" i="10"/>
  <c r="O113" i="10"/>
  <c r="O82" i="10"/>
  <c r="O29" i="10"/>
  <c r="N56" i="10"/>
  <c r="O45" i="10"/>
  <c r="O32" i="10"/>
  <c r="O43" i="10"/>
  <c r="O22" i="10"/>
  <c r="O58" i="10"/>
  <c r="O18" i="10"/>
  <c r="O12" i="10"/>
  <c r="O26" i="10"/>
  <c r="O30" i="10"/>
  <c r="O25" i="10"/>
  <c r="O36" i="10"/>
  <c r="O19" i="10"/>
  <c r="O33" i="10"/>
  <c r="I57" i="10"/>
  <c r="O57" i="10" s="1"/>
  <c r="O9" i="10"/>
  <c r="O16" i="10"/>
  <c r="O20" i="10"/>
  <c r="O27" i="10"/>
  <c r="O34" i="10"/>
  <c r="O41" i="10"/>
  <c r="O48" i="10"/>
  <c r="O52" i="10"/>
  <c r="O55" i="10"/>
  <c r="O56" i="10"/>
  <c r="P58" i="10" s="1"/>
  <c r="O11" i="10"/>
  <c r="O50" i="10"/>
  <c r="O8" i="10"/>
  <c r="O40" i="10"/>
  <c r="I56" i="10"/>
  <c r="O44" i="10"/>
  <c r="O51" i="10"/>
  <c r="O54" i="10"/>
  <c r="O17" i="10"/>
  <c r="O35" i="10"/>
  <c r="O42" i="10"/>
  <c r="O49" i="10"/>
  <c r="N138" i="9"/>
  <c r="O128" i="9"/>
  <c r="O132" i="9"/>
  <c r="O133" i="9"/>
  <c r="O122" i="9"/>
  <c r="O126" i="9"/>
  <c r="O124" i="9"/>
  <c r="O125" i="9"/>
  <c r="O123" i="9"/>
  <c r="N137" i="9"/>
  <c r="O65" i="9"/>
  <c r="O81" i="9"/>
  <c r="O94" i="9"/>
  <c r="I138" i="9"/>
  <c r="O138" i="9" s="1"/>
  <c r="O76" i="9"/>
  <c r="O80" i="9"/>
  <c r="O95" i="9"/>
  <c r="O106" i="9"/>
  <c r="O110" i="9"/>
  <c r="O82" i="9"/>
  <c r="O101" i="9"/>
  <c r="O116" i="9"/>
  <c r="O64" i="9"/>
  <c r="O90" i="9"/>
  <c r="I136" i="9"/>
  <c r="O136" i="9" s="1"/>
  <c r="P116" i="9" s="1"/>
  <c r="O68" i="9"/>
  <c r="O87" i="9"/>
  <c r="O102" i="9"/>
  <c r="O71" i="9"/>
  <c r="O86" i="9"/>
  <c r="O79" i="9"/>
  <c r="O109" i="9"/>
  <c r="O72" i="9"/>
  <c r="O98" i="9"/>
  <c r="O113" i="9"/>
  <c r="O77" i="9"/>
  <c r="O96" i="9"/>
  <c r="I137" i="9"/>
  <c r="O137" i="9" s="1"/>
  <c r="O66" i="9"/>
  <c r="O70" i="9"/>
  <c r="O85" i="9"/>
  <c r="O100" i="9"/>
  <c r="O104" i="9"/>
  <c r="O115" i="9"/>
  <c r="O5" i="9"/>
  <c r="O13" i="9"/>
  <c r="O21" i="9"/>
  <c r="O29" i="9"/>
  <c r="O37" i="9"/>
  <c r="N56" i="9"/>
  <c r="O32" i="9"/>
  <c r="O6" i="9"/>
  <c r="O10" i="9"/>
  <c r="O25" i="9"/>
  <c r="O44" i="9"/>
  <c r="O14" i="9"/>
  <c r="O18" i="9"/>
  <c r="O33" i="9"/>
  <c r="O48" i="9"/>
  <c r="O52" i="9"/>
  <c r="O55" i="9"/>
  <c r="O8" i="9"/>
  <c r="O12" i="9"/>
  <c r="O27" i="9"/>
  <c r="O38" i="9"/>
  <c r="O42" i="9"/>
  <c r="O16" i="9"/>
  <c r="O20" i="9"/>
  <c r="O35" i="9"/>
  <c r="O46" i="9"/>
  <c r="O50" i="9"/>
  <c r="O9" i="9"/>
  <c r="O24" i="9"/>
  <c r="O28" i="9"/>
  <c r="O43" i="9"/>
  <c r="O57" i="9"/>
  <c r="O58" i="9"/>
  <c r="O17" i="9"/>
  <c r="O36" i="9"/>
  <c r="O51" i="9"/>
  <c r="O54" i="9"/>
  <c r="I57" i="9"/>
  <c r="O40" i="9"/>
  <c r="I56" i="9"/>
  <c r="O56" i="9" s="1"/>
  <c r="P58" i="9" s="1"/>
  <c r="O124" i="8"/>
  <c r="O128" i="8"/>
  <c r="O132" i="8"/>
  <c r="O122" i="8"/>
  <c r="O126" i="8"/>
  <c r="O129" i="8"/>
  <c r="O133" i="8"/>
  <c r="O130" i="8"/>
  <c r="O134" i="8"/>
  <c r="O123" i="8"/>
  <c r="N137" i="8"/>
  <c r="O65" i="8"/>
  <c r="O73" i="8"/>
  <c r="O81" i="8"/>
  <c r="O64" i="8"/>
  <c r="O75" i="8"/>
  <c r="O79" i="8"/>
  <c r="O90" i="8"/>
  <c r="O94" i="8"/>
  <c r="O109" i="8"/>
  <c r="O68" i="8"/>
  <c r="O72" i="8"/>
  <c r="O83" i="8"/>
  <c r="O87" i="8"/>
  <c r="O98" i="8"/>
  <c r="O102" i="8"/>
  <c r="O113" i="8"/>
  <c r="I138" i="8"/>
  <c r="O138" i="8" s="1"/>
  <c r="O71" i="8"/>
  <c r="O69" i="8"/>
  <c r="O84" i="8"/>
  <c r="O88" i="8"/>
  <c r="O99" i="8"/>
  <c r="O103" i="8"/>
  <c r="O114" i="8"/>
  <c r="O67" i="8"/>
  <c r="O82" i="8"/>
  <c r="O101" i="8"/>
  <c r="O77" i="8"/>
  <c r="O92" i="8"/>
  <c r="O96" i="8"/>
  <c r="O107" i="8"/>
  <c r="O111" i="8"/>
  <c r="I137" i="8"/>
  <c r="O137" i="8" s="1"/>
  <c r="O86" i="8"/>
  <c r="O112" i="8"/>
  <c r="O116" i="8"/>
  <c r="O66" i="8"/>
  <c r="O70" i="8"/>
  <c r="O85" i="8"/>
  <c r="O100" i="8"/>
  <c r="O104" i="8"/>
  <c r="O115" i="8"/>
  <c r="N58" i="8"/>
  <c r="O5" i="8"/>
  <c r="O13" i="8"/>
  <c r="O21" i="8"/>
  <c r="O29" i="8"/>
  <c r="O55" i="8"/>
  <c r="N56" i="8"/>
  <c r="O20" i="8"/>
  <c r="O35" i="8"/>
  <c r="O46" i="8"/>
  <c r="O9" i="8"/>
  <c r="O24" i="8"/>
  <c r="O28" i="8"/>
  <c r="O39" i="8"/>
  <c r="O43" i="8"/>
  <c r="O58" i="8"/>
  <c r="O17" i="8"/>
  <c r="O32" i="8"/>
  <c r="O36" i="8"/>
  <c r="O47" i="8"/>
  <c r="O51" i="8"/>
  <c r="O54" i="8"/>
  <c r="I57" i="8"/>
  <c r="O57" i="8" s="1"/>
  <c r="O8" i="8"/>
  <c r="O27" i="8"/>
  <c r="O16" i="8"/>
  <c r="O31" i="8"/>
  <c r="O14" i="8"/>
  <c r="O33" i="8"/>
  <c r="O48" i="8"/>
  <c r="O52" i="8"/>
  <c r="O12" i="8"/>
  <c r="O23" i="8"/>
  <c r="O38" i="8"/>
  <c r="I56" i="8"/>
  <c r="O134" i="7"/>
  <c r="N137" i="7"/>
  <c r="O128" i="7"/>
  <c r="O122" i="7"/>
  <c r="O133" i="7"/>
  <c r="O123" i="7"/>
  <c r="O130" i="7"/>
  <c r="O97" i="7"/>
  <c r="N138" i="7"/>
  <c r="O72" i="7"/>
  <c r="O83" i="7"/>
  <c r="O92" i="7"/>
  <c r="O103" i="7"/>
  <c r="O110" i="7"/>
  <c r="O113" i="7"/>
  <c r="I138" i="7"/>
  <c r="O82" i="7"/>
  <c r="O100" i="7"/>
  <c r="O111" i="7"/>
  <c r="O114" i="7"/>
  <c r="O90" i="7"/>
  <c r="I137" i="7"/>
  <c r="O137" i="7" s="1"/>
  <c r="O85" i="7"/>
  <c r="O68" i="7"/>
  <c r="O79" i="7"/>
  <c r="O86" i="7"/>
  <c r="O93" i="7"/>
  <c r="O69" i="7"/>
  <c r="O76" i="7"/>
  <c r="O87" i="7"/>
  <c r="O94" i="7"/>
  <c r="O101" i="7"/>
  <c r="O108" i="7"/>
  <c r="O115" i="7"/>
  <c r="O78" i="7"/>
  <c r="O71" i="7"/>
  <c r="O116" i="7"/>
  <c r="O37" i="7"/>
  <c r="O52" i="7"/>
  <c r="N56" i="7"/>
  <c r="O23" i="7"/>
  <c r="O11" i="7"/>
  <c r="O18" i="7"/>
  <c r="O25" i="7"/>
  <c r="O32" i="7"/>
  <c r="O43" i="7"/>
  <c r="O50" i="7"/>
  <c r="O58" i="7"/>
  <c r="O40" i="7"/>
  <c r="O51" i="7"/>
  <c r="O30" i="7"/>
  <c r="O57" i="7"/>
  <c r="O8" i="7"/>
  <c r="O19" i="7"/>
  <c r="O26" i="7"/>
  <c r="O33" i="7"/>
  <c r="O54" i="7"/>
  <c r="I57" i="7"/>
  <c r="O9" i="7"/>
  <c r="O16" i="7"/>
  <c r="O27" i="7"/>
  <c r="O34" i="7"/>
  <c r="O41" i="7"/>
  <c r="O48" i="7"/>
  <c r="O55" i="7"/>
  <c r="I56" i="7"/>
  <c r="O56" i="7" s="1"/>
  <c r="P58" i="7" s="1"/>
  <c r="O10" i="7"/>
  <c r="O17" i="7"/>
  <c r="O24" i="7"/>
  <c r="O35" i="7"/>
  <c r="O42" i="7"/>
  <c r="O49" i="7"/>
  <c r="O138" i="7"/>
  <c r="N137" i="6"/>
  <c r="O124" i="6"/>
  <c r="O121" i="6"/>
  <c r="O129" i="6"/>
  <c r="O130" i="6"/>
  <c r="O134" i="6"/>
  <c r="O95" i="6"/>
  <c r="N138" i="6"/>
  <c r="O65" i="6"/>
  <c r="O73" i="6"/>
  <c r="O81" i="6"/>
  <c r="O82" i="6"/>
  <c r="O72" i="6"/>
  <c r="O76" i="6"/>
  <c r="O80" i="6"/>
  <c r="O91" i="6"/>
  <c r="O106" i="6"/>
  <c r="O110" i="6"/>
  <c r="O94" i="6"/>
  <c r="O109" i="6"/>
  <c r="O68" i="6"/>
  <c r="O102" i="6"/>
  <c r="O69" i="6"/>
  <c r="O84" i="6"/>
  <c r="O88" i="6"/>
  <c r="O99" i="6"/>
  <c r="O114" i="6"/>
  <c r="O137" i="6"/>
  <c r="O75" i="6"/>
  <c r="O90" i="6"/>
  <c r="O77" i="6"/>
  <c r="O92" i="6"/>
  <c r="O96" i="6"/>
  <c r="O107" i="6"/>
  <c r="I137" i="6"/>
  <c r="I138" i="6"/>
  <c r="O67" i="6"/>
  <c r="O86" i="6"/>
  <c r="O101" i="6"/>
  <c r="O112" i="6"/>
  <c r="O64" i="6"/>
  <c r="O83" i="6"/>
  <c r="O98" i="6"/>
  <c r="O113" i="6"/>
  <c r="O66" i="6"/>
  <c r="O70" i="6"/>
  <c r="O85" i="6"/>
  <c r="O100" i="6"/>
  <c r="O104" i="6"/>
  <c r="O115" i="6"/>
  <c r="O11" i="6"/>
  <c r="O19" i="6"/>
  <c r="O27" i="6"/>
  <c r="O35" i="6"/>
  <c r="O43" i="6"/>
  <c r="N58" i="6"/>
  <c r="O58" i="6" s="1"/>
  <c r="O13" i="6"/>
  <c r="O21" i="6"/>
  <c r="O29" i="6"/>
  <c r="O37" i="6"/>
  <c r="N56" i="6"/>
  <c r="O56" i="6" s="1"/>
  <c r="P58" i="6" s="1"/>
  <c r="O8" i="6"/>
  <c r="O12" i="6"/>
  <c r="O23" i="6"/>
  <c r="O38" i="6"/>
  <c r="O42" i="6"/>
  <c r="O16" i="6"/>
  <c r="O20" i="6"/>
  <c r="O31" i="6"/>
  <c r="O46" i="6"/>
  <c r="O50" i="6"/>
  <c r="O57" i="6"/>
  <c r="O17" i="6"/>
  <c r="O32" i="6"/>
  <c r="O36" i="6"/>
  <c r="O47" i="6"/>
  <c r="O54" i="6"/>
  <c r="I57" i="6"/>
  <c r="O6" i="6"/>
  <c r="O10" i="6"/>
  <c r="O25" i="6"/>
  <c r="O40" i="6"/>
  <c r="O44" i="6"/>
  <c r="O7" i="6"/>
  <c r="O22" i="6"/>
  <c r="O26" i="6"/>
  <c r="O41" i="6"/>
  <c r="I56" i="6"/>
  <c r="O126" i="5"/>
  <c r="O124" i="5"/>
  <c r="O125" i="5"/>
  <c r="O129" i="5"/>
  <c r="O133" i="5"/>
  <c r="O121" i="5"/>
  <c r="O130" i="5"/>
  <c r="N136" i="5"/>
  <c r="N137" i="5"/>
  <c r="O104" i="5"/>
  <c r="O67" i="5"/>
  <c r="O82" i="5"/>
  <c r="O101" i="5"/>
  <c r="O116" i="5"/>
  <c r="O75" i="5"/>
  <c r="O90" i="5"/>
  <c r="O87" i="5"/>
  <c r="I138" i="5"/>
  <c r="O76" i="5"/>
  <c r="O91" i="5"/>
  <c r="O95" i="5"/>
  <c r="O106" i="5"/>
  <c r="O110" i="5"/>
  <c r="O71" i="5"/>
  <c r="O86" i="5"/>
  <c r="O112" i="5"/>
  <c r="O79" i="5"/>
  <c r="O94" i="5"/>
  <c r="O109" i="5"/>
  <c r="I136" i="5"/>
  <c r="O68" i="5"/>
  <c r="O83" i="5"/>
  <c r="O98" i="5"/>
  <c r="O102" i="5"/>
  <c r="O113" i="5"/>
  <c r="I137" i="5"/>
  <c r="O137" i="5" s="1"/>
  <c r="O66" i="5"/>
  <c r="O70" i="5"/>
  <c r="O85" i="5"/>
  <c r="O100" i="5"/>
  <c r="O115" i="5"/>
  <c r="O52" i="5"/>
  <c r="O55" i="5"/>
  <c r="O5" i="5"/>
  <c r="O13" i="5"/>
  <c r="O21" i="5"/>
  <c r="O29" i="5"/>
  <c r="O37" i="5"/>
  <c r="N56" i="5"/>
  <c r="O8" i="5"/>
  <c r="O23" i="5"/>
  <c r="O17" i="5"/>
  <c r="O47" i="5"/>
  <c r="O51" i="5"/>
  <c r="O54" i="5"/>
  <c r="O16" i="5"/>
  <c r="O35" i="5"/>
  <c r="I57" i="5"/>
  <c r="O57" i="5" s="1"/>
  <c r="O6" i="5"/>
  <c r="O25" i="5"/>
  <c r="O40" i="5"/>
  <c r="O27" i="5"/>
  <c r="O31" i="5"/>
  <c r="O39" i="5"/>
  <c r="O32" i="5"/>
  <c r="O38" i="5"/>
  <c r="O46" i="5"/>
  <c r="O9" i="5"/>
  <c r="O24" i="5"/>
  <c r="O43" i="5"/>
  <c r="O58" i="5"/>
  <c r="O7" i="5"/>
  <c r="O11" i="5"/>
  <c r="O22" i="5"/>
  <c r="O41" i="5"/>
  <c r="I56" i="5"/>
  <c r="O138" i="5"/>
  <c r="O129" i="4"/>
  <c r="O133" i="4"/>
  <c r="O128" i="4"/>
  <c r="O132" i="4"/>
  <c r="O121" i="4"/>
  <c r="O125" i="4"/>
  <c r="O126" i="4"/>
  <c r="O134" i="4"/>
  <c r="O124" i="4"/>
  <c r="O123" i="4"/>
  <c r="N137" i="4"/>
  <c r="O65" i="4"/>
  <c r="O73" i="4"/>
  <c r="O81" i="4"/>
  <c r="O116" i="4"/>
  <c r="O71" i="4"/>
  <c r="O86" i="4"/>
  <c r="O64" i="4"/>
  <c r="O79" i="4"/>
  <c r="O90" i="4"/>
  <c r="O72" i="4"/>
  <c r="O95" i="4"/>
  <c r="O106" i="4"/>
  <c r="O69" i="4"/>
  <c r="O84" i="4"/>
  <c r="O88" i="4"/>
  <c r="O99" i="4"/>
  <c r="O103" i="4"/>
  <c r="O114" i="4"/>
  <c r="O101" i="4"/>
  <c r="O109" i="4"/>
  <c r="O87" i="4"/>
  <c r="O102" i="4"/>
  <c r="O113" i="4"/>
  <c r="O80" i="4"/>
  <c r="O91" i="4"/>
  <c r="O110" i="4"/>
  <c r="I137" i="4"/>
  <c r="O137" i="4" s="1"/>
  <c r="O67" i="4"/>
  <c r="O82" i="4"/>
  <c r="O112" i="4"/>
  <c r="O75" i="4"/>
  <c r="O94" i="4"/>
  <c r="O68" i="4"/>
  <c r="O83" i="4"/>
  <c r="O98" i="4"/>
  <c r="I138" i="4"/>
  <c r="O138" i="4" s="1"/>
  <c r="O76" i="4"/>
  <c r="O66" i="4"/>
  <c r="O70" i="4"/>
  <c r="O85" i="4"/>
  <c r="O100" i="4"/>
  <c r="O104" i="4"/>
  <c r="O115" i="4"/>
  <c r="N58" i="4"/>
  <c r="O12" i="4"/>
  <c r="O20" i="4"/>
  <c r="O28" i="4"/>
  <c r="O36" i="4"/>
  <c r="O44" i="4"/>
  <c r="O52" i="4"/>
  <c r="O55" i="4"/>
  <c r="O5" i="4"/>
  <c r="O13" i="4"/>
  <c r="O21" i="4"/>
  <c r="O29" i="4"/>
  <c r="O37" i="4"/>
  <c r="N56" i="4"/>
  <c r="O43" i="4"/>
  <c r="O17" i="4"/>
  <c r="O32" i="4"/>
  <c r="O47" i="4"/>
  <c r="O51" i="4"/>
  <c r="O54" i="4"/>
  <c r="I57" i="4"/>
  <c r="O57" i="4" s="1"/>
  <c r="O39" i="4"/>
  <c r="O40" i="4"/>
  <c r="O27" i="4"/>
  <c r="O16" i="4"/>
  <c r="O31" i="4"/>
  <c r="O6" i="4"/>
  <c r="O25" i="4"/>
  <c r="O14" i="4"/>
  <c r="O33" i="4"/>
  <c r="O48" i="4"/>
  <c r="O8" i="4"/>
  <c r="O23" i="4"/>
  <c r="O38" i="4"/>
  <c r="O35" i="4"/>
  <c r="O46" i="4"/>
  <c r="O9" i="4"/>
  <c r="O24" i="4"/>
  <c r="O58" i="4"/>
  <c r="O41" i="4"/>
  <c r="I56" i="4"/>
  <c r="O121" i="3"/>
  <c r="O122" i="3"/>
  <c r="O133" i="3"/>
  <c r="O128" i="3"/>
  <c r="O125" i="3"/>
  <c r="O132" i="3"/>
  <c r="I136" i="3"/>
  <c r="O136" i="3" s="1"/>
  <c r="P116" i="3" s="1"/>
  <c r="O129" i="3"/>
  <c r="O123" i="3"/>
  <c r="O130" i="3"/>
  <c r="O81" i="3"/>
  <c r="O104" i="3"/>
  <c r="N138" i="3"/>
  <c r="N137" i="3"/>
  <c r="O67" i="3"/>
  <c r="O74" i="3"/>
  <c r="O99" i="3"/>
  <c r="O106" i="3"/>
  <c r="O114" i="3"/>
  <c r="I138" i="3"/>
  <c r="O68" i="3"/>
  <c r="O75" i="3"/>
  <c r="O79" i="3"/>
  <c r="O82" i="3"/>
  <c r="O86" i="3"/>
  <c r="O93" i="3"/>
  <c r="O100" i="3"/>
  <c r="O107" i="3"/>
  <c r="O111" i="3"/>
  <c r="I137" i="3"/>
  <c r="O113" i="3"/>
  <c r="O71" i="3"/>
  <c r="O78" i="3"/>
  <c r="O85" i="3"/>
  <c r="O92" i="3"/>
  <c r="O103" i="3"/>
  <c r="O110" i="3"/>
  <c r="O69" i="3"/>
  <c r="O76" i="3"/>
  <c r="O83" i="3"/>
  <c r="O87" i="3"/>
  <c r="O90" i="3"/>
  <c r="O94" i="3"/>
  <c r="O101" i="3"/>
  <c r="O108" i="3"/>
  <c r="O112" i="3"/>
  <c r="O116" i="3"/>
  <c r="N58" i="3"/>
  <c r="N57" i="3"/>
  <c r="O28" i="3"/>
  <c r="O36" i="3"/>
  <c r="O21" i="3"/>
  <c r="O29" i="3"/>
  <c r="O6" i="3"/>
  <c r="O10" i="3"/>
  <c r="O17" i="3"/>
  <c r="O24" i="3"/>
  <c r="O31" i="3"/>
  <c r="O35" i="3"/>
  <c r="O38" i="3"/>
  <c r="O42" i="3"/>
  <c r="O49" i="3"/>
  <c r="I56" i="3"/>
  <c r="O56" i="3" s="1"/>
  <c r="P58" i="3" s="1"/>
  <c r="O7" i="3"/>
  <c r="O11" i="3"/>
  <c r="O14" i="3"/>
  <c r="O18" i="3"/>
  <c r="O25" i="3"/>
  <c r="O32" i="3"/>
  <c r="O39" i="3"/>
  <c r="O43" i="3"/>
  <c r="O46" i="3"/>
  <c r="O50" i="3"/>
  <c r="I57" i="3"/>
  <c r="O57" i="3" s="1"/>
  <c r="O8" i="3"/>
  <c r="O15" i="3"/>
  <c r="O19" i="3"/>
  <c r="O22" i="3"/>
  <c r="O26" i="3"/>
  <c r="O33" i="3"/>
  <c r="O40" i="3"/>
  <c r="O47" i="3"/>
  <c r="O51" i="3"/>
  <c r="O48" i="3"/>
  <c r="O58" i="3"/>
  <c r="O123" i="2"/>
  <c r="O124" i="2"/>
  <c r="I136" i="2"/>
  <c r="O121" i="2"/>
  <c r="O129" i="2"/>
  <c r="O133" i="2"/>
  <c r="O136" i="2"/>
  <c r="P116" i="2" s="1"/>
  <c r="O128" i="2"/>
  <c r="O132" i="2"/>
  <c r="O125" i="2"/>
  <c r="O130" i="2"/>
  <c r="O134" i="2"/>
  <c r="N138" i="2"/>
  <c r="N137" i="2"/>
  <c r="O85" i="2"/>
  <c r="O71" i="2"/>
  <c r="O86" i="2"/>
  <c r="O79" i="2"/>
  <c r="O94" i="2"/>
  <c r="O68" i="2"/>
  <c r="O72" i="2"/>
  <c r="O83" i="2"/>
  <c r="O87" i="2"/>
  <c r="O98" i="2"/>
  <c r="O102" i="2"/>
  <c r="O113" i="2"/>
  <c r="I138" i="2"/>
  <c r="O76" i="2"/>
  <c r="O80" i="2"/>
  <c r="O91" i="2"/>
  <c r="O95" i="2"/>
  <c r="O106" i="2"/>
  <c r="O110" i="2"/>
  <c r="O67" i="2"/>
  <c r="O82" i="2"/>
  <c r="O116" i="2"/>
  <c r="O75" i="2"/>
  <c r="O64" i="2"/>
  <c r="O90" i="2"/>
  <c r="O92" i="2"/>
  <c r="O96" i="2"/>
  <c r="O107" i="2"/>
  <c r="O111" i="2"/>
  <c r="I137" i="2"/>
  <c r="O112" i="2"/>
  <c r="O5" i="2"/>
  <c r="O9" i="2"/>
  <c r="O13" i="2"/>
  <c r="O17" i="2"/>
  <c r="O21" i="2"/>
  <c r="O25" i="2"/>
  <c r="O29" i="2"/>
  <c r="O33" i="2"/>
  <c r="O37" i="2"/>
  <c r="O41" i="2"/>
  <c r="N56" i="2"/>
  <c r="O23" i="2"/>
  <c r="O31" i="2"/>
  <c r="O24" i="2"/>
  <c r="O28" i="2"/>
  <c r="O39" i="2"/>
  <c r="O43" i="2"/>
  <c r="O58" i="2"/>
  <c r="O20" i="2"/>
  <c r="O35" i="2"/>
  <c r="O12" i="2"/>
  <c r="O16" i="2"/>
  <c r="O46" i="2"/>
  <c r="O6" i="2"/>
  <c r="O14" i="2"/>
  <c r="O48" i="2"/>
  <c r="O52" i="2"/>
  <c r="O8" i="2"/>
  <c r="O27" i="2"/>
  <c r="O38" i="2"/>
  <c r="O40" i="2"/>
  <c r="O44" i="2"/>
  <c r="I56" i="2"/>
  <c r="O57" i="2"/>
  <c r="O56" i="2"/>
  <c r="P58" i="2" s="1"/>
  <c r="O56" i="75" l="1"/>
  <c r="P58" i="75" s="1"/>
  <c r="O137" i="73"/>
  <c r="O56" i="73"/>
  <c r="P58" i="73" s="1"/>
  <c r="O137" i="69"/>
  <c r="O56" i="69"/>
  <c r="P58" i="69" s="1"/>
  <c r="O56" i="65"/>
  <c r="P58" i="65" s="1"/>
  <c r="O136" i="63"/>
  <c r="P116" i="63" s="1"/>
  <c r="O137" i="63"/>
  <c r="O138" i="62"/>
  <c r="O137" i="61"/>
  <c r="O136" i="58"/>
  <c r="P116" i="58" s="1"/>
  <c r="O136" i="57"/>
  <c r="P116" i="57" s="1"/>
  <c r="O56" i="57"/>
  <c r="P58" i="57" s="1"/>
  <c r="O137" i="55"/>
  <c r="O136" i="54"/>
  <c r="P116" i="54" s="1"/>
  <c r="O136" i="52"/>
  <c r="P116" i="52" s="1"/>
  <c r="O137" i="51"/>
  <c r="O138" i="50"/>
  <c r="O137" i="49"/>
  <c r="O136" i="47"/>
  <c r="P116" i="47" s="1"/>
  <c r="O138" i="46"/>
  <c r="O137" i="45"/>
  <c r="O136" i="43"/>
  <c r="P116" i="43" s="1"/>
  <c r="O138" i="42"/>
  <c r="O136" i="38"/>
  <c r="P116" i="38" s="1"/>
  <c r="O137" i="36"/>
  <c r="O137" i="35"/>
  <c r="O137" i="34"/>
  <c r="O137" i="33"/>
  <c r="O138" i="33"/>
  <c r="O56" i="33"/>
  <c r="P58" i="33" s="1"/>
  <c r="O56" i="31"/>
  <c r="P58" i="31" s="1"/>
  <c r="O136" i="30"/>
  <c r="P116" i="30" s="1"/>
  <c r="O56" i="30"/>
  <c r="P58" i="30" s="1"/>
  <c r="O137" i="27"/>
  <c r="O137" i="26"/>
  <c r="O138" i="25"/>
  <c r="O137" i="24"/>
  <c r="O56" i="24"/>
  <c r="P58" i="24" s="1"/>
  <c r="O56" i="21"/>
  <c r="P58" i="21" s="1"/>
  <c r="O56" i="20"/>
  <c r="P58" i="20" s="1"/>
  <c r="O56" i="18"/>
  <c r="P58" i="18" s="1"/>
  <c r="O56" i="16"/>
  <c r="P58" i="16" s="1"/>
  <c r="O56" i="14"/>
  <c r="P58" i="14" s="1"/>
  <c r="O138" i="13"/>
  <c r="O56" i="12"/>
  <c r="P58" i="12" s="1"/>
  <c r="O137" i="11"/>
  <c r="O56" i="8"/>
  <c r="P58" i="8" s="1"/>
  <c r="O138" i="6"/>
  <c r="O136" i="5"/>
  <c r="P116" i="5" s="1"/>
  <c r="O56" i="5"/>
  <c r="P58" i="5" s="1"/>
  <c r="O56" i="4"/>
  <c r="P58" i="4" s="1"/>
  <c r="O137" i="3"/>
  <c r="O138" i="3"/>
  <c r="O137" i="2"/>
  <c r="O138" i="2"/>
</calcChain>
</file>

<file path=xl/sharedStrings.xml><?xml version="1.0" encoding="utf-8"?>
<sst xmlns="http://schemas.openxmlformats.org/spreadsheetml/2006/main" count="18326" uniqueCount="136">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</sst>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82" formatCode="#,##0.00;#,##0.00;;"/>
    <numFmt numFmtId="183" formatCode="#,##0;#,##0;;"/>
    <numFmt numFmtId="184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8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1" xfId="1" applyFont="1" applyBorder="1" applyAlignment="1">
      <alignment horizontal="left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8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8" fillId="0" borderId="22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23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176" fontId="7" fillId="0" borderId="7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 textRotation="255"/>
    </xf>
    <xf numFmtId="176" fontId="7" fillId="2" borderId="1" xfId="1" applyNumberFormat="1" applyFont="1" applyFill="1" applyBorder="1">
      <alignment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177" fontId="7" fillId="0" borderId="5" xfId="1" applyNumberFormat="1" applyFont="1" applyBorder="1">
      <alignment vertical="center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23" xfId="1" applyFont="1" applyBorder="1" applyAlignment="1">
      <alignment horizontal="center" vertical="center" textRotation="255" shrinkToFit="1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82" fontId="7" fillId="2" borderId="17" xfId="1" applyNumberFormat="1" applyFont="1" applyFill="1" applyBorder="1">
      <alignment vertical="center"/>
    </xf>
    <xf numFmtId="182" fontId="7" fillId="2" borderId="18" xfId="1" applyNumberFormat="1" applyFont="1" applyFill="1" applyBorder="1">
      <alignment vertical="center"/>
    </xf>
    <xf numFmtId="182" fontId="7" fillId="2" borderId="19" xfId="1" applyNumberFormat="1" applyFont="1" applyFill="1" applyBorder="1">
      <alignment vertical="center"/>
    </xf>
    <xf numFmtId="183" fontId="7" fillId="0" borderId="24" xfId="1" applyNumberFormat="1" applyFont="1" applyBorder="1">
      <alignment vertical="center"/>
    </xf>
    <xf numFmtId="183" fontId="7" fillId="0" borderId="25" xfId="1" applyNumberFormat="1" applyFont="1" applyBorder="1">
      <alignment vertical="center"/>
    </xf>
    <xf numFmtId="183" fontId="7" fillId="0" borderId="26" xfId="1" applyNumberFormat="1" applyFont="1" applyBorder="1">
      <alignment vertical="center"/>
    </xf>
    <xf numFmtId="184" fontId="7" fillId="0" borderId="24" xfId="1" applyNumberFormat="1" applyFont="1" applyBorder="1">
      <alignment vertical="center"/>
    </xf>
    <xf numFmtId="184" fontId="7" fillId="0" borderId="25" xfId="1" applyNumberFormat="1" applyFont="1" applyBorder="1">
      <alignment vertical="center"/>
    </xf>
    <xf numFmtId="184" fontId="7" fillId="0" borderId="26" xfId="1" applyNumberFormat="1" applyFont="1" applyBorder="1">
      <alignment vertical="center"/>
    </xf>
    <xf numFmtId="182" fontId="7" fillId="2" borderId="30" xfId="1" applyNumberFormat="1" applyFont="1" applyFill="1" applyBorder="1">
      <alignment vertical="center"/>
    </xf>
    <xf numFmtId="182" fontId="7" fillId="2" borderId="31" xfId="1" applyNumberFormat="1" applyFont="1" applyFill="1" applyBorder="1">
      <alignment vertical="center"/>
    </xf>
    <xf numFmtId="182" fontId="7" fillId="2" borderId="33" xfId="1" applyNumberFormat="1" applyFont="1" applyFill="1" applyBorder="1">
      <alignment vertical="center"/>
    </xf>
    <xf numFmtId="184" fontId="7" fillId="0" borderId="36" xfId="1" applyNumberFormat="1" applyFont="1" applyBorder="1">
      <alignment vertical="center"/>
    </xf>
    <xf numFmtId="184" fontId="7" fillId="0" borderId="37" xfId="1" applyNumberFormat="1" applyFont="1" applyBorder="1">
      <alignment vertical="center"/>
    </xf>
    <xf numFmtId="184" fontId="7" fillId="0" borderId="38" xfId="1" applyNumberFormat="1" applyFont="1" applyBorder="1">
      <alignment vertical="center"/>
    </xf>
    <xf numFmtId="182" fontId="7" fillId="0" borderId="17" xfId="1" applyNumberFormat="1" applyFont="1" applyBorder="1">
      <alignment vertical="center"/>
    </xf>
    <xf numFmtId="182" fontId="7" fillId="0" borderId="22" xfId="1" applyNumberFormat="1" applyFont="1" applyBorder="1">
      <alignment vertical="center"/>
    </xf>
    <xf numFmtId="182" fontId="7" fillId="2" borderId="1" xfId="1" applyNumberFormat="1" applyFont="1" applyFill="1" applyBorder="1">
      <alignment vertical="center"/>
    </xf>
    <xf numFmtId="183" fontId="7" fillId="0" borderId="5" xfId="1" applyNumberFormat="1" applyFont="1" applyBorder="1">
      <alignment vertical="center"/>
    </xf>
    <xf numFmtId="184" fontId="7" fillId="0" borderId="5" xfId="1" applyNumberFormat="1" applyFont="1" applyBorder="1">
      <alignment vertical="center"/>
    </xf>
    <xf numFmtId="182" fontId="7" fillId="0" borderId="46" xfId="1" applyNumberFormat="1" applyFont="1" applyBorder="1">
      <alignment vertical="center"/>
    </xf>
    <xf numFmtId="184" fontId="7" fillId="0" borderId="53" xfId="1" applyNumberFormat="1" applyFont="1" applyBorder="1">
      <alignment vertical="center"/>
    </xf>
    <xf numFmtId="184" fontId="7" fillId="0" borderId="50" xfId="1" applyNumberFormat="1" applyFont="1" applyBorder="1">
      <alignment vertical="center"/>
    </xf>
    <xf numFmtId="184" fontId="7" fillId="0" borderId="51" xfId="1" applyNumberFormat="1" applyFont="1" applyBorder="1">
      <alignment vertical="center"/>
    </xf>
  </cellXfs>
  <cellStyles count="2">
    <cellStyle name="標準" xfId="0" builtinId="0"/>
    <cellStyle name="標準 2" xfId="1" xr:uid="{13ECF023-0007-4832-8CE0-DFA61C06C41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FAB9D-3DD2-4855-8F65-728C95799FB6}">
  <dimension ref="A1:S138"/>
  <sheetViews>
    <sheetView tabSelected="1"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4.68</v>
      </c>
      <c r="N8" s="44">
        <f t="shared" si="1"/>
        <v>4.68</v>
      </c>
      <c r="O8" s="45">
        <f t="shared" si="2"/>
        <v>4.68</v>
      </c>
      <c r="P8" s="36" t="s">
        <v>25</v>
      </c>
      <c r="Q8" s="37" t="s">
        <v>45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71</v>
      </c>
      <c r="N9" s="34">
        <f t="shared" si="1"/>
        <v>71</v>
      </c>
      <c r="O9" s="35">
        <f t="shared" si="2"/>
        <v>71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10.1</v>
      </c>
      <c r="N10" s="50">
        <f t="shared" si="1"/>
        <v>10.1</v>
      </c>
      <c r="O10" s="51">
        <f t="shared" si="2"/>
        <v>10.1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1.88</v>
      </c>
      <c r="N11" s="44">
        <f t="shared" si="1"/>
        <v>1.88</v>
      </c>
      <c r="O11" s="45">
        <f t="shared" si="2"/>
        <v>1.88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40</v>
      </c>
      <c r="N12" s="34">
        <f t="shared" si="1"/>
        <v>40</v>
      </c>
      <c r="O12" s="35">
        <f t="shared" si="2"/>
        <v>40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3.4</v>
      </c>
      <c r="N13" s="50">
        <f t="shared" si="1"/>
        <v>3.4</v>
      </c>
      <c r="O13" s="51">
        <f t="shared" si="2"/>
        <v>3.4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0.37</v>
      </c>
      <c r="N14" s="44">
        <f t="shared" si="1"/>
        <v>0.37</v>
      </c>
      <c r="O14" s="45">
        <f t="shared" si="2"/>
        <v>0.37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11</v>
      </c>
      <c r="N15" s="34">
        <f t="shared" si="1"/>
        <v>11</v>
      </c>
      <c r="O15" s="35">
        <f t="shared" si="2"/>
        <v>11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0.7</v>
      </c>
      <c r="N16" s="50">
        <f t="shared" si="1"/>
        <v>0.7</v>
      </c>
      <c r="O16" s="51">
        <f t="shared" si="2"/>
        <v>0.7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2.9</v>
      </c>
      <c r="N17" s="44">
        <f t="shared" si="1"/>
        <v>2.9</v>
      </c>
      <c r="O17" s="45">
        <f t="shared" si="2"/>
        <v>2.9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123</v>
      </c>
      <c r="N18" s="34">
        <f t="shared" si="1"/>
        <v>123</v>
      </c>
      <c r="O18" s="35">
        <f t="shared" si="2"/>
        <v>123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7.2</v>
      </c>
      <c r="N19" s="50">
        <f t="shared" si="1"/>
        <v>7.2</v>
      </c>
      <c r="O19" s="51">
        <f t="shared" si="2"/>
        <v>7.2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0.25</v>
      </c>
      <c r="G20" s="124"/>
      <c r="H20" s="124"/>
      <c r="I20" s="43">
        <f t="shared" si="0"/>
        <v>0.25</v>
      </c>
      <c r="J20" s="125"/>
      <c r="K20" s="124"/>
      <c r="L20" s="124">
        <v>1.21</v>
      </c>
      <c r="M20" s="124">
        <v>13.27</v>
      </c>
      <c r="N20" s="44">
        <f t="shared" si="1"/>
        <v>14.48</v>
      </c>
      <c r="O20" s="45">
        <f t="shared" si="2"/>
        <v>14.73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38</v>
      </c>
      <c r="G21" s="118"/>
      <c r="H21" s="118"/>
      <c r="I21" s="32">
        <f t="shared" si="0"/>
        <v>38</v>
      </c>
      <c r="J21" s="119"/>
      <c r="K21" s="118"/>
      <c r="L21" s="118">
        <v>63</v>
      </c>
      <c r="M21" s="118">
        <v>681</v>
      </c>
      <c r="N21" s="34">
        <f t="shared" si="1"/>
        <v>744</v>
      </c>
      <c r="O21" s="35">
        <f t="shared" si="2"/>
        <v>782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1.4</v>
      </c>
      <c r="G22" s="127"/>
      <c r="H22" s="127"/>
      <c r="I22" s="49">
        <f t="shared" si="0"/>
        <v>1.4</v>
      </c>
      <c r="J22" s="128"/>
      <c r="K22" s="127"/>
      <c r="L22" s="127">
        <v>2.6</v>
      </c>
      <c r="M22" s="127">
        <v>28</v>
      </c>
      <c r="N22" s="50">
        <f t="shared" si="1"/>
        <v>30.6</v>
      </c>
      <c r="O22" s="51">
        <f t="shared" si="2"/>
        <v>32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1.1599999999999999</v>
      </c>
      <c r="M23" s="124">
        <v>16.8</v>
      </c>
      <c r="N23" s="44">
        <f t="shared" si="1"/>
        <v>17.96</v>
      </c>
      <c r="O23" s="45">
        <f t="shared" si="2"/>
        <v>17.96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78</v>
      </c>
      <c r="M24" s="118">
        <v>1040</v>
      </c>
      <c r="N24" s="34">
        <f t="shared" si="1"/>
        <v>1118</v>
      </c>
      <c r="O24" s="35">
        <f t="shared" si="2"/>
        <v>1118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2.6</v>
      </c>
      <c r="M25" s="127">
        <v>32.1</v>
      </c>
      <c r="N25" s="50">
        <f t="shared" si="1"/>
        <v>34.700000000000003</v>
      </c>
      <c r="O25" s="51">
        <f t="shared" si="2"/>
        <v>34.700000000000003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1.28</v>
      </c>
      <c r="M26" s="124">
        <v>9.7899999999999991</v>
      </c>
      <c r="N26" s="44">
        <f t="shared" si="1"/>
        <v>11.069999999999999</v>
      </c>
      <c r="O26" s="45">
        <f t="shared" si="2"/>
        <v>11.069999999999999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99</v>
      </c>
      <c r="M27" s="118">
        <v>651</v>
      </c>
      <c r="N27" s="34">
        <f t="shared" si="1"/>
        <v>750</v>
      </c>
      <c r="O27" s="35">
        <f t="shared" si="2"/>
        <v>750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2.7</v>
      </c>
      <c r="M28" s="127">
        <v>19.100000000000001</v>
      </c>
      <c r="N28" s="50">
        <f t="shared" si="1"/>
        <v>21.8</v>
      </c>
      <c r="O28" s="51">
        <f t="shared" si="2"/>
        <v>21.8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1.51</v>
      </c>
      <c r="G29" s="124"/>
      <c r="H29" s="124"/>
      <c r="I29" s="43">
        <f t="shared" si="0"/>
        <v>1.51</v>
      </c>
      <c r="J29" s="125"/>
      <c r="K29" s="124"/>
      <c r="L29" s="124">
        <v>1.55</v>
      </c>
      <c r="M29" s="124">
        <v>19.77</v>
      </c>
      <c r="N29" s="44">
        <f t="shared" si="1"/>
        <v>21.32</v>
      </c>
      <c r="O29" s="45">
        <f t="shared" si="2"/>
        <v>22.830000000000002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288</v>
      </c>
      <c r="G30" s="118"/>
      <c r="H30" s="118"/>
      <c r="I30" s="32">
        <f t="shared" si="0"/>
        <v>288</v>
      </c>
      <c r="J30" s="119"/>
      <c r="K30" s="118"/>
      <c r="L30" s="118">
        <v>113</v>
      </c>
      <c r="M30" s="118">
        <v>1640</v>
      </c>
      <c r="N30" s="34">
        <f t="shared" si="1"/>
        <v>1753</v>
      </c>
      <c r="O30" s="35">
        <f t="shared" si="2"/>
        <v>2041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4.4000000000000004</v>
      </c>
      <c r="G31" s="127"/>
      <c r="H31" s="127"/>
      <c r="I31" s="49">
        <f t="shared" si="0"/>
        <v>4.4000000000000004</v>
      </c>
      <c r="J31" s="128"/>
      <c r="K31" s="127"/>
      <c r="L31" s="127">
        <v>3</v>
      </c>
      <c r="M31" s="127">
        <v>47</v>
      </c>
      <c r="N31" s="50">
        <f t="shared" si="1"/>
        <v>50</v>
      </c>
      <c r="O31" s="51">
        <f t="shared" si="2"/>
        <v>54.4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0.72</v>
      </c>
      <c r="G32" s="124"/>
      <c r="H32" s="124"/>
      <c r="I32" s="43">
        <f t="shared" si="0"/>
        <v>0.72</v>
      </c>
      <c r="J32" s="125"/>
      <c r="K32" s="124"/>
      <c r="L32" s="124">
        <v>3.31</v>
      </c>
      <c r="M32" s="124">
        <v>13.37</v>
      </c>
      <c r="N32" s="44">
        <f t="shared" si="1"/>
        <v>16.68</v>
      </c>
      <c r="O32" s="45">
        <f t="shared" si="2"/>
        <v>17.399999999999999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148</v>
      </c>
      <c r="G33" s="118"/>
      <c r="H33" s="118"/>
      <c r="I33" s="32">
        <f t="shared" si="0"/>
        <v>148</v>
      </c>
      <c r="J33" s="119"/>
      <c r="K33" s="118"/>
      <c r="L33" s="118">
        <v>311</v>
      </c>
      <c r="M33" s="118">
        <v>1152</v>
      </c>
      <c r="N33" s="34">
        <f t="shared" si="1"/>
        <v>1463</v>
      </c>
      <c r="O33" s="35">
        <f t="shared" si="2"/>
        <v>1611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</v>
      </c>
      <c r="G34" s="127"/>
      <c r="H34" s="127"/>
      <c r="I34" s="49">
        <f t="shared" si="0"/>
        <v>2</v>
      </c>
      <c r="J34" s="128"/>
      <c r="K34" s="127"/>
      <c r="L34" s="127">
        <v>8.1999999999999993</v>
      </c>
      <c r="M34" s="127">
        <v>29.6</v>
      </c>
      <c r="N34" s="50">
        <f t="shared" si="1"/>
        <v>37.799999999999997</v>
      </c>
      <c r="O34" s="51">
        <f t="shared" si="2"/>
        <v>39.799999999999997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3.5</v>
      </c>
      <c r="G35" s="124"/>
      <c r="H35" s="124"/>
      <c r="I35" s="43">
        <f t="shared" si="0"/>
        <v>3.5</v>
      </c>
      <c r="J35" s="125">
        <v>0.15</v>
      </c>
      <c r="K35" s="124"/>
      <c r="L35" s="124"/>
      <c r="M35" s="124">
        <v>18.28</v>
      </c>
      <c r="N35" s="44">
        <f t="shared" si="1"/>
        <v>18.43</v>
      </c>
      <c r="O35" s="45">
        <f t="shared" si="2"/>
        <v>21.93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784</v>
      </c>
      <c r="G36" s="118"/>
      <c r="H36" s="118"/>
      <c r="I36" s="32">
        <f t="shared" si="0"/>
        <v>784</v>
      </c>
      <c r="J36" s="119">
        <v>12</v>
      </c>
      <c r="K36" s="118"/>
      <c r="L36" s="118"/>
      <c r="M36" s="118">
        <v>1794</v>
      </c>
      <c r="N36" s="34">
        <f t="shared" si="1"/>
        <v>1806</v>
      </c>
      <c r="O36" s="35">
        <f t="shared" si="2"/>
        <v>2590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8.6</v>
      </c>
      <c r="G37" s="127"/>
      <c r="H37" s="127"/>
      <c r="I37" s="49">
        <f t="shared" ref="I37:I50" si="3">SUM(C37:H37)</f>
        <v>8.6</v>
      </c>
      <c r="J37" s="128">
        <v>0.2</v>
      </c>
      <c r="K37" s="127"/>
      <c r="L37" s="127"/>
      <c r="M37" s="127">
        <v>34.9</v>
      </c>
      <c r="N37" s="50">
        <f t="shared" si="1"/>
        <v>35.1</v>
      </c>
      <c r="O37" s="51">
        <f t="shared" si="2"/>
        <v>43.7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6.99</v>
      </c>
      <c r="G38" s="124"/>
      <c r="H38" s="124"/>
      <c r="I38" s="43">
        <f t="shared" si="3"/>
        <v>6.99</v>
      </c>
      <c r="J38" s="125">
        <v>1.26</v>
      </c>
      <c r="K38" s="124"/>
      <c r="L38" s="124"/>
      <c r="M38" s="124">
        <v>26.09</v>
      </c>
      <c r="N38" s="44">
        <f t="shared" si="1"/>
        <v>27.35</v>
      </c>
      <c r="O38" s="45">
        <f t="shared" si="2"/>
        <v>34.340000000000003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1579</v>
      </c>
      <c r="G39" s="118"/>
      <c r="H39" s="118"/>
      <c r="I39" s="32">
        <f t="shared" si="3"/>
        <v>1579</v>
      </c>
      <c r="J39" s="119">
        <v>108</v>
      </c>
      <c r="K39" s="118"/>
      <c r="L39" s="118"/>
      <c r="M39" s="118">
        <v>2635</v>
      </c>
      <c r="N39" s="34">
        <f t="shared" si="1"/>
        <v>2743</v>
      </c>
      <c r="O39" s="35">
        <f t="shared" si="2"/>
        <v>4322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14.2</v>
      </c>
      <c r="G40" s="127"/>
      <c r="H40" s="127"/>
      <c r="I40" s="49">
        <f t="shared" si="3"/>
        <v>14.2</v>
      </c>
      <c r="J40" s="128">
        <v>2</v>
      </c>
      <c r="K40" s="127"/>
      <c r="L40" s="127"/>
      <c r="M40" s="127">
        <v>50.8</v>
      </c>
      <c r="N40" s="50">
        <f t="shared" si="1"/>
        <v>52.8</v>
      </c>
      <c r="O40" s="51">
        <f t="shared" si="2"/>
        <v>67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19.45</v>
      </c>
      <c r="G41" s="124"/>
      <c r="H41" s="124">
        <v>0.01</v>
      </c>
      <c r="I41" s="43">
        <f t="shared" si="3"/>
        <v>19.46</v>
      </c>
      <c r="J41" s="125">
        <v>0.83</v>
      </c>
      <c r="K41" s="124"/>
      <c r="L41" s="124">
        <v>1.3</v>
      </c>
      <c r="M41" s="124">
        <v>95.58</v>
      </c>
      <c r="N41" s="44">
        <f t="shared" si="1"/>
        <v>97.71</v>
      </c>
      <c r="O41" s="45">
        <f t="shared" si="2"/>
        <v>117.16999999999999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4477</v>
      </c>
      <c r="G42" s="118"/>
      <c r="H42" s="118">
        <v>3</v>
      </c>
      <c r="I42" s="32">
        <f t="shared" si="3"/>
        <v>4480</v>
      </c>
      <c r="J42" s="119">
        <v>78</v>
      </c>
      <c r="K42" s="118"/>
      <c r="L42" s="118">
        <v>141</v>
      </c>
      <c r="M42" s="118">
        <v>10699</v>
      </c>
      <c r="N42" s="34">
        <f t="shared" si="1"/>
        <v>10918</v>
      </c>
      <c r="O42" s="35">
        <f t="shared" si="2"/>
        <v>15398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40</v>
      </c>
      <c r="G43" s="127"/>
      <c r="H43" s="127">
        <v>0.1</v>
      </c>
      <c r="I43" s="49">
        <f t="shared" si="3"/>
        <v>40.1</v>
      </c>
      <c r="J43" s="128">
        <v>1.3</v>
      </c>
      <c r="K43" s="127"/>
      <c r="L43" s="127">
        <v>2</v>
      </c>
      <c r="M43" s="127">
        <v>155.80000000000001</v>
      </c>
      <c r="N43" s="50">
        <f t="shared" si="1"/>
        <v>159.10000000000002</v>
      </c>
      <c r="O43" s="51">
        <f t="shared" si="2"/>
        <v>199.20000000000002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31.16</v>
      </c>
      <c r="G44" s="124"/>
      <c r="H44" s="124"/>
      <c r="I44" s="43">
        <f t="shared" si="3"/>
        <v>31.16</v>
      </c>
      <c r="J44" s="125">
        <v>2.08</v>
      </c>
      <c r="K44" s="124"/>
      <c r="L44" s="124">
        <v>4.0999999999999996</v>
      </c>
      <c r="M44" s="124">
        <v>176.17</v>
      </c>
      <c r="N44" s="44">
        <f t="shared" si="1"/>
        <v>182.35</v>
      </c>
      <c r="O44" s="45">
        <f t="shared" si="2"/>
        <v>213.51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7315</v>
      </c>
      <c r="G45" s="118"/>
      <c r="H45" s="118"/>
      <c r="I45" s="32">
        <f t="shared" si="3"/>
        <v>7315</v>
      </c>
      <c r="J45" s="119">
        <v>220</v>
      </c>
      <c r="K45" s="118"/>
      <c r="L45" s="118">
        <v>482</v>
      </c>
      <c r="M45" s="118">
        <v>20493</v>
      </c>
      <c r="N45" s="34">
        <f t="shared" si="1"/>
        <v>21195</v>
      </c>
      <c r="O45" s="35">
        <f t="shared" si="2"/>
        <v>28510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53.1</v>
      </c>
      <c r="G46" s="127"/>
      <c r="H46" s="127"/>
      <c r="I46" s="49">
        <f t="shared" si="3"/>
        <v>53.1</v>
      </c>
      <c r="J46" s="128">
        <v>2.7</v>
      </c>
      <c r="K46" s="127"/>
      <c r="L46" s="127">
        <v>5.4</v>
      </c>
      <c r="M46" s="127">
        <v>222.4</v>
      </c>
      <c r="N46" s="50">
        <f t="shared" si="1"/>
        <v>230.5</v>
      </c>
      <c r="O46" s="51">
        <f t="shared" si="2"/>
        <v>283.60000000000002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292.33999999999997</v>
      </c>
      <c r="G47" s="124">
        <v>1.1499999999999999</v>
      </c>
      <c r="H47" s="124">
        <v>0.23</v>
      </c>
      <c r="I47" s="43">
        <f t="shared" si="3"/>
        <v>293.71999999999997</v>
      </c>
      <c r="J47" s="125">
        <v>4.01</v>
      </c>
      <c r="K47" s="124"/>
      <c r="L47" s="124">
        <v>3.52</v>
      </c>
      <c r="M47" s="124">
        <v>274.60000000000002</v>
      </c>
      <c r="N47" s="44">
        <f t="shared" si="1"/>
        <v>282.13</v>
      </c>
      <c r="O47" s="45">
        <f t="shared" si="2"/>
        <v>575.84999999999991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72229</v>
      </c>
      <c r="G48" s="118">
        <v>413</v>
      </c>
      <c r="H48" s="118">
        <v>88</v>
      </c>
      <c r="I48" s="32">
        <f t="shared" si="3"/>
        <v>72730</v>
      </c>
      <c r="J48" s="119">
        <v>438</v>
      </c>
      <c r="K48" s="118"/>
      <c r="L48" s="118">
        <v>373</v>
      </c>
      <c r="M48" s="118">
        <v>33790</v>
      </c>
      <c r="N48" s="34">
        <f t="shared" si="1"/>
        <v>34601</v>
      </c>
      <c r="O48" s="35">
        <f t="shared" si="2"/>
        <v>107331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241.4</v>
      </c>
      <c r="G49" s="127">
        <v>0</v>
      </c>
      <c r="H49" s="127">
        <v>0</v>
      </c>
      <c r="I49" s="49">
        <f t="shared" si="3"/>
        <v>241.4</v>
      </c>
      <c r="J49" s="128">
        <v>3.6</v>
      </c>
      <c r="K49" s="127"/>
      <c r="L49" s="127">
        <v>2.9</v>
      </c>
      <c r="M49" s="127">
        <v>200</v>
      </c>
      <c r="N49" s="50">
        <f t="shared" si="1"/>
        <v>206.5</v>
      </c>
      <c r="O49" s="51">
        <f t="shared" si="2"/>
        <v>447.9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355.92</v>
      </c>
      <c r="G50" s="115">
        <v>1.1499999999999999</v>
      </c>
      <c r="H50" s="115">
        <v>0.24</v>
      </c>
      <c r="I50" s="21">
        <f t="shared" si="3"/>
        <v>357.31</v>
      </c>
      <c r="J50" s="116">
        <v>8.33</v>
      </c>
      <c r="K50" s="115"/>
      <c r="L50" s="115">
        <v>17.43</v>
      </c>
      <c r="M50" s="115">
        <v>670.62</v>
      </c>
      <c r="N50" s="23">
        <f t="shared" si="1"/>
        <v>696.38</v>
      </c>
      <c r="O50" s="24">
        <f t="shared" si="2"/>
        <v>1053.69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86858</v>
      </c>
      <c r="G51" s="118">
        <v>413</v>
      </c>
      <c r="H51" s="118">
        <v>91</v>
      </c>
      <c r="I51" s="32">
        <f t="shared" ref="I51:I58" si="4">SUM(C51:H51)</f>
        <v>87362</v>
      </c>
      <c r="J51" s="119">
        <v>856</v>
      </c>
      <c r="K51" s="118"/>
      <c r="L51" s="118">
        <v>1660</v>
      </c>
      <c r="M51" s="118">
        <v>74779</v>
      </c>
      <c r="N51" s="34">
        <f t="shared" si="1"/>
        <v>77295</v>
      </c>
      <c r="O51" s="35">
        <f>SUM(N51,I51)</f>
        <v>164657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365.1</v>
      </c>
      <c r="G52" s="127">
        <v>0</v>
      </c>
      <c r="H52" s="127">
        <v>0.1</v>
      </c>
      <c r="I52" s="49">
        <f t="shared" si="4"/>
        <v>365.20000000000005</v>
      </c>
      <c r="J52" s="128">
        <v>9.8000000000000007</v>
      </c>
      <c r="K52" s="127"/>
      <c r="L52" s="127">
        <v>29.4</v>
      </c>
      <c r="M52" s="127">
        <v>835.3</v>
      </c>
      <c r="N52" s="50">
        <f t="shared" si="1"/>
        <v>874.5</v>
      </c>
      <c r="O52" s="51">
        <f t="shared" si="2"/>
        <v>1239.7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355.67</v>
      </c>
      <c r="G53" s="124">
        <v>1.1499999999999999</v>
      </c>
      <c r="H53" s="124">
        <v>0.24</v>
      </c>
      <c r="I53" s="43">
        <f t="shared" si="4"/>
        <v>357.06</v>
      </c>
      <c r="J53" s="125">
        <v>8.33</v>
      </c>
      <c r="K53" s="124"/>
      <c r="L53" s="124">
        <v>17.43</v>
      </c>
      <c r="M53" s="124">
        <v>666.62</v>
      </c>
      <c r="N53" s="44">
        <f t="shared" si="1"/>
        <v>692.38</v>
      </c>
      <c r="O53" s="45">
        <f t="shared" si="2"/>
        <v>1049.44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86820</v>
      </c>
      <c r="G54" s="118">
        <v>413</v>
      </c>
      <c r="H54" s="118">
        <v>91</v>
      </c>
      <c r="I54" s="32">
        <f t="shared" si="4"/>
        <v>87324</v>
      </c>
      <c r="J54" s="119">
        <v>856</v>
      </c>
      <c r="K54" s="118"/>
      <c r="L54" s="118">
        <v>1660</v>
      </c>
      <c r="M54" s="118">
        <v>74698</v>
      </c>
      <c r="N54" s="34">
        <f t="shared" si="1"/>
        <v>77214</v>
      </c>
      <c r="O54" s="35">
        <f t="shared" si="2"/>
        <v>164538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363.7</v>
      </c>
      <c r="G55" s="121">
        <v>0</v>
      </c>
      <c r="H55" s="121">
        <v>0.1</v>
      </c>
      <c r="I55" s="40">
        <f t="shared" si="4"/>
        <v>363.8</v>
      </c>
      <c r="J55" s="122">
        <v>9.8000000000000007</v>
      </c>
      <c r="K55" s="121"/>
      <c r="L55" s="121">
        <v>29.4</v>
      </c>
      <c r="M55" s="121">
        <v>826.9</v>
      </c>
      <c r="N55" s="40">
        <f t="shared" si="1"/>
        <v>866.1</v>
      </c>
      <c r="O55" s="42">
        <f t="shared" si="2"/>
        <v>1229.9000000000001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355.91999999999996</v>
      </c>
      <c r="G56" s="20">
        <f t="shared" si="5"/>
        <v>1.1499999999999999</v>
      </c>
      <c r="H56" s="20">
        <f t="shared" si="5"/>
        <v>0.24000000000000002</v>
      </c>
      <c r="I56" s="79">
        <f>SUM(C56:H56)</f>
        <v>357.30999999999995</v>
      </c>
      <c r="J56" s="71">
        <f>SUM(J5,J8,J11,J14,J17,J20,J23,J26,J29,J32,J35,J38,J41,J44,J47)</f>
        <v>8.33</v>
      </c>
      <c r="K56" s="20">
        <f>SUM(K5,K8,K11,K14,K17,K20,K23,K26,K29,K32,K35,K38,K41,K44,K47)</f>
        <v>0</v>
      </c>
      <c r="L56" s="20">
        <f>SUM(L5,L8,L11,L14,L17,L20,L23,L26,L29,L32,L35,L38,L41,L44,L47)</f>
        <v>17.43</v>
      </c>
      <c r="M56" s="20">
        <f>SUM(M5,M8,M11,M14,M17,M20,M23,M26,M29,M32,M35,M38,M41,M44,M47)</f>
        <v>673.55000000000007</v>
      </c>
      <c r="N56" s="22">
        <f t="shared" si="1"/>
        <v>699.31000000000006</v>
      </c>
      <c r="O56" s="24">
        <f t="shared" si="2"/>
        <v>1056.6199999999999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86858</v>
      </c>
      <c r="G57" s="31">
        <f t="shared" si="5"/>
        <v>413</v>
      </c>
      <c r="H57" s="31">
        <f t="shared" si="5"/>
        <v>91</v>
      </c>
      <c r="I57" s="80">
        <f t="shared" si="4"/>
        <v>87362</v>
      </c>
      <c r="J57" s="75">
        <f t="shared" ref="J57:M58" si="6">SUM(J6,J9,J12,J15,J18,J21,J24,J27,J30,J33,J36,J39,J42,J45,J48)</f>
        <v>856</v>
      </c>
      <c r="K57" s="31">
        <f t="shared" si="6"/>
        <v>0</v>
      </c>
      <c r="L57" s="31">
        <f t="shared" si="6"/>
        <v>1660</v>
      </c>
      <c r="M57" s="31">
        <f t="shared" si="6"/>
        <v>74820</v>
      </c>
      <c r="N57" s="33">
        <f t="shared" si="1"/>
        <v>77336</v>
      </c>
      <c r="O57" s="35">
        <f t="shared" si="2"/>
        <v>164698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365.1</v>
      </c>
      <c r="G58" s="86">
        <f t="shared" si="5"/>
        <v>0</v>
      </c>
      <c r="H58" s="86">
        <f t="shared" si="5"/>
        <v>0.1</v>
      </c>
      <c r="I58" s="87">
        <f t="shared" si="4"/>
        <v>365.20000000000005</v>
      </c>
      <c r="J58" s="85">
        <f t="shared" si="6"/>
        <v>9.8000000000000007</v>
      </c>
      <c r="K58" s="86">
        <f t="shared" si="6"/>
        <v>0</v>
      </c>
      <c r="L58" s="86">
        <f t="shared" si="6"/>
        <v>29.4</v>
      </c>
      <c r="M58" s="86">
        <f t="shared" si="6"/>
        <v>841.1</v>
      </c>
      <c r="N58" s="88">
        <f t="shared" si="1"/>
        <v>880.30000000000007</v>
      </c>
      <c r="O58" s="89">
        <f t="shared" si="2"/>
        <v>1245.5</v>
      </c>
      <c r="P58" s="90">
        <f>SUM(O56,P53,P54,P57)</f>
        <v>1056.6199999999999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4.68</v>
      </c>
      <c r="N66" s="44">
        <f t="shared" si="8"/>
        <v>4.68</v>
      </c>
      <c r="O66" s="45">
        <f t="shared" si="9"/>
        <v>4.68</v>
      </c>
      <c r="P66" s="36" t="s">
        <v>25</v>
      </c>
      <c r="Q66" s="37" t="s">
        <v>45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71</v>
      </c>
      <c r="N67" s="34">
        <f t="shared" si="8"/>
        <v>71</v>
      </c>
      <c r="O67" s="35">
        <f t="shared" si="9"/>
        <v>71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10.1</v>
      </c>
      <c r="N68" s="50">
        <f t="shared" si="8"/>
        <v>10.1</v>
      </c>
      <c r="O68" s="51">
        <f t="shared" si="9"/>
        <v>10.1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1.88</v>
      </c>
      <c r="N69" s="44">
        <f t="shared" si="8"/>
        <v>1.88</v>
      </c>
      <c r="O69" s="45">
        <f t="shared" si="9"/>
        <v>1.88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40</v>
      </c>
      <c r="N70" s="34">
        <f t="shared" si="8"/>
        <v>40</v>
      </c>
      <c r="O70" s="35">
        <f t="shared" si="9"/>
        <v>40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3.4</v>
      </c>
      <c r="N71" s="50">
        <f t="shared" si="8"/>
        <v>3.4</v>
      </c>
      <c r="O71" s="51">
        <f t="shared" si="9"/>
        <v>3.4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0.37</v>
      </c>
      <c r="N72" s="44">
        <f t="shared" si="8"/>
        <v>0.37</v>
      </c>
      <c r="O72" s="45">
        <f t="shared" si="9"/>
        <v>0.37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11</v>
      </c>
      <c r="N73" s="34">
        <f t="shared" si="8"/>
        <v>11</v>
      </c>
      <c r="O73" s="35">
        <f t="shared" si="9"/>
        <v>11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0.7</v>
      </c>
      <c r="N74" s="50">
        <f t="shared" si="8"/>
        <v>0.7</v>
      </c>
      <c r="O74" s="51">
        <f t="shared" si="9"/>
        <v>0.7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2.9</v>
      </c>
      <c r="N75" s="44">
        <f t="shared" si="8"/>
        <v>2.9</v>
      </c>
      <c r="O75" s="45">
        <f t="shared" si="9"/>
        <v>2.9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123</v>
      </c>
      <c r="N76" s="34">
        <f t="shared" si="8"/>
        <v>123</v>
      </c>
      <c r="O76" s="35">
        <f t="shared" si="9"/>
        <v>123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7.2</v>
      </c>
      <c r="N77" s="50">
        <f t="shared" si="8"/>
        <v>7.2</v>
      </c>
      <c r="O77" s="51">
        <f t="shared" si="9"/>
        <v>7.2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0.25</v>
      </c>
      <c r="G78" s="124"/>
      <c r="H78" s="124"/>
      <c r="I78" s="43">
        <f t="shared" si="7"/>
        <v>0.25</v>
      </c>
      <c r="J78" s="125"/>
      <c r="K78" s="124"/>
      <c r="L78" s="124">
        <v>1.21</v>
      </c>
      <c r="M78" s="124">
        <v>13.27</v>
      </c>
      <c r="N78" s="44">
        <f t="shared" si="8"/>
        <v>14.48</v>
      </c>
      <c r="O78" s="45">
        <f t="shared" si="9"/>
        <v>14.73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38</v>
      </c>
      <c r="G79" s="118"/>
      <c r="H79" s="118"/>
      <c r="I79" s="32">
        <f t="shared" si="7"/>
        <v>38</v>
      </c>
      <c r="J79" s="119"/>
      <c r="K79" s="118"/>
      <c r="L79" s="118">
        <v>63</v>
      </c>
      <c r="M79" s="118">
        <v>681</v>
      </c>
      <c r="N79" s="34">
        <f t="shared" si="8"/>
        <v>744</v>
      </c>
      <c r="O79" s="35">
        <f t="shared" si="9"/>
        <v>782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1.4</v>
      </c>
      <c r="G80" s="127"/>
      <c r="H80" s="127"/>
      <c r="I80" s="49">
        <f t="shared" si="7"/>
        <v>1.4</v>
      </c>
      <c r="J80" s="128"/>
      <c r="K80" s="127"/>
      <c r="L80" s="127">
        <v>2.6</v>
      </c>
      <c r="M80" s="127">
        <v>28</v>
      </c>
      <c r="N80" s="50">
        <f t="shared" si="8"/>
        <v>30.6</v>
      </c>
      <c r="O80" s="51">
        <f t="shared" si="9"/>
        <v>32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1.1599999999999999</v>
      </c>
      <c r="M81" s="124">
        <v>16.8</v>
      </c>
      <c r="N81" s="44">
        <f t="shared" si="8"/>
        <v>17.96</v>
      </c>
      <c r="O81" s="45">
        <f t="shared" si="9"/>
        <v>17.96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78</v>
      </c>
      <c r="M82" s="118">
        <v>1040</v>
      </c>
      <c r="N82" s="34">
        <f t="shared" si="8"/>
        <v>1118</v>
      </c>
      <c r="O82" s="35">
        <f t="shared" si="9"/>
        <v>1118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2.6</v>
      </c>
      <c r="M83" s="127">
        <v>32.1</v>
      </c>
      <c r="N83" s="50">
        <f t="shared" si="8"/>
        <v>34.700000000000003</v>
      </c>
      <c r="O83" s="51">
        <f t="shared" si="9"/>
        <v>34.700000000000003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1.28</v>
      </c>
      <c r="M84" s="124">
        <v>9.7899999999999991</v>
      </c>
      <c r="N84" s="44">
        <f t="shared" si="8"/>
        <v>11.069999999999999</v>
      </c>
      <c r="O84" s="45">
        <f t="shared" si="9"/>
        <v>11.069999999999999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99</v>
      </c>
      <c r="M85" s="118">
        <v>651</v>
      </c>
      <c r="N85" s="34">
        <f t="shared" si="8"/>
        <v>750</v>
      </c>
      <c r="O85" s="35">
        <f t="shared" si="9"/>
        <v>750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2.7</v>
      </c>
      <c r="M86" s="127">
        <v>19.100000000000001</v>
      </c>
      <c r="N86" s="50">
        <f t="shared" si="8"/>
        <v>21.8</v>
      </c>
      <c r="O86" s="51">
        <f t="shared" si="9"/>
        <v>21.8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1.51</v>
      </c>
      <c r="G87" s="124"/>
      <c r="H87" s="124"/>
      <c r="I87" s="43">
        <f t="shared" si="7"/>
        <v>1.51</v>
      </c>
      <c r="J87" s="125"/>
      <c r="K87" s="124"/>
      <c r="L87" s="124">
        <v>1.55</v>
      </c>
      <c r="M87" s="124">
        <v>19.77</v>
      </c>
      <c r="N87" s="44">
        <f t="shared" si="8"/>
        <v>21.32</v>
      </c>
      <c r="O87" s="45">
        <f t="shared" si="9"/>
        <v>22.830000000000002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288</v>
      </c>
      <c r="G88" s="118"/>
      <c r="H88" s="118"/>
      <c r="I88" s="32">
        <f t="shared" si="7"/>
        <v>288</v>
      </c>
      <c r="J88" s="119"/>
      <c r="K88" s="118"/>
      <c r="L88" s="118">
        <v>113</v>
      </c>
      <c r="M88" s="118">
        <v>1640</v>
      </c>
      <c r="N88" s="34">
        <f t="shared" si="8"/>
        <v>1753</v>
      </c>
      <c r="O88" s="35">
        <f t="shared" si="9"/>
        <v>2041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4.4000000000000004</v>
      </c>
      <c r="G89" s="127"/>
      <c r="H89" s="127"/>
      <c r="I89" s="49">
        <f t="shared" si="7"/>
        <v>4.4000000000000004</v>
      </c>
      <c r="J89" s="128"/>
      <c r="K89" s="127"/>
      <c r="L89" s="127">
        <v>3</v>
      </c>
      <c r="M89" s="127">
        <v>47</v>
      </c>
      <c r="N89" s="50">
        <f t="shared" si="8"/>
        <v>50</v>
      </c>
      <c r="O89" s="51">
        <f t="shared" si="9"/>
        <v>54.4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0.72</v>
      </c>
      <c r="G90" s="124"/>
      <c r="H90" s="124"/>
      <c r="I90" s="43">
        <f t="shared" si="7"/>
        <v>0.72</v>
      </c>
      <c r="J90" s="125"/>
      <c r="K90" s="124"/>
      <c r="L90" s="124">
        <v>3.31</v>
      </c>
      <c r="M90" s="124">
        <v>13.37</v>
      </c>
      <c r="N90" s="44">
        <f t="shared" si="8"/>
        <v>16.68</v>
      </c>
      <c r="O90" s="45">
        <f t="shared" si="9"/>
        <v>17.399999999999999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148</v>
      </c>
      <c r="G91" s="118"/>
      <c r="H91" s="118"/>
      <c r="I91" s="32">
        <f t="shared" si="7"/>
        <v>148</v>
      </c>
      <c r="J91" s="119"/>
      <c r="K91" s="118"/>
      <c r="L91" s="118">
        <v>311</v>
      </c>
      <c r="M91" s="118">
        <v>1152</v>
      </c>
      <c r="N91" s="34">
        <f t="shared" si="8"/>
        <v>1463</v>
      </c>
      <c r="O91" s="35">
        <f t="shared" si="9"/>
        <v>1611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</v>
      </c>
      <c r="G92" s="127"/>
      <c r="H92" s="127"/>
      <c r="I92" s="49">
        <f t="shared" si="7"/>
        <v>2</v>
      </c>
      <c r="J92" s="128"/>
      <c r="K92" s="127"/>
      <c r="L92" s="127">
        <v>8.1999999999999993</v>
      </c>
      <c r="M92" s="127">
        <v>29.6</v>
      </c>
      <c r="N92" s="50">
        <f t="shared" si="8"/>
        <v>37.799999999999997</v>
      </c>
      <c r="O92" s="51">
        <f t="shared" si="9"/>
        <v>39.799999999999997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3.5</v>
      </c>
      <c r="G93" s="124"/>
      <c r="H93" s="124"/>
      <c r="I93" s="43">
        <f t="shared" si="7"/>
        <v>3.5</v>
      </c>
      <c r="J93" s="125">
        <v>0.15</v>
      </c>
      <c r="K93" s="124"/>
      <c r="L93" s="124"/>
      <c r="M93" s="124">
        <v>18.28</v>
      </c>
      <c r="N93" s="44">
        <f t="shared" si="8"/>
        <v>18.43</v>
      </c>
      <c r="O93" s="45">
        <f t="shared" si="9"/>
        <v>21.93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784</v>
      </c>
      <c r="G94" s="118"/>
      <c r="H94" s="118"/>
      <c r="I94" s="32">
        <f t="shared" si="7"/>
        <v>784</v>
      </c>
      <c r="J94" s="119">
        <v>12</v>
      </c>
      <c r="K94" s="118"/>
      <c r="L94" s="118"/>
      <c r="M94" s="118">
        <v>1794</v>
      </c>
      <c r="N94" s="34">
        <f t="shared" si="8"/>
        <v>1806</v>
      </c>
      <c r="O94" s="35">
        <f t="shared" si="9"/>
        <v>2590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8.6</v>
      </c>
      <c r="G95" s="127"/>
      <c r="H95" s="127"/>
      <c r="I95" s="49">
        <f t="shared" si="7"/>
        <v>8.6</v>
      </c>
      <c r="J95" s="128">
        <v>0.2</v>
      </c>
      <c r="K95" s="127"/>
      <c r="L95" s="127"/>
      <c r="M95" s="127">
        <v>34.9</v>
      </c>
      <c r="N95" s="50">
        <f t="shared" si="8"/>
        <v>35.1</v>
      </c>
      <c r="O95" s="51">
        <f t="shared" si="9"/>
        <v>43.7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6.99</v>
      </c>
      <c r="G96" s="124"/>
      <c r="H96" s="124"/>
      <c r="I96" s="43">
        <f t="shared" si="7"/>
        <v>6.99</v>
      </c>
      <c r="J96" s="125">
        <v>1.26</v>
      </c>
      <c r="K96" s="124"/>
      <c r="L96" s="124"/>
      <c r="M96" s="124">
        <v>26.09</v>
      </c>
      <c r="N96" s="44">
        <f t="shared" si="8"/>
        <v>27.35</v>
      </c>
      <c r="O96" s="45">
        <f t="shared" si="9"/>
        <v>34.340000000000003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1579</v>
      </c>
      <c r="G97" s="118"/>
      <c r="H97" s="118"/>
      <c r="I97" s="32">
        <f t="shared" si="7"/>
        <v>1579</v>
      </c>
      <c r="J97" s="119">
        <v>108</v>
      </c>
      <c r="K97" s="118"/>
      <c r="L97" s="118"/>
      <c r="M97" s="118">
        <v>2635</v>
      </c>
      <c r="N97" s="34">
        <f t="shared" si="8"/>
        <v>2743</v>
      </c>
      <c r="O97" s="35">
        <f t="shared" si="9"/>
        <v>4322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14.2</v>
      </c>
      <c r="G98" s="127"/>
      <c r="H98" s="127"/>
      <c r="I98" s="49">
        <f t="shared" si="7"/>
        <v>14.2</v>
      </c>
      <c r="J98" s="128">
        <v>2</v>
      </c>
      <c r="K98" s="127"/>
      <c r="L98" s="127"/>
      <c r="M98" s="127">
        <v>50.8</v>
      </c>
      <c r="N98" s="50">
        <f t="shared" si="8"/>
        <v>52.8</v>
      </c>
      <c r="O98" s="51">
        <f t="shared" si="9"/>
        <v>67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19.45</v>
      </c>
      <c r="G99" s="124"/>
      <c r="H99" s="124">
        <v>0.01</v>
      </c>
      <c r="I99" s="43">
        <f t="shared" si="7"/>
        <v>19.46</v>
      </c>
      <c r="J99" s="125">
        <v>0.83</v>
      </c>
      <c r="K99" s="124"/>
      <c r="L99" s="124">
        <v>1.3</v>
      </c>
      <c r="M99" s="124">
        <v>95.58</v>
      </c>
      <c r="N99" s="44">
        <f t="shared" si="8"/>
        <v>97.71</v>
      </c>
      <c r="O99" s="45">
        <f t="shared" si="9"/>
        <v>117.16999999999999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4477</v>
      </c>
      <c r="G100" s="118"/>
      <c r="H100" s="118">
        <v>3</v>
      </c>
      <c r="I100" s="32">
        <f t="shared" si="7"/>
        <v>4480</v>
      </c>
      <c r="J100" s="119">
        <v>78</v>
      </c>
      <c r="K100" s="118"/>
      <c r="L100" s="118">
        <v>141</v>
      </c>
      <c r="M100" s="118">
        <v>10699</v>
      </c>
      <c r="N100" s="34">
        <f t="shared" si="8"/>
        <v>10918</v>
      </c>
      <c r="O100" s="35">
        <f t="shared" si="9"/>
        <v>15398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40</v>
      </c>
      <c r="G101" s="127"/>
      <c r="H101" s="127">
        <v>0.1</v>
      </c>
      <c r="I101" s="49">
        <f t="shared" si="7"/>
        <v>40.1</v>
      </c>
      <c r="J101" s="128">
        <v>1.3</v>
      </c>
      <c r="K101" s="127"/>
      <c r="L101" s="127">
        <v>2</v>
      </c>
      <c r="M101" s="127">
        <v>155.80000000000001</v>
      </c>
      <c r="N101" s="50">
        <f t="shared" si="8"/>
        <v>159.10000000000002</v>
      </c>
      <c r="O101" s="51">
        <f t="shared" si="9"/>
        <v>199.20000000000002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31.16</v>
      </c>
      <c r="G102" s="124"/>
      <c r="H102" s="124"/>
      <c r="I102" s="43">
        <f t="shared" si="7"/>
        <v>31.16</v>
      </c>
      <c r="J102" s="125">
        <v>2.08</v>
      </c>
      <c r="K102" s="124"/>
      <c r="L102" s="124">
        <v>4.0999999999999996</v>
      </c>
      <c r="M102" s="124">
        <v>176.17</v>
      </c>
      <c r="N102" s="44">
        <f t="shared" si="8"/>
        <v>182.35</v>
      </c>
      <c r="O102" s="45">
        <f t="shared" si="9"/>
        <v>213.51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7315</v>
      </c>
      <c r="G103" s="118"/>
      <c r="H103" s="118"/>
      <c r="I103" s="32">
        <f t="shared" si="7"/>
        <v>7315</v>
      </c>
      <c r="J103" s="119">
        <v>220</v>
      </c>
      <c r="K103" s="118"/>
      <c r="L103" s="118">
        <v>482</v>
      </c>
      <c r="M103" s="118">
        <v>20493</v>
      </c>
      <c r="N103" s="34">
        <f t="shared" si="8"/>
        <v>21195</v>
      </c>
      <c r="O103" s="35">
        <f t="shared" si="9"/>
        <v>28510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53.1</v>
      </c>
      <c r="G104" s="127"/>
      <c r="H104" s="127"/>
      <c r="I104" s="49">
        <f t="shared" si="7"/>
        <v>53.1</v>
      </c>
      <c r="J104" s="128">
        <v>2.7</v>
      </c>
      <c r="K104" s="127"/>
      <c r="L104" s="127">
        <v>5.4</v>
      </c>
      <c r="M104" s="127">
        <v>222.4</v>
      </c>
      <c r="N104" s="50">
        <f t="shared" si="8"/>
        <v>230.5</v>
      </c>
      <c r="O104" s="51">
        <f t="shared" si="9"/>
        <v>283.60000000000002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42.37</v>
      </c>
      <c r="G105" s="124"/>
      <c r="H105" s="124"/>
      <c r="I105" s="43">
        <f t="shared" si="7"/>
        <v>42.37</v>
      </c>
      <c r="J105" s="125">
        <v>2.79</v>
      </c>
      <c r="K105" s="124"/>
      <c r="L105" s="124">
        <v>2.3199999999999998</v>
      </c>
      <c r="M105" s="124">
        <v>141.16999999999999</v>
      </c>
      <c r="N105" s="44">
        <f t="shared" si="8"/>
        <v>146.27999999999997</v>
      </c>
      <c r="O105" s="45">
        <f t="shared" si="9"/>
        <v>188.64999999999998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10001</v>
      </c>
      <c r="G106" s="118"/>
      <c r="H106" s="118"/>
      <c r="I106" s="32">
        <f t="shared" si="7"/>
        <v>10001</v>
      </c>
      <c r="J106" s="119">
        <v>287</v>
      </c>
      <c r="K106" s="118"/>
      <c r="L106" s="118">
        <v>241</v>
      </c>
      <c r="M106" s="118">
        <v>16914</v>
      </c>
      <c r="N106" s="34">
        <f t="shared" si="8"/>
        <v>17442</v>
      </c>
      <c r="O106" s="35">
        <f t="shared" si="9"/>
        <v>27443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57.9</v>
      </c>
      <c r="G107" s="127"/>
      <c r="H107" s="127"/>
      <c r="I107" s="49">
        <f t="shared" si="7"/>
        <v>57.9</v>
      </c>
      <c r="J107" s="128">
        <v>3</v>
      </c>
      <c r="K107" s="127"/>
      <c r="L107" s="127">
        <v>2</v>
      </c>
      <c r="M107" s="127">
        <v>149.5</v>
      </c>
      <c r="N107" s="50">
        <f t="shared" si="8"/>
        <v>154.5</v>
      </c>
      <c r="O107" s="51">
        <f t="shared" si="9"/>
        <v>212.4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59.76</v>
      </c>
      <c r="G108" s="124">
        <v>0.02</v>
      </c>
      <c r="H108" s="124"/>
      <c r="I108" s="43">
        <f t="shared" si="7"/>
        <v>59.78</v>
      </c>
      <c r="J108" s="125">
        <v>0.56000000000000005</v>
      </c>
      <c r="K108" s="124"/>
      <c r="L108" s="124">
        <v>0.93</v>
      </c>
      <c r="M108" s="124">
        <v>53.27</v>
      </c>
      <c r="N108" s="44">
        <f t="shared" si="8"/>
        <v>54.760000000000005</v>
      </c>
      <c r="O108" s="45">
        <f t="shared" si="9"/>
        <v>114.54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14139</v>
      </c>
      <c r="G109" s="118">
        <v>8</v>
      </c>
      <c r="H109" s="118"/>
      <c r="I109" s="32">
        <f t="shared" si="7"/>
        <v>14147</v>
      </c>
      <c r="J109" s="119">
        <v>67</v>
      </c>
      <c r="K109" s="118"/>
      <c r="L109" s="118">
        <v>97</v>
      </c>
      <c r="M109" s="118">
        <v>6796</v>
      </c>
      <c r="N109" s="34">
        <f t="shared" si="8"/>
        <v>6960</v>
      </c>
      <c r="O109" s="35">
        <f t="shared" si="9"/>
        <v>21107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72.099999999999994</v>
      </c>
      <c r="G110" s="127">
        <v>0</v>
      </c>
      <c r="H110" s="127"/>
      <c r="I110" s="49">
        <f t="shared" si="7"/>
        <v>72.099999999999994</v>
      </c>
      <c r="J110" s="128">
        <v>0.6</v>
      </c>
      <c r="K110" s="127"/>
      <c r="L110" s="127">
        <v>0.9</v>
      </c>
      <c r="M110" s="127">
        <v>50.5</v>
      </c>
      <c r="N110" s="50">
        <f t="shared" si="8"/>
        <v>52</v>
      </c>
      <c r="O110" s="51">
        <f t="shared" si="9"/>
        <v>124.1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43.09</v>
      </c>
      <c r="G111" s="124"/>
      <c r="H111" s="124"/>
      <c r="I111" s="43">
        <f t="shared" si="7"/>
        <v>43.09</v>
      </c>
      <c r="J111" s="125">
        <v>0.18</v>
      </c>
      <c r="K111" s="124"/>
      <c r="L111" s="124">
        <v>0.01</v>
      </c>
      <c r="M111" s="124">
        <v>36.369999999999997</v>
      </c>
      <c r="N111" s="44">
        <f t="shared" si="8"/>
        <v>36.559999999999995</v>
      </c>
      <c r="O111" s="45">
        <f t="shared" si="9"/>
        <v>79.650000000000006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10529</v>
      </c>
      <c r="G112" s="118"/>
      <c r="H112" s="118"/>
      <c r="I112" s="32">
        <f t="shared" si="7"/>
        <v>10529</v>
      </c>
      <c r="J112" s="119">
        <v>21</v>
      </c>
      <c r="K112" s="118"/>
      <c r="L112" s="118">
        <v>1</v>
      </c>
      <c r="M112" s="118">
        <v>4698</v>
      </c>
      <c r="N112" s="34">
        <f t="shared" si="8"/>
        <v>4720</v>
      </c>
      <c r="O112" s="35">
        <f t="shared" si="9"/>
        <v>15249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43.4</v>
      </c>
      <c r="G113" s="127"/>
      <c r="H113" s="127"/>
      <c r="I113" s="49">
        <f t="shared" si="7"/>
        <v>43.4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43.4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33.15</v>
      </c>
      <c r="G114" s="124"/>
      <c r="H114" s="124"/>
      <c r="I114" s="43">
        <f t="shared" si="7"/>
        <v>33.15</v>
      </c>
      <c r="J114" s="125">
        <v>0.48</v>
      </c>
      <c r="K114" s="124"/>
      <c r="L114" s="124"/>
      <c r="M114" s="124">
        <v>18.489999999999998</v>
      </c>
      <c r="N114" s="44">
        <f t="shared" si="8"/>
        <v>18.97</v>
      </c>
      <c r="O114" s="45">
        <f t="shared" si="9"/>
        <v>52.12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8517</v>
      </c>
      <c r="G115" s="118"/>
      <c r="H115" s="118"/>
      <c r="I115" s="32">
        <f t="shared" si="7"/>
        <v>8517</v>
      </c>
      <c r="J115" s="119">
        <v>63</v>
      </c>
      <c r="K115" s="118"/>
      <c r="L115" s="118"/>
      <c r="M115" s="118">
        <v>2350</v>
      </c>
      <c r="N115" s="34">
        <f t="shared" si="8"/>
        <v>2413</v>
      </c>
      <c r="O115" s="35">
        <f t="shared" si="9"/>
        <v>10930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30.5</v>
      </c>
      <c r="G116" s="136"/>
      <c r="H116" s="136"/>
      <c r="I116" s="96">
        <f t="shared" si="7"/>
        <v>30.5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30.5</v>
      </c>
      <c r="P116" s="90">
        <f>SUM(O136,P111,P112,P115)</f>
        <v>1056.6200000000001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17.75</v>
      </c>
      <c r="G121" s="115">
        <v>0.23</v>
      </c>
      <c r="H121" s="115"/>
      <c r="I121" s="21">
        <f t="shared" si="7"/>
        <v>17.98</v>
      </c>
      <c r="J121" s="116"/>
      <c r="K121" s="115"/>
      <c r="L121" s="115"/>
      <c r="M121" s="115">
        <v>6.39</v>
      </c>
      <c r="N121" s="23">
        <f t="shared" si="8"/>
        <v>6.39</v>
      </c>
      <c r="O121" s="24">
        <f t="shared" si="9"/>
        <v>24.37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4563</v>
      </c>
      <c r="G122" s="118">
        <v>69</v>
      </c>
      <c r="H122" s="118"/>
      <c r="I122" s="32">
        <f t="shared" si="7"/>
        <v>4632</v>
      </c>
      <c r="J122" s="119"/>
      <c r="K122" s="118"/>
      <c r="L122" s="118"/>
      <c r="M122" s="118">
        <v>795</v>
      </c>
      <c r="N122" s="34">
        <f t="shared" si="8"/>
        <v>795</v>
      </c>
      <c r="O122" s="35">
        <f t="shared" si="9"/>
        <v>5427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12.7</v>
      </c>
      <c r="G123" s="127">
        <v>0</v>
      </c>
      <c r="H123" s="127"/>
      <c r="I123" s="49">
        <f t="shared" si="7"/>
        <v>12.7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12.7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18.239999999999998</v>
      </c>
      <c r="G124" s="124">
        <v>0.9</v>
      </c>
      <c r="H124" s="124"/>
      <c r="I124" s="43">
        <f t="shared" si="7"/>
        <v>19.139999999999997</v>
      </c>
      <c r="J124" s="125"/>
      <c r="K124" s="124"/>
      <c r="L124" s="124">
        <v>0.26</v>
      </c>
      <c r="M124" s="124">
        <v>3.94</v>
      </c>
      <c r="N124" s="44">
        <f t="shared" si="8"/>
        <v>4.2</v>
      </c>
      <c r="O124" s="45">
        <f t="shared" si="9"/>
        <v>23.339999999999996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4799</v>
      </c>
      <c r="G125" s="118">
        <v>336</v>
      </c>
      <c r="H125" s="118"/>
      <c r="I125" s="32">
        <f t="shared" si="7"/>
        <v>5135</v>
      </c>
      <c r="J125" s="119"/>
      <c r="K125" s="118"/>
      <c r="L125" s="118">
        <v>34</v>
      </c>
      <c r="M125" s="118">
        <v>459</v>
      </c>
      <c r="N125" s="34">
        <f t="shared" si="8"/>
        <v>493</v>
      </c>
      <c r="O125" s="35">
        <f t="shared" si="9"/>
        <v>5628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12.7</v>
      </c>
      <c r="G126" s="127">
        <v>0</v>
      </c>
      <c r="H126" s="127"/>
      <c r="I126" s="49">
        <f t="shared" si="7"/>
        <v>12.7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12.7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77.98</v>
      </c>
      <c r="G127" s="124"/>
      <c r="H127" s="124">
        <v>0.23</v>
      </c>
      <c r="I127" s="43">
        <f t="shared" si="7"/>
        <v>78.210000000000008</v>
      </c>
      <c r="J127" s="125"/>
      <c r="K127" s="124"/>
      <c r="L127" s="124"/>
      <c r="M127" s="124">
        <v>14.97</v>
      </c>
      <c r="N127" s="44">
        <f t="shared" si="8"/>
        <v>14.97</v>
      </c>
      <c r="O127" s="45">
        <f t="shared" si="9"/>
        <v>93.18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19681</v>
      </c>
      <c r="G128" s="118"/>
      <c r="H128" s="118">
        <v>88</v>
      </c>
      <c r="I128" s="32">
        <f t="shared" si="7"/>
        <v>19769</v>
      </c>
      <c r="J128" s="119"/>
      <c r="K128" s="118"/>
      <c r="L128" s="118"/>
      <c r="M128" s="118">
        <v>1778</v>
      </c>
      <c r="N128" s="34">
        <f t="shared" si="8"/>
        <v>1778</v>
      </c>
      <c r="O128" s="35">
        <f t="shared" si="9"/>
        <v>21547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12.1</v>
      </c>
      <c r="G129" s="127"/>
      <c r="H129" s="127">
        <v>0</v>
      </c>
      <c r="I129" s="49">
        <f t="shared" si="7"/>
        <v>12.1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12.1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355.92</v>
      </c>
      <c r="G130" s="115">
        <v>1.1499999999999999</v>
      </c>
      <c r="H130" s="115">
        <v>0.24</v>
      </c>
      <c r="I130" s="21">
        <f t="shared" si="7"/>
        <v>357.31</v>
      </c>
      <c r="J130" s="116">
        <v>8.33</v>
      </c>
      <c r="K130" s="115"/>
      <c r="L130" s="115">
        <v>17.43</v>
      </c>
      <c r="M130" s="115">
        <v>670.62</v>
      </c>
      <c r="N130" s="23">
        <f>SUM(J130:M130)</f>
        <v>696.38</v>
      </c>
      <c r="O130" s="24">
        <f t="shared" si="9"/>
        <v>1053.69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86858</v>
      </c>
      <c r="G131" s="118">
        <v>413</v>
      </c>
      <c r="H131" s="118">
        <v>91</v>
      </c>
      <c r="I131" s="32">
        <f t="shared" si="7"/>
        <v>87362</v>
      </c>
      <c r="J131" s="119">
        <v>856</v>
      </c>
      <c r="K131" s="118"/>
      <c r="L131" s="118">
        <v>1660</v>
      </c>
      <c r="M131" s="118">
        <v>74779</v>
      </c>
      <c r="N131" s="34">
        <f t="shared" si="8"/>
        <v>77295</v>
      </c>
      <c r="O131" s="35">
        <f t="shared" si="9"/>
        <v>164657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365.1</v>
      </c>
      <c r="G132" s="127">
        <v>0</v>
      </c>
      <c r="H132" s="127">
        <v>0.1</v>
      </c>
      <c r="I132" s="49">
        <f t="shared" ref="I132:I138" si="10">SUM(C132:H132)</f>
        <v>365.20000000000005</v>
      </c>
      <c r="J132" s="128">
        <v>9.8000000000000007</v>
      </c>
      <c r="K132" s="127"/>
      <c r="L132" s="127">
        <v>29.4</v>
      </c>
      <c r="M132" s="127">
        <v>835.3</v>
      </c>
      <c r="N132" s="50">
        <f t="shared" ref="N132:N138" si="11">SUM(J132:M132)</f>
        <v>874.5</v>
      </c>
      <c r="O132" s="51">
        <f t="shared" ref="O132:O138" si="12">SUM(N132,I132)</f>
        <v>1239.7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355.67</v>
      </c>
      <c r="G133" s="124">
        <v>1.1499999999999999</v>
      </c>
      <c r="H133" s="124">
        <v>0.24</v>
      </c>
      <c r="I133" s="43">
        <f t="shared" si="10"/>
        <v>357.06</v>
      </c>
      <c r="J133" s="125">
        <v>8.33</v>
      </c>
      <c r="K133" s="124"/>
      <c r="L133" s="124">
        <v>17.43</v>
      </c>
      <c r="M133" s="124">
        <v>666.62</v>
      </c>
      <c r="N133" s="44">
        <f t="shared" si="11"/>
        <v>692.38</v>
      </c>
      <c r="O133" s="45">
        <f t="shared" si="12"/>
        <v>1049.44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86820</v>
      </c>
      <c r="G134" s="118">
        <v>413</v>
      </c>
      <c r="H134" s="118">
        <v>91</v>
      </c>
      <c r="I134" s="32">
        <f t="shared" si="10"/>
        <v>87324</v>
      </c>
      <c r="J134" s="119">
        <v>856</v>
      </c>
      <c r="K134" s="118"/>
      <c r="L134" s="118">
        <v>1660</v>
      </c>
      <c r="M134" s="118">
        <v>74698</v>
      </c>
      <c r="N134" s="34">
        <f t="shared" si="11"/>
        <v>77214</v>
      </c>
      <c r="O134" s="35">
        <f t="shared" si="12"/>
        <v>164538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363.7</v>
      </c>
      <c r="G135" s="136">
        <v>0</v>
      </c>
      <c r="H135" s="136">
        <v>0.1</v>
      </c>
      <c r="I135" s="96">
        <f t="shared" si="10"/>
        <v>363.8</v>
      </c>
      <c r="J135" s="137">
        <v>9.8000000000000007</v>
      </c>
      <c r="K135" s="136"/>
      <c r="L135" s="136">
        <v>29.4</v>
      </c>
      <c r="M135" s="136">
        <v>826.9</v>
      </c>
      <c r="N135" s="97">
        <f t="shared" si="11"/>
        <v>866.1</v>
      </c>
      <c r="O135" s="89">
        <f t="shared" si="12"/>
        <v>1229.9000000000001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355.92</v>
      </c>
      <c r="G136" s="106">
        <f t="shared" si="13"/>
        <v>1.1499999999999999</v>
      </c>
      <c r="H136" s="106">
        <f t="shared" si="13"/>
        <v>0.24000000000000002</v>
      </c>
      <c r="I136" s="107">
        <f t="shared" si="10"/>
        <v>357.31</v>
      </c>
      <c r="J136" s="108">
        <f t="shared" ref="J136:M138" si="14">SUM(J63,J66,J69,J72,J75,J78,J81,J84,J87,J90,J93,J96,J99,J102,J105,J108,J111,J114,J121,J124,J127)</f>
        <v>8.33</v>
      </c>
      <c r="K136" s="106">
        <f t="shared" si="14"/>
        <v>0</v>
      </c>
      <c r="L136" s="106">
        <f t="shared" si="14"/>
        <v>17.430000000000003</v>
      </c>
      <c r="M136" s="106">
        <f t="shared" si="14"/>
        <v>673.55000000000007</v>
      </c>
      <c r="N136" s="109">
        <f t="shared" si="11"/>
        <v>699.31000000000006</v>
      </c>
      <c r="O136" s="110">
        <f t="shared" si="12"/>
        <v>1056.6200000000001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86858</v>
      </c>
      <c r="G137" s="31">
        <f t="shared" si="13"/>
        <v>413</v>
      </c>
      <c r="H137" s="31">
        <f t="shared" si="13"/>
        <v>91</v>
      </c>
      <c r="I137" s="32">
        <f t="shared" si="10"/>
        <v>87362</v>
      </c>
      <c r="J137" s="33">
        <f t="shared" si="14"/>
        <v>856</v>
      </c>
      <c r="K137" s="31">
        <f t="shared" si="14"/>
        <v>0</v>
      </c>
      <c r="L137" s="31">
        <f t="shared" si="14"/>
        <v>1660</v>
      </c>
      <c r="M137" s="31">
        <f t="shared" si="14"/>
        <v>74820</v>
      </c>
      <c r="N137" s="34">
        <f t="shared" si="11"/>
        <v>77336</v>
      </c>
      <c r="O137" s="35">
        <f t="shared" si="12"/>
        <v>164698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365.09999999999997</v>
      </c>
      <c r="G138" s="86">
        <f t="shared" si="13"/>
        <v>0</v>
      </c>
      <c r="H138" s="86">
        <f t="shared" si="13"/>
        <v>0.1</v>
      </c>
      <c r="I138" s="96">
        <f t="shared" si="10"/>
        <v>365.2</v>
      </c>
      <c r="J138" s="88">
        <f t="shared" si="14"/>
        <v>9.7999999999999989</v>
      </c>
      <c r="K138" s="86">
        <f t="shared" si="14"/>
        <v>0</v>
      </c>
      <c r="L138" s="86">
        <f t="shared" si="14"/>
        <v>29.4</v>
      </c>
      <c r="M138" s="86">
        <f t="shared" si="14"/>
        <v>841.1</v>
      </c>
      <c r="N138" s="97">
        <f t="shared" si="11"/>
        <v>880.30000000000007</v>
      </c>
      <c r="O138" s="89">
        <f t="shared" si="12"/>
        <v>1245.5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98DDC-2EFA-450F-B06D-C0C302BA883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6.54</v>
      </c>
      <c r="N5" s="23">
        <f t="shared" ref="N5:N58" si="1">SUM(J5:M5)</f>
        <v>6.54</v>
      </c>
      <c r="O5" s="24">
        <f>SUM(N5,I5)</f>
        <v>6.54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0.4</v>
      </c>
      <c r="G8" s="124">
        <v>0.39</v>
      </c>
      <c r="H8" s="124"/>
      <c r="I8" s="43">
        <f t="shared" si="0"/>
        <v>0.79</v>
      </c>
      <c r="J8" s="125"/>
      <c r="K8" s="124"/>
      <c r="L8" s="124"/>
      <c r="M8" s="124">
        <v>65.95</v>
      </c>
      <c r="N8" s="44">
        <f t="shared" si="1"/>
        <v>65.95</v>
      </c>
      <c r="O8" s="45">
        <f t="shared" si="2"/>
        <v>66.740000000000009</v>
      </c>
      <c r="P8" s="36" t="s">
        <v>25</v>
      </c>
      <c r="Q8" s="37" t="s">
        <v>46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>
        <v>847</v>
      </c>
      <c r="N9" s="34">
        <f t="shared" si="1"/>
        <v>847</v>
      </c>
      <c r="O9" s="35">
        <f t="shared" si="2"/>
        <v>847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122.6</v>
      </c>
      <c r="N10" s="50">
        <f t="shared" si="1"/>
        <v>122.6</v>
      </c>
      <c r="O10" s="51">
        <f t="shared" si="2"/>
        <v>122.6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18.34</v>
      </c>
      <c r="N11" s="44">
        <f t="shared" si="1"/>
        <v>18.34</v>
      </c>
      <c r="O11" s="45">
        <f t="shared" si="2"/>
        <v>18.34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381</v>
      </c>
      <c r="N12" s="34">
        <f t="shared" si="1"/>
        <v>381</v>
      </c>
      <c r="O12" s="35">
        <f t="shared" si="2"/>
        <v>381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32</v>
      </c>
      <c r="N13" s="50">
        <f t="shared" si="1"/>
        <v>32</v>
      </c>
      <c r="O13" s="51">
        <f t="shared" si="2"/>
        <v>32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21.46</v>
      </c>
      <c r="N14" s="44">
        <f t="shared" si="1"/>
        <v>21.46</v>
      </c>
      <c r="O14" s="45">
        <f t="shared" si="2"/>
        <v>21.46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659</v>
      </c>
      <c r="N15" s="34">
        <f t="shared" si="1"/>
        <v>659</v>
      </c>
      <c r="O15" s="35">
        <f t="shared" si="2"/>
        <v>659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44.6</v>
      </c>
      <c r="N16" s="50">
        <f t="shared" si="1"/>
        <v>44.6</v>
      </c>
      <c r="O16" s="51">
        <f t="shared" si="2"/>
        <v>44.6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2.2000000000000002</v>
      </c>
      <c r="G17" s="124"/>
      <c r="H17" s="124"/>
      <c r="I17" s="43">
        <f t="shared" si="0"/>
        <v>2.2000000000000002</v>
      </c>
      <c r="J17" s="125"/>
      <c r="K17" s="124"/>
      <c r="L17" s="124">
        <v>1.57</v>
      </c>
      <c r="M17" s="124">
        <v>14.67</v>
      </c>
      <c r="N17" s="44">
        <f t="shared" si="1"/>
        <v>16.239999999999998</v>
      </c>
      <c r="O17" s="45">
        <f t="shared" si="2"/>
        <v>18.439999999999998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263</v>
      </c>
      <c r="G18" s="118"/>
      <c r="H18" s="118"/>
      <c r="I18" s="32">
        <f t="shared" si="0"/>
        <v>263</v>
      </c>
      <c r="J18" s="119"/>
      <c r="K18" s="118"/>
      <c r="L18" s="118">
        <v>63</v>
      </c>
      <c r="M18" s="118">
        <v>593</v>
      </c>
      <c r="N18" s="34">
        <f t="shared" si="1"/>
        <v>656</v>
      </c>
      <c r="O18" s="35">
        <f t="shared" si="2"/>
        <v>919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13.3</v>
      </c>
      <c r="G19" s="127"/>
      <c r="H19" s="127"/>
      <c r="I19" s="49">
        <f t="shared" si="0"/>
        <v>13.3</v>
      </c>
      <c r="J19" s="128"/>
      <c r="K19" s="127"/>
      <c r="L19" s="127">
        <v>3.2</v>
      </c>
      <c r="M19" s="127">
        <v>30.7</v>
      </c>
      <c r="N19" s="50">
        <f t="shared" si="1"/>
        <v>33.9</v>
      </c>
      <c r="O19" s="51">
        <f t="shared" si="2"/>
        <v>47.2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1.46</v>
      </c>
      <c r="G20" s="124"/>
      <c r="H20" s="124"/>
      <c r="I20" s="43">
        <f t="shared" si="0"/>
        <v>1.46</v>
      </c>
      <c r="J20" s="125"/>
      <c r="K20" s="124"/>
      <c r="L20" s="124">
        <v>12.19</v>
      </c>
      <c r="M20" s="124">
        <v>52.25</v>
      </c>
      <c r="N20" s="44">
        <f t="shared" si="1"/>
        <v>64.44</v>
      </c>
      <c r="O20" s="45">
        <f t="shared" si="2"/>
        <v>65.899999999999991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221</v>
      </c>
      <c r="G21" s="118"/>
      <c r="H21" s="118"/>
      <c r="I21" s="32">
        <f t="shared" si="0"/>
        <v>221</v>
      </c>
      <c r="J21" s="119"/>
      <c r="K21" s="118"/>
      <c r="L21" s="118">
        <v>617</v>
      </c>
      <c r="M21" s="118">
        <v>2666</v>
      </c>
      <c r="N21" s="34">
        <f t="shared" si="1"/>
        <v>3283</v>
      </c>
      <c r="O21" s="35">
        <f t="shared" si="2"/>
        <v>3504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8.3000000000000007</v>
      </c>
      <c r="G22" s="127"/>
      <c r="H22" s="127"/>
      <c r="I22" s="49">
        <f t="shared" si="0"/>
        <v>8.3000000000000007</v>
      </c>
      <c r="J22" s="128"/>
      <c r="K22" s="127"/>
      <c r="L22" s="127">
        <v>25.1</v>
      </c>
      <c r="M22" s="127">
        <v>108.6</v>
      </c>
      <c r="N22" s="50">
        <f t="shared" si="1"/>
        <v>133.69999999999999</v>
      </c>
      <c r="O22" s="51">
        <f t="shared" si="2"/>
        <v>142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4.6900000000000004</v>
      </c>
      <c r="G23" s="124"/>
      <c r="H23" s="124"/>
      <c r="I23" s="43">
        <f t="shared" si="0"/>
        <v>4.6900000000000004</v>
      </c>
      <c r="J23" s="125"/>
      <c r="K23" s="124"/>
      <c r="L23" s="124">
        <v>12.56</v>
      </c>
      <c r="M23" s="124">
        <v>226.75</v>
      </c>
      <c r="N23" s="44">
        <f t="shared" si="1"/>
        <v>239.31</v>
      </c>
      <c r="O23" s="45">
        <f t="shared" si="2"/>
        <v>244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705</v>
      </c>
      <c r="G24" s="118"/>
      <c r="H24" s="118"/>
      <c r="I24" s="32">
        <f t="shared" si="0"/>
        <v>705</v>
      </c>
      <c r="J24" s="119"/>
      <c r="K24" s="118"/>
      <c r="L24" s="118">
        <v>727</v>
      </c>
      <c r="M24" s="118">
        <v>12323</v>
      </c>
      <c r="N24" s="34">
        <f t="shared" si="1"/>
        <v>13050</v>
      </c>
      <c r="O24" s="35">
        <f t="shared" si="2"/>
        <v>13755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17.7</v>
      </c>
      <c r="G25" s="127"/>
      <c r="H25" s="127"/>
      <c r="I25" s="49">
        <f t="shared" si="0"/>
        <v>17.7</v>
      </c>
      <c r="J25" s="128"/>
      <c r="K25" s="127"/>
      <c r="L25" s="127">
        <v>22.6</v>
      </c>
      <c r="M25" s="127">
        <v>379.3</v>
      </c>
      <c r="N25" s="50">
        <f t="shared" si="1"/>
        <v>401.90000000000003</v>
      </c>
      <c r="O25" s="51">
        <f t="shared" si="2"/>
        <v>419.6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1.93</v>
      </c>
      <c r="G26" s="124"/>
      <c r="H26" s="124"/>
      <c r="I26" s="43">
        <f t="shared" si="0"/>
        <v>1.93</v>
      </c>
      <c r="J26" s="125"/>
      <c r="K26" s="124"/>
      <c r="L26" s="124">
        <v>17.7</v>
      </c>
      <c r="M26" s="124">
        <v>114.62</v>
      </c>
      <c r="N26" s="44">
        <f t="shared" si="1"/>
        <v>132.32</v>
      </c>
      <c r="O26" s="45">
        <f t="shared" si="2"/>
        <v>134.25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347</v>
      </c>
      <c r="G27" s="118"/>
      <c r="H27" s="118"/>
      <c r="I27" s="32">
        <f t="shared" si="0"/>
        <v>347</v>
      </c>
      <c r="J27" s="119"/>
      <c r="K27" s="118"/>
      <c r="L27" s="118">
        <v>1222</v>
      </c>
      <c r="M27" s="118">
        <v>7689</v>
      </c>
      <c r="N27" s="34">
        <f t="shared" si="1"/>
        <v>8911</v>
      </c>
      <c r="O27" s="35">
        <f t="shared" si="2"/>
        <v>9258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6.9</v>
      </c>
      <c r="G28" s="127"/>
      <c r="H28" s="127"/>
      <c r="I28" s="49">
        <f t="shared" si="0"/>
        <v>6.9</v>
      </c>
      <c r="J28" s="128"/>
      <c r="K28" s="127"/>
      <c r="L28" s="127">
        <v>37</v>
      </c>
      <c r="M28" s="127">
        <v>232.2</v>
      </c>
      <c r="N28" s="50">
        <f t="shared" si="1"/>
        <v>269.2</v>
      </c>
      <c r="O28" s="51">
        <f t="shared" si="2"/>
        <v>276.09999999999997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4.3899999999999997</v>
      </c>
      <c r="G29" s="124">
        <v>0.17</v>
      </c>
      <c r="H29" s="124">
        <v>2.65</v>
      </c>
      <c r="I29" s="43">
        <f t="shared" si="0"/>
        <v>7.2099999999999991</v>
      </c>
      <c r="J29" s="125"/>
      <c r="K29" s="124"/>
      <c r="L29" s="124">
        <v>50.52</v>
      </c>
      <c r="M29" s="124">
        <v>226.43</v>
      </c>
      <c r="N29" s="44">
        <f t="shared" si="1"/>
        <v>276.95</v>
      </c>
      <c r="O29" s="45">
        <f t="shared" si="2"/>
        <v>284.15999999999997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852</v>
      </c>
      <c r="G30" s="118">
        <v>46</v>
      </c>
      <c r="H30" s="118">
        <v>525</v>
      </c>
      <c r="I30" s="32">
        <f t="shared" si="0"/>
        <v>1423</v>
      </c>
      <c r="J30" s="119"/>
      <c r="K30" s="118"/>
      <c r="L30" s="118">
        <v>3983</v>
      </c>
      <c r="M30" s="118">
        <v>17961</v>
      </c>
      <c r="N30" s="34">
        <f t="shared" si="1"/>
        <v>21944</v>
      </c>
      <c r="O30" s="35">
        <f t="shared" si="2"/>
        <v>23367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12.8</v>
      </c>
      <c r="G31" s="127">
        <v>0.8</v>
      </c>
      <c r="H31" s="127">
        <v>18.399999999999999</v>
      </c>
      <c r="I31" s="49">
        <f t="shared" si="0"/>
        <v>32</v>
      </c>
      <c r="J31" s="128"/>
      <c r="K31" s="127"/>
      <c r="L31" s="127">
        <v>111.6</v>
      </c>
      <c r="M31" s="127">
        <v>500.7</v>
      </c>
      <c r="N31" s="50">
        <f t="shared" si="1"/>
        <v>612.29999999999995</v>
      </c>
      <c r="O31" s="51">
        <f t="shared" si="2"/>
        <v>644.29999999999995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1.49</v>
      </c>
      <c r="G32" s="124">
        <v>0.08</v>
      </c>
      <c r="H32" s="124"/>
      <c r="I32" s="43">
        <f t="shared" si="0"/>
        <v>1.57</v>
      </c>
      <c r="J32" s="125"/>
      <c r="K32" s="124"/>
      <c r="L32" s="124">
        <v>34.659999999999997</v>
      </c>
      <c r="M32" s="124">
        <v>128.86000000000001</v>
      </c>
      <c r="N32" s="44">
        <f t="shared" si="1"/>
        <v>163.52000000000001</v>
      </c>
      <c r="O32" s="45">
        <f t="shared" si="2"/>
        <v>165.09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313</v>
      </c>
      <c r="G33" s="118">
        <v>24</v>
      </c>
      <c r="H33" s="118"/>
      <c r="I33" s="32">
        <f t="shared" si="0"/>
        <v>337</v>
      </c>
      <c r="J33" s="119"/>
      <c r="K33" s="118"/>
      <c r="L33" s="118">
        <v>3201</v>
      </c>
      <c r="M33" s="118">
        <v>11901</v>
      </c>
      <c r="N33" s="34">
        <f t="shared" si="1"/>
        <v>15102</v>
      </c>
      <c r="O33" s="35">
        <f t="shared" si="2"/>
        <v>15439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4.0999999999999996</v>
      </c>
      <c r="G34" s="127">
        <v>0.4</v>
      </c>
      <c r="H34" s="127"/>
      <c r="I34" s="49">
        <f t="shared" si="0"/>
        <v>4.5</v>
      </c>
      <c r="J34" s="128"/>
      <c r="K34" s="127"/>
      <c r="L34" s="127">
        <v>81.2</v>
      </c>
      <c r="M34" s="127">
        <v>301.39999999999998</v>
      </c>
      <c r="N34" s="50">
        <f t="shared" si="1"/>
        <v>382.59999999999997</v>
      </c>
      <c r="O34" s="51">
        <f t="shared" si="2"/>
        <v>387.09999999999997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0.08</v>
      </c>
      <c r="E35" s="124"/>
      <c r="F35" s="124">
        <v>12.17</v>
      </c>
      <c r="G35" s="124"/>
      <c r="H35" s="124">
        <v>0.77</v>
      </c>
      <c r="I35" s="43">
        <f t="shared" si="0"/>
        <v>13.02</v>
      </c>
      <c r="J35" s="125"/>
      <c r="K35" s="124"/>
      <c r="L35" s="124">
        <v>60.74</v>
      </c>
      <c r="M35" s="124">
        <v>257.86</v>
      </c>
      <c r="N35" s="44">
        <f t="shared" si="1"/>
        <v>318.60000000000002</v>
      </c>
      <c r="O35" s="45">
        <f t="shared" si="2"/>
        <v>331.62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27</v>
      </c>
      <c r="E36" s="118"/>
      <c r="F36" s="118">
        <v>2539</v>
      </c>
      <c r="G36" s="118"/>
      <c r="H36" s="118">
        <v>158</v>
      </c>
      <c r="I36" s="32">
        <f t="shared" si="0"/>
        <v>2724</v>
      </c>
      <c r="J36" s="119"/>
      <c r="K36" s="118"/>
      <c r="L36" s="118">
        <v>6149</v>
      </c>
      <c r="M36" s="118">
        <v>25145</v>
      </c>
      <c r="N36" s="34">
        <f t="shared" si="1"/>
        <v>31294</v>
      </c>
      <c r="O36" s="35">
        <f t="shared" si="2"/>
        <v>34018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0.6</v>
      </c>
      <c r="E37" s="127"/>
      <c r="F37" s="127">
        <v>28</v>
      </c>
      <c r="G37" s="127"/>
      <c r="H37" s="127">
        <v>4</v>
      </c>
      <c r="I37" s="49">
        <f t="shared" ref="I37:I50" si="3">SUM(C37:H37)</f>
        <v>32.6</v>
      </c>
      <c r="J37" s="128"/>
      <c r="K37" s="127"/>
      <c r="L37" s="127">
        <v>121.4</v>
      </c>
      <c r="M37" s="127">
        <v>496.8</v>
      </c>
      <c r="N37" s="50">
        <f t="shared" si="1"/>
        <v>618.20000000000005</v>
      </c>
      <c r="O37" s="51">
        <f t="shared" si="2"/>
        <v>650.80000000000007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65.3</v>
      </c>
      <c r="G38" s="124">
        <v>1.0900000000000001</v>
      </c>
      <c r="H38" s="124">
        <v>6.91</v>
      </c>
      <c r="I38" s="43">
        <f t="shared" si="3"/>
        <v>73.3</v>
      </c>
      <c r="J38" s="125"/>
      <c r="K38" s="124"/>
      <c r="L38" s="124">
        <v>74.92</v>
      </c>
      <c r="M38" s="124">
        <v>349.95</v>
      </c>
      <c r="N38" s="44">
        <f t="shared" si="1"/>
        <v>424.87</v>
      </c>
      <c r="O38" s="45">
        <f t="shared" si="2"/>
        <v>498.17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15066</v>
      </c>
      <c r="G39" s="118">
        <v>367</v>
      </c>
      <c r="H39" s="118">
        <v>1741</v>
      </c>
      <c r="I39" s="32">
        <f t="shared" si="3"/>
        <v>17174</v>
      </c>
      <c r="J39" s="119"/>
      <c r="K39" s="118"/>
      <c r="L39" s="118">
        <v>7735</v>
      </c>
      <c r="M39" s="118">
        <v>33804</v>
      </c>
      <c r="N39" s="34">
        <f t="shared" si="1"/>
        <v>41539</v>
      </c>
      <c r="O39" s="35">
        <f t="shared" si="2"/>
        <v>58713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137.30000000000001</v>
      </c>
      <c r="G40" s="127">
        <v>3.3</v>
      </c>
      <c r="H40" s="127">
        <v>35.200000000000003</v>
      </c>
      <c r="I40" s="49">
        <f t="shared" si="3"/>
        <v>175.8</v>
      </c>
      <c r="J40" s="128"/>
      <c r="K40" s="127"/>
      <c r="L40" s="127">
        <v>144.19999999999999</v>
      </c>
      <c r="M40" s="127">
        <v>636.70000000000005</v>
      </c>
      <c r="N40" s="50">
        <f t="shared" si="1"/>
        <v>780.90000000000009</v>
      </c>
      <c r="O40" s="51">
        <f t="shared" si="2"/>
        <v>956.7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0.03</v>
      </c>
      <c r="D41" s="124"/>
      <c r="E41" s="124"/>
      <c r="F41" s="124">
        <v>89.61</v>
      </c>
      <c r="G41" s="124">
        <v>1.63</v>
      </c>
      <c r="H41" s="124">
        <v>11.82</v>
      </c>
      <c r="I41" s="43">
        <f t="shared" si="3"/>
        <v>103.09</v>
      </c>
      <c r="J41" s="125">
        <v>0.28999999999999998</v>
      </c>
      <c r="K41" s="124"/>
      <c r="L41" s="124">
        <v>130.04</v>
      </c>
      <c r="M41" s="124">
        <v>447.39</v>
      </c>
      <c r="N41" s="44">
        <f t="shared" si="1"/>
        <v>577.72</v>
      </c>
      <c r="O41" s="45">
        <f t="shared" si="2"/>
        <v>680.81000000000006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</v>
      </c>
      <c r="D42" s="118"/>
      <c r="E42" s="118"/>
      <c r="F42" s="118">
        <v>20919</v>
      </c>
      <c r="G42" s="118">
        <v>584</v>
      </c>
      <c r="H42" s="118">
        <v>3495</v>
      </c>
      <c r="I42" s="32">
        <f t="shared" si="3"/>
        <v>25012</v>
      </c>
      <c r="J42" s="119">
        <v>29</v>
      </c>
      <c r="K42" s="118"/>
      <c r="L42" s="118">
        <v>14189</v>
      </c>
      <c r="M42" s="118">
        <v>49987</v>
      </c>
      <c r="N42" s="34">
        <f t="shared" si="1"/>
        <v>64205</v>
      </c>
      <c r="O42" s="35">
        <f t="shared" si="2"/>
        <v>89217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0.1</v>
      </c>
      <c r="D43" s="127"/>
      <c r="E43" s="127"/>
      <c r="F43" s="127">
        <v>184.1</v>
      </c>
      <c r="G43" s="127">
        <v>4.0999999999999996</v>
      </c>
      <c r="H43" s="127">
        <v>60.2</v>
      </c>
      <c r="I43" s="49">
        <f t="shared" si="3"/>
        <v>248.5</v>
      </c>
      <c r="J43" s="128">
        <v>0.5</v>
      </c>
      <c r="K43" s="127"/>
      <c r="L43" s="127">
        <v>220.8</v>
      </c>
      <c r="M43" s="127">
        <v>777.2</v>
      </c>
      <c r="N43" s="50">
        <f t="shared" si="1"/>
        <v>998.5</v>
      </c>
      <c r="O43" s="51">
        <f t="shared" si="2"/>
        <v>1247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139.78</v>
      </c>
      <c r="G44" s="124">
        <v>0.13</v>
      </c>
      <c r="H44" s="124">
        <v>10.91</v>
      </c>
      <c r="I44" s="43">
        <f t="shared" si="3"/>
        <v>150.82</v>
      </c>
      <c r="J44" s="125">
        <v>1.67</v>
      </c>
      <c r="K44" s="124"/>
      <c r="L44" s="124">
        <v>250.9</v>
      </c>
      <c r="M44" s="124">
        <v>726.08</v>
      </c>
      <c r="N44" s="44">
        <f t="shared" si="1"/>
        <v>978.65000000000009</v>
      </c>
      <c r="O44" s="45">
        <f t="shared" si="2"/>
        <v>1129.47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33398</v>
      </c>
      <c r="G45" s="118">
        <v>47</v>
      </c>
      <c r="H45" s="118">
        <v>3281</v>
      </c>
      <c r="I45" s="32">
        <f t="shared" si="3"/>
        <v>36726</v>
      </c>
      <c r="J45" s="119">
        <v>174</v>
      </c>
      <c r="K45" s="118"/>
      <c r="L45" s="118">
        <v>29274</v>
      </c>
      <c r="M45" s="118">
        <v>85189</v>
      </c>
      <c r="N45" s="34">
        <f t="shared" si="1"/>
        <v>114637</v>
      </c>
      <c r="O45" s="35">
        <f t="shared" si="2"/>
        <v>151363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261.10000000000002</v>
      </c>
      <c r="G46" s="127">
        <v>0.3</v>
      </c>
      <c r="H46" s="127">
        <v>55.4</v>
      </c>
      <c r="I46" s="49">
        <f t="shared" si="3"/>
        <v>316.8</v>
      </c>
      <c r="J46" s="128">
        <v>2.2000000000000002</v>
      </c>
      <c r="K46" s="127"/>
      <c r="L46" s="127">
        <v>321.3</v>
      </c>
      <c r="M46" s="127">
        <v>938.8</v>
      </c>
      <c r="N46" s="50">
        <f t="shared" si="1"/>
        <v>1262.3</v>
      </c>
      <c r="O46" s="51">
        <f t="shared" si="2"/>
        <v>1579.1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0.03</v>
      </c>
      <c r="F47" s="124">
        <v>741.62</v>
      </c>
      <c r="G47" s="124">
        <v>43.14</v>
      </c>
      <c r="H47" s="124">
        <v>231.22</v>
      </c>
      <c r="I47" s="43">
        <f t="shared" si="3"/>
        <v>1016.01</v>
      </c>
      <c r="J47" s="125">
        <v>1.49</v>
      </c>
      <c r="K47" s="124"/>
      <c r="L47" s="124">
        <v>431.79</v>
      </c>
      <c r="M47" s="124">
        <v>2200.19</v>
      </c>
      <c r="N47" s="44">
        <f t="shared" si="1"/>
        <v>2633.4700000000003</v>
      </c>
      <c r="O47" s="45">
        <f t="shared" si="2"/>
        <v>3649.4800000000005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14</v>
      </c>
      <c r="F48" s="118">
        <v>190156</v>
      </c>
      <c r="G48" s="118">
        <v>10293</v>
      </c>
      <c r="H48" s="118">
        <v>79634</v>
      </c>
      <c r="I48" s="32">
        <f t="shared" si="3"/>
        <v>280097</v>
      </c>
      <c r="J48" s="119">
        <v>195</v>
      </c>
      <c r="K48" s="118"/>
      <c r="L48" s="118">
        <v>53304</v>
      </c>
      <c r="M48" s="118">
        <v>257589</v>
      </c>
      <c r="N48" s="34">
        <f t="shared" si="1"/>
        <v>311088</v>
      </c>
      <c r="O48" s="35">
        <f t="shared" si="2"/>
        <v>591185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</v>
      </c>
      <c r="F49" s="127">
        <v>714.3</v>
      </c>
      <c r="G49" s="127">
        <v>0.6</v>
      </c>
      <c r="H49" s="127">
        <v>190.8</v>
      </c>
      <c r="I49" s="49">
        <f t="shared" si="3"/>
        <v>905.7</v>
      </c>
      <c r="J49" s="128">
        <v>1.1000000000000001</v>
      </c>
      <c r="K49" s="127"/>
      <c r="L49" s="127">
        <v>300.39999999999998</v>
      </c>
      <c r="M49" s="127">
        <v>1147.9000000000001</v>
      </c>
      <c r="N49" s="50">
        <f t="shared" si="1"/>
        <v>1449.4</v>
      </c>
      <c r="O49" s="51">
        <f t="shared" si="2"/>
        <v>2355.1000000000004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0.03</v>
      </c>
      <c r="D50" s="115">
        <v>0.08</v>
      </c>
      <c r="E50" s="115">
        <v>0.03</v>
      </c>
      <c r="F50" s="115">
        <v>1064.04</v>
      </c>
      <c r="G50" s="115">
        <v>46.24</v>
      </c>
      <c r="H50" s="115">
        <v>264.27999999999997</v>
      </c>
      <c r="I50" s="21">
        <f t="shared" si="3"/>
        <v>1374.7</v>
      </c>
      <c r="J50" s="116">
        <v>3.45</v>
      </c>
      <c r="K50" s="115"/>
      <c r="L50" s="115">
        <v>1077.5899999999999</v>
      </c>
      <c r="M50" s="115">
        <v>4794.6499999999996</v>
      </c>
      <c r="N50" s="23">
        <f t="shared" si="1"/>
        <v>5875.69</v>
      </c>
      <c r="O50" s="24">
        <f t="shared" si="2"/>
        <v>7250.3899999999994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</v>
      </c>
      <c r="D51" s="118">
        <v>27</v>
      </c>
      <c r="E51" s="118">
        <v>14</v>
      </c>
      <c r="F51" s="118">
        <v>264713</v>
      </c>
      <c r="G51" s="118">
        <v>11361</v>
      </c>
      <c r="H51" s="118">
        <v>88834</v>
      </c>
      <c r="I51" s="32">
        <f t="shared" ref="I51:I58" si="4">SUM(C51:H51)</f>
        <v>364963</v>
      </c>
      <c r="J51" s="119">
        <v>398</v>
      </c>
      <c r="K51" s="118"/>
      <c r="L51" s="118">
        <v>120464</v>
      </c>
      <c r="M51" s="118">
        <v>506048</v>
      </c>
      <c r="N51" s="34">
        <f t="shared" si="1"/>
        <v>626910</v>
      </c>
      <c r="O51" s="35">
        <f>SUM(N51,I51)</f>
        <v>991873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0.1</v>
      </c>
      <c r="D52" s="127">
        <v>0.6</v>
      </c>
      <c r="E52" s="127">
        <v>0</v>
      </c>
      <c r="F52" s="127">
        <v>1384.6</v>
      </c>
      <c r="G52" s="127">
        <v>9.5</v>
      </c>
      <c r="H52" s="127">
        <v>364</v>
      </c>
      <c r="I52" s="49">
        <f t="shared" si="4"/>
        <v>1758.8</v>
      </c>
      <c r="J52" s="128">
        <v>3.8</v>
      </c>
      <c r="K52" s="127"/>
      <c r="L52" s="127">
        <v>1388.8</v>
      </c>
      <c r="M52" s="127">
        <v>5650.4</v>
      </c>
      <c r="N52" s="50">
        <f t="shared" si="1"/>
        <v>7043</v>
      </c>
      <c r="O52" s="51">
        <f t="shared" si="2"/>
        <v>8801.7999999999993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0.03</v>
      </c>
      <c r="D53" s="124">
        <v>0.08</v>
      </c>
      <c r="E53" s="124">
        <v>0.03</v>
      </c>
      <c r="F53" s="124">
        <v>1054.8900000000001</v>
      </c>
      <c r="G53" s="124">
        <v>46.24</v>
      </c>
      <c r="H53" s="124">
        <v>255.6</v>
      </c>
      <c r="I53" s="43">
        <f t="shared" si="4"/>
        <v>1356.8700000000001</v>
      </c>
      <c r="J53" s="125">
        <v>3.45</v>
      </c>
      <c r="K53" s="124"/>
      <c r="L53" s="124">
        <v>1077.5899999999999</v>
      </c>
      <c r="M53" s="124">
        <v>4745.08</v>
      </c>
      <c r="N53" s="44">
        <f t="shared" si="1"/>
        <v>5826.12</v>
      </c>
      <c r="O53" s="45">
        <f t="shared" si="2"/>
        <v>7182.99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</v>
      </c>
      <c r="D54" s="118">
        <v>27</v>
      </c>
      <c r="E54" s="118">
        <v>14</v>
      </c>
      <c r="F54" s="118">
        <v>263342</v>
      </c>
      <c r="G54" s="118">
        <v>11361</v>
      </c>
      <c r="H54" s="118">
        <v>86886</v>
      </c>
      <c r="I54" s="32">
        <f t="shared" si="4"/>
        <v>361644</v>
      </c>
      <c r="J54" s="119">
        <v>398</v>
      </c>
      <c r="K54" s="118"/>
      <c r="L54" s="118">
        <v>120464</v>
      </c>
      <c r="M54" s="118">
        <v>504848</v>
      </c>
      <c r="N54" s="34">
        <f t="shared" si="1"/>
        <v>625710</v>
      </c>
      <c r="O54" s="35">
        <f t="shared" si="2"/>
        <v>987354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0.1</v>
      </c>
      <c r="D55" s="121">
        <v>0.6</v>
      </c>
      <c r="E55" s="121">
        <v>0</v>
      </c>
      <c r="F55" s="121">
        <v>1343.7</v>
      </c>
      <c r="G55" s="121">
        <v>9.5</v>
      </c>
      <c r="H55" s="121">
        <v>315.89999999999998</v>
      </c>
      <c r="I55" s="40">
        <f t="shared" si="4"/>
        <v>1669.8000000000002</v>
      </c>
      <c r="J55" s="122">
        <v>3.8</v>
      </c>
      <c r="K55" s="121"/>
      <c r="L55" s="121">
        <v>1388.8</v>
      </c>
      <c r="M55" s="121">
        <v>5550.4</v>
      </c>
      <c r="N55" s="40">
        <f t="shared" si="1"/>
        <v>6943</v>
      </c>
      <c r="O55" s="42">
        <f t="shared" si="2"/>
        <v>8612.7999999999993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0.03</v>
      </c>
      <c r="D56" s="20">
        <f t="shared" si="5"/>
        <v>0.08</v>
      </c>
      <c r="E56" s="20">
        <f t="shared" si="5"/>
        <v>0.03</v>
      </c>
      <c r="F56" s="20">
        <f t="shared" si="5"/>
        <v>1065.04</v>
      </c>
      <c r="G56" s="20">
        <f t="shared" si="5"/>
        <v>46.63</v>
      </c>
      <c r="H56" s="20">
        <f t="shared" si="5"/>
        <v>264.27999999999997</v>
      </c>
      <c r="I56" s="79">
        <f>SUM(C56:H56)</f>
        <v>1376.0900000000001</v>
      </c>
      <c r="J56" s="71">
        <f>SUM(J5,J8,J11,J14,J17,J20,J23,J26,J29,J32,J35,J38,J41,J44,J47)</f>
        <v>3.45</v>
      </c>
      <c r="K56" s="20">
        <f>SUM(K5,K8,K11,K14,K17,K20,K23,K26,K29,K32,K35,K38,K41,K44,K47)</f>
        <v>0</v>
      </c>
      <c r="L56" s="20">
        <f>SUM(L5,L8,L11,L14,L17,L20,L23,L26,L29,L32,L35,L38,L41,L44,L47)</f>
        <v>1077.5899999999999</v>
      </c>
      <c r="M56" s="20">
        <f>SUM(M5,M8,M11,M14,M17,M20,M23,M26,M29,M32,M35,M38,M41,M44,M47)</f>
        <v>4857.34</v>
      </c>
      <c r="N56" s="22">
        <f t="shared" si="1"/>
        <v>5938.38</v>
      </c>
      <c r="O56" s="24">
        <f t="shared" si="2"/>
        <v>7314.47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</v>
      </c>
      <c r="D57" s="31">
        <f t="shared" si="5"/>
        <v>27</v>
      </c>
      <c r="E57" s="31">
        <f t="shared" si="5"/>
        <v>14</v>
      </c>
      <c r="F57" s="31">
        <f t="shared" si="5"/>
        <v>264779</v>
      </c>
      <c r="G57" s="31">
        <f t="shared" si="5"/>
        <v>11361</v>
      </c>
      <c r="H57" s="31">
        <f t="shared" si="5"/>
        <v>88834</v>
      </c>
      <c r="I57" s="80">
        <f t="shared" si="4"/>
        <v>365029</v>
      </c>
      <c r="J57" s="75">
        <f t="shared" ref="J57:M58" si="6">SUM(J6,J9,J12,J15,J18,J21,J24,J27,J30,J33,J36,J39,J42,J45,J48)</f>
        <v>398</v>
      </c>
      <c r="K57" s="31">
        <f t="shared" si="6"/>
        <v>0</v>
      </c>
      <c r="L57" s="31">
        <f t="shared" si="6"/>
        <v>120464</v>
      </c>
      <c r="M57" s="31">
        <f t="shared" si="6"/>
        <v>506734</v>
      </c>
      <c r="N57" s="33">
        <f t="shared" si="1"/>
        <v>627596</v>
      </c>
      <c r="O57" s="35">
        <f t="shared" si="2"/>
        <v>992625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0.1</v>
      </c>
      <c r="D58" s="86">
        <f t="shared" si="5"/>
        <v>0.6</v>
      </c>
      <c r="E58" s="86">
        <f t="shared" si="5"/>
        <v>0</v>
      </c>
      <c r="F58" s="86">
        <f t="shared" si="5"/>
        <v>1387.9</v>
      </c>
      <c r="G58" s="86">
        <f t="shared" si="5"/>
        <v>9.5</v>
      </c>
      <c r="H58" s="86">
        <f t="shared" si="5"/>
        <v>364</v>
      </c>
      <c r="I58" s="87">
        <f t="shared" si="4"/>
        <v>1762.1000000000001</v>
      </c>
      <c r="J58" s="85">
        <f t="shared" si="6"/>
        <v>3.8000000000000003</v>
      </c>
      <c r="K58" s="86">
        <f t="shared" si="6"/>
        <v>0</v>
      </c>
      <c r="L58" s="86">
        <f t="shared" si="6"/>
        <v>1388.7999999999997</v>
      </c>
      <c r="M58" s="86">
        <f t="shared" si="6"/>
        <v>5749.5</v>
      </c>
      <c r="N58" s="88">
        <f t="shared" si="1"/>
        <v>7142.0999999999995</v>
      </c>
      <c r="O58" s="89">
        <f t="shared" si="2"/>
        <v>8904.1999999999989</v>
      </c>
      <c r="P58" s="90">
        <f>SUM(O56,P53,P54,P57)</f>
        <v>7314.47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6.54</v>
      </c>
      <c r="N63" s="23">
        <f>SUM(J63:M63)</f>
        <v>6.54</v>
      </c>
      <c r="O63" s="24">
        <f>SUM(N63,I63)</f>
        <v>6.54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0.4</v>
      </c>
      <c r="G66" s="124">
        <v>0.39</v>
      </c>
      <c r="H66" s="124"/>
      <c r="I66" s="43">
        <f t="shared" si="7"/>
        <v>0.79</v>
      </c>
      <c r="J66" s="125"/>
      <c r="K66" s="124"/>
      <c r="L66" s="124"/>
      <c r="M66" s="124">
        <v>65.95</v>
      </c>
      <c r="N66" s="44">
        <f t="shared" si="8"/>
        <v>65.95</v>
      </c>
      <c r="O66" s="45">
        <f t="shared" si="9"/>
        <v>66.740000000000009</v>
      </c>
      <c r="P66" s="36" t="s">
        <v>25</v>
      </c>
      <c r="Q66" s="37" t="s">
        <v>46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847</v>
      </c>
      <c r="N67" s="34">
        <f t="shared" si="8"/>
        <v>847</v>
      </c>
      <c r="O67" s="35">
        <f t="shared" si="9"/>
        <v>847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122.6</v>
      </c>
      <c r="N68" s="50">
        <f t="shared" si="8"/>
        <v>122.6</v>
      </c>
      <c r="O68" s="51">
        <f t="shared" si="9"/>
        <v>122.6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18.34</v>
      </c>
      <c r="N69" s="44">
        <f t="shared" si="8"/>
        <v>18.34</v>
      </c>
      <c r="O69" s="45">
        <f t="shared" si="9"/>
        <v>18.34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381</v>
      </c>
      <c r="N70" s="34">
        <f t="shared" si="8"/>
        <v>381</v>
      </c>
      <c r="O70" s="35">
        <f t="shared" si="9"/>
        <v>381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32</v>
      </c>
      <c r="N71" s="50">
        <f t="shared" si="8"/>
        <v>32</v>
      </c>
      <c r="O71" s="51">
        <f t="shared" si="9"/>
        <v>32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21.46</v>
      </c>
      <c r="N72" s="44">
        <f t="shared" si="8"/>
        <v>21.46</v>
      </c>
      <c r="O72" s="45">
        <f t="shared" si="9"/>
        <v>21.46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659</v>
      </c>
      <c r="N73" s="34">
        <f t="shared" si="8"/>
        <v>659</v>
      </c>
      <c r="O73" s="35">
        <f t="shared" si="9"/>
        <v>659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44.6</v>
      </c>
      <c r="N74" s="50">
        <f t="shared" si="8"/>
        <v>44.6</v>
      </c>
      <c r="O74" s="51">
        <f t="shared" si="9"/>
        <v>44.6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2.2000000000000002</v>
      </c>
      <c r="G75" s="124"/>
      <c r="H75" s="124"/>
      <c r="I75" s="43">
        <f t="shared" si="7"/>
        <v>2.2000000000000002</v>
      </c>
      <c r="J75" s="125"/>
      <c r="K75" s="124"/>
      <c r="L75" s="124">
        <v>1.57</v>
      </c>
      <c r="M75" s="124">
        <v>14.67</v>
      </c>
      <c r="N75" s="44">
        <f t="shared" si="8"/>
        <v>16.239999999999998</v>
      </c>
      <c r="O75" s="45">
        <f t="shared" si="9"/>
        <v>18.439999999999998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263</v>
      </c>
      <c r="G76" s="118"/>
      <c r="H76" s="118"/>
      <c r="I76" s="32">
        <f t="shared" si="7"/>
        <v>263</v>
      </c>
      <c r="J76" s="119"/>
      <c r="K76" s="118"/>
      <c r="L76" s="118">
        <v>63</v>
      </c>
      <c r="M76" s="118">
        <v>593</v>
      </c>
      <c r="N76" s="34">
        <f t="shared" si="8"/>
        <v>656</v>
      </c>
      <c r="O76" s="35">
        <f t="shared" si="9"/>
        <v>919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13.3</v>
      </c>
      <c r="G77" s="127"/>
      <c r="H77" s="127"/>
      <c r="I77" s="49">
        <f t="shared" si="7"/>
        <v>13.3</v>
      </c>
      <c r="J77" s="128"/>
      <c r="K77" s="127"/>
      <c r="L77" s="127">
        <v>3.2</v>
      </c>
      <c r="M77" s="127">
        <v>30.7</v>
      </c>
      <c r="N77" s="50">
        <f t="shared" si="8"/>
        <v>33.9</v>
      </c>
      <c r="O77" s="51">
        <f t="shared" si="9"/>
        <v>47.2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1.46</v>
      </c>
      <c r="G78" s="124"/>
      <c r="H78" s="124"/>
      <c r="I78" s="43">
        <f t="shared" si="7"/>
        <v>1.46</v>
      </c>
      <c r="J78" s="125"/>
      <c r="K78" s="124"/>
      <c r="L78" s="124">
        <v>12.19</v>
      </c>
      <c r="M78" s="124">
        <v>52.25</v>
      </c>
      <c r="N78" s="44">
        <f t="shared" si="8"/>
        <v>64.44</v>
      </c>
      <c r="O78" s="45">
        <f t="shared" si="9"/>
        <v>65.899999999999991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221</v>
      </c>
      <c r="G79" s="118"/>
      <c r="H79" s="118"/>
      <c r="I79" s="32">
        <f t="shared" si="7"/>
        <v>221</v>
      </c>
      <c r="J79" s="119"/>
      <c r="K79" s="118"/>
      <c r="L79" s="118">
        <v>617</v>
      </c>
      <c r="M79" s="118">
        <v>2666</v>
      </c>
      <c r="N79" s="34">
        <f t="shared" si="8"/>
        <v>3283</v>
      </c>
      <c r="O79" s="35">
        <f t="shared" si="9"/>
        <v>3504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8.3000000000000007</v>
      </c>
      <c r="G80" s="127"/>
      <c r="H80" s="127"/>
      <c r="I80" s="49">
        <f t="shared" si="7"/>
        <v>8.3000000000000007</v>
      </c>
      <c r="J80" s="128"/>
      <c r="K80" s="127"/>
      <c r="L80" s="127">
        <v>25.1</v>
      </c>
      <c r="M80" s="127">
        <v>108.6</v>
      </c>
      <c r="N80" s="50">
        <f t="shared" si="8"/>
        <v>133.69999999999999</v>
      </c>
      <c r="O80" s="51">
        <f t="shared" si="9"/>
        <v>142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4.6900000000000004</v>
      </c>
      <c r="G81" s="124"/>
      <c r="H81" s="124"/>
      <c r="I81" s="43">
        <f t="shared" si="7"/>
        <v>4.6900000000000004</v>
      </c>
      <c r="J81" s="125"/>
      <c r="K81" s="124"/>
      <c r="L81" s="124">
        <v>12.56</v>
      </c>
      <c r="M81" s="124">
        <v>226.75</v>
      </c>
      <c r="N81" s="44">
        <f t="shared" si="8"/>
        <v>239.31</v>
      </c>
      <c r="O81" s="45">
        <f t="shared" si="9"/>
        <v>244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705</v>
      </c>
      <c r="G82" s="118"/>
      <c r="H82" s="118"/>
      <c r="I82" s="32">
        <f t="shared" si="7"/>
        <v>705</v>
      </c>
      <c r="J82" s="119"/>
      <c r="K82" s="118"/>
      <c r="L82" s="118">
        <v>727</v>
      </c>
      <c r="M82" s="118">
        <v>12323</v>
      </c>
      <c r="N82" s="34">
        <f t="shared" si="8"/>
        <v>13050</v>
      </c>
      <c r="O82" s="35">
        <f t="shared" si="9"/>
        <v>13755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17.7</v>
      </c>
      <c r="G83" s="127"/>
      <c r="H83" s="127"/>
      <c r="I83" s="49">
        <f t="shared" si="7"/>
        <v>17.7</v>
      </c>
      <c r="J83" s="128"/>
      <c r="K83" s="127"/>
      <c r="L83" s="127">
        <v>22.6</v>
      </c>
      <c r="M83" s="127">
        <v>379.3</v>
      </c>
      <c r="N83" s="50">
        <f t="shared" si="8"/>
        <v>401.90000000000003</v>
      </c>
      <c r="O83" s="51">
        <f t="shared" si="9"/>
        <v>419.6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1.93</v>
      </c>
      <c r="G84" s="124"/>
      <c r="H84" s="124"/>
      <c r="I84" s="43">
        <f t="shared" si="7"/>
        <v>1.93</v>
      </c>
      <c r="J84" s="125"/>
      <c r="K84" s="124"/>
      <c r="L84" s="124">
        <v>17.7</v>
      </c>
      <c r="M84" s="124">
        <v>114.62</v>
      </c>
      <c r="N84" s="44">
        <f t="shared" si="8"/>
        <v>132.32</v>
      </c>
      <c r="O84" s="45">
        <f t="shared" si="9"/>
        <v>134.25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347</v>
      </c>
      <c r="G85" s="118"/>
      <c r="H85" s="118"/>
      <c r="I85" s="32">
        <f t="shared" si="7"/>
        <v>347</v>
      </c>
      <c r="J85" s="119"/>
      <c r="K85" s="118"/>
      <c r="L85" s="118">
        <v>1222</v>
      </c>
      <c r="M85" s="118">
        <v>7689</v>
      </c>
      <c r="N85" s="34">
        <f t="shared" si="8"/>
        <v>8911</v>
      </c>
      <c r="O85" s="35">
        <f t="shared" si="9"/>
        <v>9258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6.9</v>
      </c>
      <c r="G86" s="127"/>
      <c r="H86" s="127"/>
      <c r="I86" s="49">
        <f t="shared" si="7"/>
        <v>6.9</v>
      </c>
      <c r="J86" s="128"/>
      <c r="K86" s="127"/>
      <c r="L86" s="127">
        <v>37</v>
      </c>
      <c r="M86" s="127">
        <v>232.2</v>
      </c>
      <c r="N86" s="50">
        <f t="shared" si="8"/>
        <v>269.2</v>
      </c>
      <c r="O86" s="51">
        <f t="shared" si="9"/>
        <v>276.09999999999997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4.3899999999999997</v>
      </c>
      <c r="G87" s="124">
        <v>0.17</v>
      </c>
      <c r="H87" s="124">
        <v>2.65</v>
      </c>
      <c r="I87" s="43">
        <f t="shared" si="7"/>
        <v>7.2099999999999991</v>
      </c>
      <c r="J87" s="125"/>
      <c r="K87" s="124"/>
      <c r="L87" s="124">
        <v>50.52</v>
      </c>
      <c r="M87" s="124">
        <v>226.43</v>
      </c>
      <c r="N87" s="44">
        <f t="shared" si="8"/>
        <v>276.95</v>
      </c>
      <c r="O87" s="45">
        <f t="shared" si="9"/>
        <v>284.15999999999997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852</v>
      </c>
      <c r="G88" s="118">
        <v>46</v>
      </c>
      <c r="H88" s="118">
        <v>525</v>
      </c>
      <c r="I88" s="32">
        <f t="shared" si="7"/>
        <v>1423</v>
      </c>
      <c r="J88" s="119"/>
      <c r="K88" s="118"/>
      <c r="L88" s="118">
        <v>3983</v>
      </c>
      <c r="M88" s="118">
        <v>17961</v>
      </c>
      <c r="N88" s="34">
        <f t="shared" si="8"/>
        <v>21944</v>
      </c>
      <c r="O88" s="35">
        <f t="shared" si="9"/>
        <v>23367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12.8</v>
      </c>
      <c r="G89" s="127">
        <v>0.8</v>
      </c>
      <c r="H89" s="127">
        <v>18.399999999999999</v>
      </c>
      <c r="I89" s="49">
        <f t="shared" si="7"/>
        <v>32</v>
      </c>
      <c r="J89" s="128"/>
      <c r="K89" s="127"/>
      <c r="L89" s="127">
        <v>111.6</v>
      </c>
      <c r="M89" s="127">
        <v>500.7</v>
      </c>
      <c r="N89" s="50">
        <f t="shared" si="8"/>
        <v>612.29999999999995</v>
      </c>
      <c r="O89" s="51">
        <f t="shared" si="9"/>
        <v>644.29999999999995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1.49</v>
      </c>
      <c r="G90" s="124">
        <v>0.08</v>
      </c>
      <c r="H90" s="124"/>
      <c r="I90" s="43">
        <f t="shared" si="7"/>
        <v>1.57</v>
      </c>
      <c r="J90" s="125"/>
      <c r="K90" s="124"/>
      <c r="L90" s="124">
        <v>34.659999999999997</v>
      </c>
      <c r="M90" s="124">
        <v>128.86000000000001</v>
      </c>
      <c r="N90" s="44">
        <f t="shared" si="8"/>
        <v>163.52000000000001</v>
      </c>
      <c r="O90" s="45">
        <f t="shared" si="9"/>
        <v>165.09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313</v>
      </c>
      <c r="G91" s="118">
        <v>24</v>
      </c>
      <c r="H91" s="118"/>
      <c r="I91" s="32">
        <f t="shared" si="7"/>
        <v>337</v>
      </c>
      <c r="J91" s="119"/>
      <c r="K91" s="118"/>
      <c r="L91" s="118">
        <v>3201</v>
      </c>
      <c r="M91" s="118">
        <v>11901</v>
      </c>
      <c r="N91" s="34">
        <f t="shared" si="8"/>
        <v>15102</v>
      </c>
      <c r="O91" s="35">
        <f t="shared" si="9"/>
        <v>15439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4.0999999999999996</v>
      </c>
      <c r="G92" s="127">
        <v>0.4</v>
      </c>
      <c r="H92" s="127"/>
      <c r="I92" s="49">
        <f t="shared" si="7"/>
        <v>4.5</v>
      </c>
      <c r="J92" s="128"/>
      <c r="K92" s="127"/>
      <c r="L92" s="127">
        <v>81.2</v>
      </c>
      <c r="M92" s="127">
        <v>301.39999999999998</v>
      </c>
      <c r="N92" s="50">
        <f t="shared" si="8"/>
        <v>382.59999999999997</v>
      </c>
      <c r="O92" s="51">
        <f t="shared" si="9"/>
        <v>387.09999999999997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0.08</v>
      </c>
      <c r="E93" s="124"/>
      <c r="F93" s="124">
        <v>12.17</v>
      </c>
      <c r="G93" s="124"/>
      <c r="H93" s="124">
        <v>0.77</v>
      </c>
      <c r="I93" s="43">
        <f t="shared" si="7"/>
        <v>13.02</v>
      </c>
      <c r="J93" s="125"/>
      <c r="K93" s="124"/>
      <c r="L93" s="124">
        <v>60.74</v>
      </c>
      <c r="M93" s="124">
        <v>257.86</v>
      </c>
      <c r="N93" s="44">
        <f t="shared" si="8"/>
        <v>318.60000000000002</v>
      </c>
      <c r="O93" s="45">
        <f t="shared" si="9"/>
        <v>331.62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27</v>
      </c>
      <c r="E94" s="118"/>
      <c r="F94" s="118">
        <v>2539</v>
      </c>
      <c r="G94" s="118"/>
      <c r="H94" s="118">
        <v>158</v>
      </c>
      <c r="I94" s="32">
        <f t="shared" si="7"/>
        <v>2724</v>
      </c>
      <c r="J94" s="119"/>
      <c r="K94" s="118"/>
      <c r="L94" s="118">
        <v>6149</v>
      </c>
      <c r="M94" s="118">
        <v>25145</v>
      </c>
      <c r="N94" s="34">
        <f t="shared" si="8"/>
        <v>31294</v>
      </c>
      <c r="O94" s="35">
        <f t="shared" si="9"/>
        <v>34018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0.6</v>
      </c>
      <c r="E95" s="127"/>
      <c r="F95" s="127">
        <v>28</v>
      </c>
      <c r="G95" s="127"/>
      <c r="H95" s="127">
        <v>4</v>
      </c>
      <c r="I95" s="49">
        <f t="shared" si="7"/>
        <v>32.6</v>
      </c>
      <c r="J95" s="128"/>
      <c r="K95" s="127"/>
      <c r="L95" s="127">
        <v>121.4</v>
      </c>
      <c r="M95" s="127">
        <v>496.8</v>
      </c>
      <c r="N95" s="50">
        <f t="shared" si="8"/>
        <v>618.20000000000005</v>
      </c>
      <c r="O95" s="51">
        <f t="shared" si="9"/>
        <v>650.80000000000007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65.3</v>
      </c>
      <c r="G96" s="124">
        <v>1.0900000000000001</v>
      </c>
      <c r="H96" s="124">
        <v>6.91</v>
      </c>
      <c r="I96" s="43">
        <f t="shared" si="7"/>
        <v>73.3</v>
      </c>
      <c r="J96" s="125"/>
      <c r="K96" s="124"/>
      <c r="L96" s="124">
        <v>74.92</v>
      </c>
      <c r="M96" s="124">
        <v>349.95</v>
      </c>
      <c r="N96" s="44">
        <f t="shared" si="8"/>
        <v>424.87</v>
      </c>
      <c r="O96" s="45">
        <f t="shared" si="9"/>
        <v>498.17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15066</v>
      </c>
      <c r="G97" s="118">
        <v>367</v>
      </c>
      <c r="H97" s="118">
        <v>1741</v>
      </c>
      <c r="I97" s="32">
        <f t="shared" si="7"/>
        <v>17174</v>
      </c>
      <c r="J97" s="119"/>
      <c r="K97" s="118"/>
      <c r="L97" s="118">
        <v>7735</v>
      </c>
      <c r="M97" s="118">
        <v>33804</v>
      </c>
      <c r="N97" s="34">
        <f t="shared" si="8"/>
        <v>41539</v>
      </c>
      <c r="O97" s="35">
        <f t="shared" si="9"/>
        <v>58713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137.30000000000001</v>
      </c>
      <c r="G98" s="127">
        <v>3.3</v>
      </c>
      <c r="H98" s="127">
        <v>35.200000000000003</v>
      </c>
      <c r="I98" s="49">
        <f t="shared" si="7"/>
        <v>175.8</v>
      </c>
      <c r="J98" s="128"/>
      <c r="K98" s="127"/>
      <c r="L98" s="127">
        <v>144.19999999999999</v>
      </c>
      <c r="M98" s="127">
        <v>636.70000000000005</v>
      </c>
      <c r="N98" s="50">
        <f t="shared" si="8"/>
        <v>780.90000000000009</v>
      </c>
      <c r="O98" s="51">
        <f t="shared" si="9"/>
        <v>956.7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0.03</v>
      </c>
      <c r="D99" s="124"/>
      <c r="E99" s="124"/>
      <c r="F99" s="124">
        <v>89.61</v>
      </c>
      <c r="G99" s="124">
        <v>1.63</v>
      </c>
      <c r="H99" s="124">
        <v>11.82</v>
      </c>
      <c r="I99" s="43">
        <f t="shared" si="7"/>
        <v>103.09</v>
      </c>
      <c r="J99" s="125">
        <v>0.28999999999999998</v>
      </c>
      <c r="K99" s="124"/>
      <c r="L99" s="124">
        <v>130.04</v>
      </c>
      <c r="M99" s="124">
        <v>447.39</v>
      </c>
      <c r="N99" s="44">
        <f t="shared" si="8"/>
        <v>577.72</v>
      </c>
      <c r="O99" s="45">
        <f t="shared" si="9"/>
        <v>680.81000000000006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</v>
      </c>
      <c r="D100" s="118"/>
      <c r="E100" s="118"/>
      <c r="F100" s="118">
        <v>20919</v>
      </c>
      <c r="G100" s="118">
        <v>584</v>
      </c>
      <c r="H100" s="118">
        <v>3495</v>
      </c>
      <c r="I100" s="32">
        <f t="shared" si="7"/>
        <v>25012</v>
      </c>
      <c r="J100" s="119">
        <v>29</v>
      </c>
      <c r="K100" s="118"/>
      <c r="L100" s="118">
        <v>14189</v>
      </c>
      <c r="M100" s="118">
        <v>49987</v>
      </c>
      <c r="N100" s="34">
        <f t="shared" si="8"/>
        <v>64205</v>
      </c>
      <c r="O100" s="35">
        <f t="shared" si="9"/>
        <v>89217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0.1</v>
      </c>
      <c r="D101" s="127"/>
      <c r="E101" s="127"/>
      <c r="F101" s="127">
        <v>184.1</v>
      </c>
      <c r="G101" s="127">
        <v>4.0999999999999996</v>
      </c>
      <c r="H101" s="127">
        <v>60.2</v>
      </c>
      <c r="I101" s="49">
        <f t="shared" si="7"/>
        <v>248.5</v>
      </c>
      <c r="J101" s="128">
        <v>0.5</v>
      </c>
      <c r="K101" s="127"/>
      <c r="L101" s="127">
        <v>220.8</v>
      </c>
      <c r="M101" s="127">
        <v>777.2</v>
      </c>
      <c r="N101" s="50">
        <f t="shared" si="8"/>
        <v>998.5</v>
      </c>
      <c r="O101" s="51">
        <f t="shared" si="9"/>
        <v>1247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139.78</v>
      </c>
      <c r="G102" s="124">
        <v>0.13</v>
      </c>
      <c r="H102" s="124">
        <v>10.91</v>
      </c>
      <c r="I102" s="43">
        <f t="shared" si="7"/>
        <v>150.82</v>
      </c>
      <c r="J102" s="125">
        <v>1.67</v>
      </c>
      <c r="K102" s="124"/>
      <c r="L102" s="124">
        <v>250.9</v>
      </c>
      <c r="M102" s="124">
        <v>726.08</v>
      </c>
      <c r="N102" s="44">
        <f t="shared" si="8"/>
        <v>978.65000000000009</v>
      </c>
      <c r="O102" s="45">
        <f t="shared" si="9"/>
        <v>1129.47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33398</v>
      </c>
      <c r="G103" s="118">
        <v>47</v>
      </c>
      <c r="H103" s="118">
        <v>3281</v>
      </c>
      <c r="I103" s="32">
        <f t="shared" si="7"/>
        <v>36726</v>
      </c>
      <c r="J103" s="119">
        <v>174</v>
      </c>
      <c r="K103" s="118"/>
      <c r="L103" s="118">
        <v>29274</v>
      </c>
      <c r="M103" s="118">
        <v>85189</v>
      </c>
      <c r="N103" s="34">
        <f t="shared" si="8"/>
        <v>114637</v>
      </c>
      <c r="O103" s="35">
        <f t="shared" si="9"/>
        <v>151363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261.10000000000002</v>
      </c>
      <c r="G104" s="127">
        <v>0.3</v>
      </c>
      <c r="H104" s="127">
        <v>55.4</v>
      </c>
      <c r="I104" s="49">
        <f t="shared" si="7"/>
        <v>316.8</v>
      </c>
      <c r="J104" s="128">
        <v>2.2000000000000002</v>
      </c>
      <c r="K104" s="127"/>
      <c r="L104" s="127">
        <v>321.3</v>
      </c>
      <c r="M104" s="127">
        <v>938.8</v>
      </c>
      <c r="N104" s="50">
        <f t="shared" si="8"/>
        <v>1262.3</v>
      </c>
      <c r="O104" s="51">
        <f t="shared" si="9"/>
        <v>1579.1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159.33000000000001</v>
      </c>
      <c r="G105" s="124">
        <v>0.36</v>
      </c>
      <c r="H105" s="124">
        <v>0.23</v>
      </c>
      <c r="I105" s="43">
        <f t="shared" si="7"/>
        <v>159.92000000000002</v>
      </c>
      <c r="J105" s="125">
        <v>0.62</v>
      </c>
      <c r="K105" s="124"/>
      <c r="L105" s="124">
        <v>188.32</v>
      </c>
      <c r="M105" s="124">
        <v>683.72</v>
      </c>
      <c r="N105" s="44">
        <f t="shared" si="8"/>
        <v>872.66000000000008</v>
      </c>
      <c r="O105" s="45">
        <f t="shared" si="9"/>
        <v>1032.5800000000002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39887</v>
      </c>
      <c r="G106" s="118">
        <v>100</v>
      </c>
      <c r="H106" s="118">
        <v>79</v>
      </c>
      <c r="I106" s="32">
        <f t="shared" si="7"/>
        <v>40066</v>
      </c>
      <c r="J106" s="119">
        <v>82</v>
      </c>
      <c r="K106" s="118"/>
      <c r="L106" s="118">
        <v>22502</v>
      </c>
      <c r="M106" s="118">
        <v>81763</v>
      </c>
      <c r="N106" s="34">
        <f t="shared" si="8"/>
        <v>104347</v>
      </c>
      <c r="O106" s="35">
        <f t="shared" si="9"/>
        <v>144413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232.6</v>
      </c>
      <c r="G107" s="127">
        <v>0.6</v>
      </c>
      <c r="H107" s="127">
        <v>1.1000000000000001</v>
      </c>
      <c r="I107" s="49">
        <f t="shared" si="7"/>
        <v>234.29999999999998</v>
      </c>
      <c r="J107" s="128">
        <v>0.7</v>
      </c>
      <c r="K107" s="127"/>
      <c r="L107" s="127">
        <v>209.1</v>
      </c>
      <c r="M107" s="127">
        <v>758.8</v>
      </c>
      <c r="N107" s="50">
        <f t="shared" si="8"/>
        <v>968.59999999999991</v>
      </c>
      <c r="O107" s="51">
        <f t="shared" si="9"/>
        <v>1202.8999999999999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116.54</v>
      </c>
      <c r="G108" s="124">
        <v>0.01</v>
      </c>
      <c r="H108" s="124">
        <v>1.52</v>
      </c>
      <c r="I108" s="43">
        <f t="shared" si="7"/>
        <v>118.07000000000001</v>
      </c>
      <c r="J108" s="125">
        <v>0.37</v>
      </c>
      <c r="K108" s="124"/>
      <c r="L108" s="124">
        <v>96.43</v>
      </c>
      <c r="M108" s="124">
        <v>421.92</v>
      </c>
      <c r="N108" s="44">
        <f t="shared" si="8"/>
        <v>518.72</v>
      </c>
      <c r="O108" s="45">
        <f t="shared" si="9"/>
        <v>636.79000000000008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29467</v>
      </c>
      <c r="G109" s="118">
        <v>4</v>
      </c>
      <c r="H109" s="118">
        <v>547</v>
      </c>
      <c r="I109" s="32">
        <f t="shared" si="7"/>
        <v>30018</v>
      </c>
      <c r="J109" s="119">
        <v>47</v>
      </c>
      <c r="K109" s="118"/>
      <c r="L109" s="118">
        <v>12082</v>
      </c>
      <c r="M109" s="118">
        <v>52851</v>
      </c>
      <c r="N109" s="34">
        <f t="shared" si="8"/>
        <v>64980</v>
      </c>
      <c r="O109" s="35">
        <f t="shared" si="9"/>
        <v>94998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147.9</v>
      </c>
      <c r="G110" s="127">
        <v>0</v>
      </c>
      <c r="H110" s="127">
        <v>7.6</v>
      </c>
      <c r="I110" s="49">
        <f t="shared" si="7"/>
        <v>155.5</v>
      </c>
      <c r="J110" s="128">
        <v>0.4</v>
      </c>
      <c r="K110" s="127"/>
      <c r="L110" s="127">
        <v>91.3</v>
      </c>
      <c r="M110" s="127">
        <v>389.1</v>
      </c>
      <c r="N110" s="50">
        <f t="shared" si="8"/>
        <v>480.8</v>
      </c>
      <c r="O110" s="51">
        <f t="shared" si="9"/>
        <v>636.29999999999995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118.09</v>
      </c>
      <c r="G111" s="124">
        <v>0.1</v>
      </c>
      <c r="H111" s="124"/>
      <c r="I111" s="43">
        <f t="shared" si="7"/>
        <v>118.19</v>
      </c>
      <c r="J111" s="125">
        <v>0.28999999999999998</v>
      </c>
      <c r="K111" s="124"/>
      <c r="L111" s="124">
        <v>33.69</v>
      </c>
      <c r="M111" s="124">
        <v>324.62</v>
      </c>
      <c r="N111" s="44">
        <f t="shared" si="8"/>
        <v>358.6</v>
      </c>
      <c r="O111" s="45">
        <f t="shared" si="9"/>
        <v>476.79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30594</v>
      </c>
      <c r="G112" s="118">
        <v>37</v>
      </c>
      <c r="H112" s="118"/>
      <c r="I112" s="32">
        <f t="shared" si="7"/>
        <v>30631</v>
      </c>
      <c r="J112" s="119">
        <v>38</v>
      </c>
      <c r="K112" s="118"/>
      <c r="L112" s="118">
        <v>4243</v>
      </c>
      <c r="M112" s="118">
        <v>40062</v>
      </c>
      <c r="N112" s="34">
        <f t="shared" si="8"/>
        <v>44343</v>
      </c>
      <c r="O112" s="35">
        <f t="shared" si="9"/>
        <v>74974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123.2</v>
      </c>
      <c r="G113" s="127">
        <v>0</v>
      </c>
      <c r="H113" s="127"/>
      <c r="I113" s="49">
        <f t="shared" si="7"/>
        <v>123.2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123.2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92.61</v>
      </c>
      <c r="G114" s="124">
        <v>0.86</v>
      </c>
      <c r="H114" s="124"/>
      <c r="I114" s="43">
        <f t="shared" si="7"/>
        <v>93.47</v>
      </c>
      <c r="J114" s="125"/>
      <c r="K114" s="124"/>
      <c r="L114" s="124">
        <v>33.4</v>
      </c>
      <c r="M114" s="124">
        <v>159.46</v>
      </c>
      <c r="N114" s="44">
        <f t="shared" si="8"/>
        <v>192.86</v>
      </c>
      <c r="O114" s="45">
        <f t="shared" si="9"/>
        <v>286.33000000000004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24008</v>
      </c>
      <c r="G115" s="118">
        <v>301</v>
      </c>
      <c r="H115" s="118"/>
      <c r="I115" s="32">
        <f t="shared" si="7"/>
        <v>24309</v>
      </c>
      <c r="J115" s="119"/>
      <c r="K115" s="118"/>
      <c r="L115" s="118">
        <v>4346</v>
      </c>
      <c r="M115" s="118">
        <v>19803</v>
      </c>
      <c r="N115" s="34">
        <f t="shared" si="8"/>
        <v>24149</v>
      </c>
      <c r="O115" s="35">
        <f t="shared" si="9"/>
        <v>48458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94.1</v>
      </c>
      <c r="G116" s="136">
        <v>0</v>
      </c>
      <c r="H116" s="136"/>
      <c r="I116" s="96">
        <f t="shared" si="7"/>
        <v>94.1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94.1</v>
      </c>
      <c r="P116" s="90">
        <f>SUM(O136,P111,P112,P115)</f>
        <v>7314.47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65.959999999999994</v>
      </c>
      <c r="G121" s="115"/>
      <c r="H121" s="115">
        <v>0.04</v>
      </c>
      <c r="I121" s="21">
        <f t="shared" si="7"/>
        <v>66</v>
      </c>
      <c r="J121" s="116">
        <v>0.21</v>
      </c>
      <c r="K121" s="115"/>
      <c r="L121" s="115">
        <v>74.459999999999994</v>
      </c>
      <c r="M121" s="115">
        <v>207.01</v>
      </c>
      <c r="N121" s="23">
        <f t="shared" si="8"/>
        <v>281.67999999999995</v>
      </c>
      <c r="O121" s="24">
        <f t="shared" si="9"/>
        <v>347.67999999999995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17186</v>
      </c>
      <c r="G122" s="118"/>
      <c r="H122" s="118">
        <v>17</v>
      </c>
      <c r="I122" s="32">
        <f t="shared" si="7"/>
        <v>17203</v>
      </c>
      <c r="J122" s="119">
        <v>28</v>
      </c>
      <c r="K122" s="118"/>
      <c r="L122" s="118">
        <v>9443</v>
      </c>
      <c r="M122" s="118">
        <v>24530</v>
      </c>
      <c r="N122" s="34">
        <f t="shared" si="8"/>
        <v>34001</v>
      </c>
      <c r="O122" s="35">
        <f t="shared" si="9"/>
        <v>51204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50.4</v>
      </c>
      <c r="G123" s="127"/>
      <c r="H123" s="127">
        <v>0.2</v>
      </c>
      <c r="I123" s="49">
        <f t="shared" si="7"/>
        <v>50.6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50.6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0.03</v>
      </c>
      <c r="F124" s="124">
        <v>55.2</v>
      </c>
      <c r="G124" s="124">
        <v>0.1</v>
      </c>
      <c r="H124" s="124">
        <v>0.94</v>
      </c>
      <c r="I124" s="43">
        <f t="shared" si="7"/>
        <v>56.27</v>
      </c>
      <c r="J124" s="125"/>
      <c r="K124" s="124"/>
      <c r="L124" s="124">
        <v>2.5</v>
      </c>
      <c r="M124" s="124">
        <v>78.8</v>
      </c>
      <c r="N124" s="44">
        <f t="shared" si="8"/>
        <v>81.3</v>
      </c>
      <c r="O124" s="45">
        <f t="shared" si="9"/>
        <v>137.57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14</v>
      </c>
      <c r="F125" s="118">
        <v>14484</v>
      </c>
      <c r="G125" s="118">
        <v>22</v>
      </c>
      <c r="H125" s="118">
        <v>247</v>
      </c>
      <c r="I125" s="32">
        <f t="shared" si="7"/>
        <v>14767</v>
      </c>
      <c r="J125" s="119"/>
      <c r="K125" s="118"/>
      <c r="L125" s="118">
        <v>314</v>
      </c>
      <c r="M125" s="118">
        <v>8363</v>
      </c>
      <c r="N125" s="34">
        <f t="shared" si="8"/>
        <v>8677</v>
      </c>
      <c r="O125" s="35">
        <f t="shared" si="9"/>
        <v>23444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41.1</v>
      </c>
      <c r="G126" s="127">
        <v>0</v>
      </c>
      <c r="H126" s="127">
        <v>2.2000000000000002</v>
      </c>
      <c r="I126" s="49">
        <f t="shared" si="7"/>
        <v>43.300000000000004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43.300000000000004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133.88999999999999</v>
      </c>
      <c r="G127" s="124">
        <v>41.71</v>
      </c>
      <c r="H127" s="124">
        <v>228.49</v>
      </c>
      <c r="I127" s="43">
        <f t="shared" si="7"/>
        <v>404.09000000000003</v>
      </c>
      <c r="J127" s="125"/>
      <c r="K127" s="124"/>
      <c r="L127" s="124">
        <v>2.99</v>
      </c>
      <c r="M127" s="124">
        <v>324.66000000000003</v>
      </c>
      <c r="N127" s="44">
        <f t="shared" si="8"/>
        <v>327.65000000000003</v>
      </c>
      <c r="O127" s="45">
        <f t="shared" si="9"/>
        <v>731.74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34530</v>
      </c>
      <c r="G128" s="118">
        <v>9829</v>
      </c>
      <c r="H128" s="118">
        <v>78744</v>
      </c>
      <c r="I128" s="32">
        <f t="shared" si="7"/>
        <v>123103</v>
      </c>
      <c r="J128" s="119"/>
      <c r="K128" s="118"/>
      <c r="L128" s="118">
        <v>374</v>
      </c>
      <c r="M128" s="118">
        <v>30217</v>
      </c>
      <c r="N128" s="34">
        <f t="shared" si="8"/>
        <v>30591</v>
      </c>
      <c r="O128" s="35">
        <f t="shared" si="9"/>
        <v>153694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25</v>
      </c>
      <c r="G129" s="127">
        <v>0</v>
      </c>
      <c r="H129" s="127">
        <v>179.7</v>
      </c>
      <c r="I129" s="49">
        <f t="shared" si="7"/>
        <v>204.7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204.7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0.03</v>
      </c>
      <c r="D130" s="115">
        <v>0.08</v>
      </c>
      <c r="E130" s="115">
        <v>0.03</v>
      </c>
      <c r="F130" s="115">
        <v>1064.04</v>
      </c>
      <c r="G130" s="115">
        <v>46.24</v>
      </c>
      <c r="H130" s="115">
        <v>264.27999999999997</v>
      </c>
      <c r="I130" s="21">
        <f t="shared" si="7"/>
        <v>1374.7</v>
      </c>
      <c r="J130" s="116">
        <v>3.45</v>
      </c>
      <c r="K130" s="115"/>
      <c r="L130" s="115">
        <v>1077.5899999999999</v>
      </c>
      <c r="M130" s="115">
        <v>4794.6499999999996</v>
      </c>
      <c r="N130" s="23">
        <f>SUM(J130:M130)</f>
        <v>5875.69</v>
      </c>
      <c r="O130" s="24">
        <f t="shared" si="9"/>
        <v>7250.3899999999994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</v>
      </c>
      <c r="D131" s="118">
        <v>27</v>
      </c>
      <c r="E131" s="118">
        <v>14</v>
      </c>
      <c r="F131" s="118">
        <v>264713</v>
      </c>
      <c r="G131" s="118">
        <v>11361</v>
      </c>
      <c r="H131" s="118">
        <v>88834</v>
      </c>
      <c r="I131" s="32">
        <f t="shared" si="7"/>
        <v>364963</v>
      </c>
      <c r="J131" s="119">
        <v>398</v>
      </c>
      <c r="K131" s="118"/>
      <c r="L131" s="118">
        <v>120464</v>
      </c>
      <c r="M131" s="118">
        <v>506048</v>
      </c>
      <c r="N131" s="34">
        <f t="shared" si="8"/>
        <v>626910</v>
      </c>
      <c r="O131" s="35">
        <f t="shared" si="9"/>
        <v>991873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0.1</v>
      </c>
      <c r="D132" s="127">
        <v>0.6</v>
      </c>
      <c r="E132" s="127">
        <v>0</v>
      </c>
      <c r="F132" s="127">
        <v>1384.6</v>
      </c>
      <c r="G132" s="127">
        <v>9.5</v>
      </c>
      <c r="H132" s="127">
        <v>364</v>
      </c>
      <c r="I132" s="49">
        <f t="shared" ref="I132:I138" si="10">SUM(C132:H132)</f>
        <v>1758.8</v>
      </c>
      <c r="J132" s="128">
        <v>3.8</v>
      </c>
      <c r="K132" s="127"/>
      <c r="L132" s="127">
        <v>1388.8</v>
      </c>
      <c r="M132" s="127">
        <v>5650.4</v>
      </c>
      <c r="N132" s="50">
        <f t="shared" ref="N132:N138" si="11">SUM(J132:M132)</f>
        <v>7043</v>
      </c>
      <c r="O132" s="51">
        <f t="shared" ref="O132:O138" si="12">SUM(N132,I132)</f>
        <v>8801.7999999999993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0.03</v>
      </c>
      <c r="D133" s="124">
        <v>0.08</v>
      </c>
      <c r="E133" s="124">
        <v>0.03</v>
      </c>
      <c r="F133" s="124">
        <v>1054.8900000000001</v>
      </c>
      <c r="G133" s="124">
        <v>46.24</v>
      </c>
      <c r="H133" s="124">
        <v>255.6</v>
      </c>
      <c r="I133" s="43">
        <f t="shared" si="10"/>
        <v>1356.8700000000001</v>
      </c>
      <c r="J133" s="125">
        <v>3.45</v>
      </c>
      <c r="K133" s="124"/>
      <c r="L133" s="124">
        <v>1077.5899999999999</v>
      </c>
      <c r="M133" s="124">
        <v>4745.08</v>
      </c>
      <c r="N133" s="44">
        <f t="shared" si="11"/>
        <v>5826.12</v>
      </c>
      <c r="O133" s="45">
        <f t="shared" si="12"/>
        <v>7182.99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</v>
      </c>
      <c r="D134" s="118">
        <v>27</v>
      </c>
      <c r="E134" s="118">
        <v>14</v>
      </c>
      <c r="F134" s="118">
        <v>263342</v>
      </c>
      <c r="G134" s="118">
        <v>11361</v>
      </c>
      <c r="H134" s="118">
        <v>86886</v>
      </c>
      <c r="I134" s="32">
        <f t="shared" si="10"/>
        <v>361644</v>
      </c>
      <c r="J134" s="119">
        <v>398</v>
      </c>
      <c r="K134" s="118"/>
      <c r="L134" s="118">
        <v>120464</v>
      </c>
      <c r="M134" s="118">
        <v>504848</v>
      </c>
      <c r="N134" s="34">
        <f t="shared" si="11"/>
        <v>625710</v>
      </c>
      <c r="O134" s="35">
        <f t="shared" si="12"/>
        <v>987354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0.1</v>
      </c>
      <c r="D135" s="136">
        <v>0.6</v>
      </c>
      <c r="E135" s="136">
        <v>0</v>
      </c>
      <c r="F135" s="136">
        <v>1343.7</v>
      </c>
      <c r="G135" s="136">
        <v>9.5</v>
      </c>
      <c r="H135" s="136">
        <v>315.89999999999998</v>
      </c>
      <c r="I135" s="96">
        <f t="shared" si="10"/>
        <v>1669.8000000000002</v>
      </c>
      <c r="J135" s="137">
        <v>3.8</v>
      </c>
      <c r="K135" s="136"/>
      <c r="L135" s="136">
        <v>1388.8</v>
      </c>
      <c r="M135" s="136">
        <v>5550.4</v>
      </c>
      <c r="N135" s="97">
        <f t="shared" si="11"/>
        <v>6943</v>
      </c>
      <c r="O135" s="89">
        <f t="shared" si="12"/>
        <v>8612.7999999999993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0.03</v>
      </c>
      <c r="D136" s="106">
        <f t="shared" si="13"/>
        <v>0.08</v>
      </c>
      <c r="E136" s="106">
        <f t="shared" si="13"/>
        <v>0.03</v>
      </c>
      <c r="F136" s="106">
        <f t="shared" si="13"/>
        <v>1065.04</v>
      </c>
      <c r="G136" s="106">
        <f t="shared" si="13"/>
        <v>46.63</v>
      </c>
      <c r="H136" s="106">
        <f t="shared" si="13"/>
        <v>264.28000000000003</v>
      </c>
      <c r="I136" s="107">
        <f t="shared" si="10"/>
        <v>1376.0900000000001</v>
      </c>
      <c r="J136" s="108">
        <f t="shared" ref="J136:M138" si="14">SUM(J63,J66,J69,J72,J75,J78,J81,J84,J87,J90,J93,J96,J99,J102,J105,J108,J111,J114,J121,J124,J127)</f>
        <v>3.45</v>
      </c>
      <c r="K136" s="106">
        <f t="shared" si="14"/>
        <v>0</v>
      </c>
      <c r="L136" s="106">
        <f t="shared" si="14"/>
        <v>1077.5899999999999</v>
      </c>
      <c r="M136" s="106">
        <f t="shared" si="14"/>
        <v>4857.34</v>
      </c>
      <c r="N136" s="109">
        <f t="shared" si="11"/>
        <v>5938.38</v>
      </c>
      <c r="O136" s="110">
        <f t="shared" si="12"/>
        <v>7314.47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</v>
      </c>
      <c r="D137" s="31">
        <f t="shared" si="13"/>
        <v>27</v>
      </c>
      <c r="E137" s="31">
        <f t="shared" si="13"/>
        <v>14</v>
      </c>
      <c r="F137" s="31">
        <f t="shared" si="13"/>
        <v>264779</v>
      </c>
      <c r="G137" s="31">
        <f t="shared" si="13"/>
        <v>11361</v>
      </c>
      <c r="H137" s="31">
        <f t="shared" si="13"/>
        <v>88834</v>
      </c>
      <c r="I137" s="32">
        <f t="shared" si="10"/>
        <v>365029</v>
      </c>
      <c r="J137" s="33">
        <f t="shared" si="14"/>
        <v>398</v>
      </c>
      <c r="K137" s="31">
        <f t="shared" si="14"/>
        <v>0</v>
      </c>
      <c r="L137" s="31">
        <f t="shared" si="14"/>
        <v>120464</v>
      </c>
      <c r="M137" s="31">
        <f t="shared" si="14"/>
        <v>506734</v>
      </c>
      <c r="N137" s="34">
        <f t="shared" si="11"/>
        <v>627596</v>
      </c>
      <c r="O137" s="35">
        <f t="shared" si="12"/>
        <v>992625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0.1</v>
      </c>
      <c r="D138" s="86">
        <f t="shared" si="13"/>
        <v>0.6</v>
      </c>
      <c r="E138" s="86">
        <f t="shared" si="13"/>
        <v>0</v>
      </c>
      <c r="F138" s="86">
        <f t="shared" si="13"/>
        <v>1387.9</v>
      </c>
      <c r="G138" s="86">
        <f t="shared" si="13"/>
        <v>9.5</v>
      </c>
      <c r="H138" s="86">
        <f t="shared" si="13"/>
        <v>364</v>
      </c>
      <c r="I138" s="96">
        <f t="shared" si="10"/>
        <v>1762.1000000000001</v>
      </c>
      <c r="J138" s="88">
        <f t="shared" si="14"/>
        <v>3.8000000000000003</v>
      </c>
      <c r="K138" s="86">
        <f t="shared" si="14"/>
        <v>0</v>
      </c>
      <c r="L138" s="86">
        <f t="shared" si="14"/>
        <v>1388.7999999999997</v>
      </c>
      <c r="M138" s="86">
        <f t="shared" si="14"/>
        <v>5749.5000000000009</v>
      </c>
      <c r="N138" s="97">
        <f t="shared" si="11"/>
        <v>7142.1</v>
      </c>
      <c r="O138" s="89">
        <f t="shared" si="12"/>
        <v>8904.2000000000007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05632-51F8-4191-8D3F-E270B91CEAE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26.48</v>
      </c>
      <c r="N8" s="44">
        <f t="shared" si="1"/>
        <v>26.48</v>
      </c>
      <c r="O8" s="45">
        <f t="shared" si="2"/>
        <v>26.48</v>
      </c>
      <c r="P8" s="36" t="s">
        <v>25</v>
      </c>
      <c r="Q8" s="37" t="s">
        <v>47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412</v>
      </c>
      <c r="N9" s="34">
        <f t="shared" si="1"/>
        <v>412</v>
      </c>
      <c r="O9" s="35">
        <f t="shared" si="2"/>
        <v>412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59.7</v>
      </c>
      <c r="N10" s="50">
        <f t="shared" si="1"/>
        <v>59.7</v>
      </c>
      <c r="O10" s="51">
        <f t="shared" si="2"/>
        <v>59.7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8.2100000000000009</v>
      </c>
      <c r="N11" s="44">
        <f t="shared" si="1"/>
        <v>8.2100000000000009</v>
      </c>
      <c r="O11" s="45">
        <f t="shared" si="2"/>
        <v>8.2100000000000009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153</v>
      </c>
      <c r="N12" s="34">
        <f t="shared" si="1"/>
        <v>153</v>
      </c>
      <c r="O12" s="35">
        <f t="shared" si="2"/>
        <v>153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13.9</v>
      </c>
      <c r="N13" s="50">
        <f t="shared" si="1"/>
        <v>13.9</v>
      </c>
      <c r="O13" s="51">
        <f t="shared" si="2"/>
        <v>13.9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28.04</v>
      </c>
      <c r="N14" s="44">
        <f t="shared" si="1"/>
        <v>28.04</v>
      </c>
      <c r="O14" s="45">
        <f t="shared" si="2"/>
        <v>28.04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825</v>
      </c>
      <c r="N15" s="34">
        <f t="shared" si="1"/>
        <v>825</v>
      </c>
      <c r="O15" s="35">
        <f t="shared" si="2"/>
        <v>825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56</v>
      </c>
      <c r="N16" s="50">
        <f t="shared" si="1"/>
        <v>56</v>
      </c>
      <c r="O16" s="51">
        <f t="shared" si="2"/>
        <v>56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0.73</v>
      </c>
      <c r="G17" s="124">
        <v>0.28999999999999998</v>
      </c>
      <c r="H17" s="124"/>
      <c r="I17" s="43">
        <f t="shared" si="0"/>
        <v>1.02</v>
      </c>
      <c r="J17" s="125"/>
      <c r="K17" s="124"/>
      <c r="L17" s="124">
        <v>0.14000000000000001</v>
      </c>
      <c r="M17" s="124">
        <v>17.649999999999999</v>
      </c>
      <c r="N17" s="44">
        <f t="shared" si="1"/>
        <v>17.79</v>
      </c>
      <c r="O17" s="45">
        <f t="shared" si="2"/>
        <v>18.809999999999999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91</v>
      </c>
      <c r="G18" s="118">
        <v>46</v>
      </c>
      <c r="H18" s="118"/>
      <c r="I18" s="32">
        <f t="shared" si="0"/>
        <v>137</v>
      </c>
      <c r="J18" s="119"/>
      <c r="K18" s="118"/>
      <c r="L18" s="118">
        <v>7</v>
      </c>
      <c r="M18" s="118">
        <v>739</v>
      </c>
      <c r="N18" s="34">
        <f t="shared" si="1"/>
        <v>746</v>
      </c>
      <c r="O18" s="35">
        <f t="shared" si="2"/>
        <v>883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4.5999999999999996</v>
      </c>
      <c r="G19" s="127">
        <v>2.1</v>
      </c>
      <c r="H19" s="127"/>
      <c r="I19" s="49">
        <f t="shared" si="0"/>
        <v>6.6999999999999993</v>
      </c>
      <c r="J19" s="128"/>
      <c r="K19" s="127"/>
      <c r="L19" s="127">
        <v>0.4</v>
      </c>
      <c r="M19" s="127">
        <v>39.799999999999997</v>
      </c>
      <c r="N19" s="50">
        <f t="shared" si="1"/>
        <v>40.199999999999996</v>
      </c>
      <c r="O19" s="51">
        <f t="shared" si="2"/>
        <v>46.899999999999991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2.17</v>
      </c>
      <c r="G20" s="124"/>
      <c r="H20" s="124"/>
      <c r="I20" s="43">
        <f t="shared" si="0"/>
        <v>2.17</v>
      </c>
      <c r="J20" s="125"/>
      <c r="K20" s="124"/>
      <c r="L20" s="124">
        <v>4.16</v>
      </c>
      <c r="M20" s="124">
        <v>26.31</v>
      </c>
      <c r="N20" s="44">
        <f t="shared" si="1"/>
        <v>30.47</v>
      </c>
      <c r="O20" s="45">
        <f t="shared" si="2"/>
        <v>32.64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295</v>
      </c>
      <c r="G21" s="118"/>
      <c r="H21" s="118"/>
      <c r="I21" s="32">
        <f t="shared" si="0"/>
        <v>295</v>
      </c>
      <c r="J21" s="119"/>
      <c r="K21" s="118"/>
      <c r="L21" s="118">
        <v>210</v>
      </c>
      <c r="M21" s="118">
        <v>1352</v>
      </c>
      <c r="N21" s="34">
        <f t="shared" si="1"/>
        <v>1562</v>
      </c>
      <c r="O21" s="35">
        <f t="shared" si="2"/>
        <v>1857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10.9</v>
      </c>
      <c r="G22" s="127"/>
      <c r="H22" s="127"/>
      <c r="I22" s="49">
        <f t="shared" si="0"/>
        <v>10.9</v>
      </c>
      <c r="J22" s="128"/>
      <c r="K22" s="127"/>
      <c r="L22" s="127">
        <v>8.6</v>
      </c>
      <c r="M22" s="127">
        <v>55</v>
      </c>
      <c r="N22" s="50">
        <f t="shared" si="1"/>
        <v>63.6</v>
      </c>
      <c r="O22" s="51">
        <f t="shared" si="2"/>
        <v>74.5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0.02</v>
      </c>
      <c r="G23" s="124"/>
      <c r="H23" s="124"/>
      <c r="I23" s="43">
        <f t="shared" si="0"/>
        <v>0.02</v>
      </c>
      <c r="J23" s="125"/>
      <c r="K23" s="124"/>
      <c r="L23" s="124">
        <v>2.57</v>
      </c>
      <c r="M23" s="124">
        <v>46.14</v>
      </c>
      <c r="N23" s="44">
        <f t="shared" si="1"/>
        <v>48.71</v>
      </c>
      <c r="O23" s="45">
        <f t="shared" si="2"/>
        <v>48.730000000000004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</v>
      </c>
      <c r="G24" s="118"/>
      <c r="H24" s="118"/>
      <c r="I24" s="32">
        <f t="shared" si="0"/>
        <v>3</v>
      </c>
      <c r="J24" s="119"/>
      <c r="K24" s="118"/>
      <c r="L24" s="118">
        <v>163</v>
      </c>
      <c r="M24" s="118">
        <v>2780</v>
      </c>
      <c r="N24" s="34">
        <f t="shared" si="1"/>
        <v>2943</v>
      </c>
      <c r="O24" s="35">
        <f t="shared" si="2"/>
        <v>2946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0.1</v>
      </c>
      <c r="G25" s="127"/>
      <c r="H25" s="127"/>
      <c r="I25" s="49">
        <f t="shared" si="0"/>
        <v>0.1</v>
      </c>
      <c r="J25" s="128"/>
      <c r="K25" s="127"/>
      <c r="L25" s="127">
        <v>5</v>
      </c>
      <c r="M25" s="127">
        <v>86.4</v>
      </c>
      <c r="N25" s="50">
        <f t="shared" si="1"/>
        <v>91.4</v>
      </c>
      <c r="O25" s="51">
        <f t="shared" si="2"/>
        <v>91.5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0.09</v>
      </c>
      <c r="G26" s="124"/>
      <c r="H26" s="124"/>
      <c r="I26" s="43">
        <f t="shared" si="0"/>
        <v>0.09</v>
      </c>
      <c r="J26" s="125"/>
      <c r="K26" s="124"/>
      <c r="L26" s="124">
        <v>1.1200000000000001</v>
      </c>
      <c r="M26" s="124">
        <v>18.04</v>
      </c>
      <c r="N26" s="44">
        <f t="shared" si="1"/>
        <v>19.16</v>
      </c>
      <c r="O26" s="45">
        <f t="shared" si="2"/>
        <v>19.25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12</v>
      </c>
      <c r="G27" s="118"/>
      <c r="H27" s="118"/>
      <c r="I27" s="32">
        <f t="shared" si="0"/>
        <v>12</v>
      </c>
      <c r="J27" s="119"/>
      <c r="K27" s="118"/>
      <c r="L27" s="118">
        <v>77</v>
      </c>
      <c r="M27" s="118">
        <v>1189</v>
      </c>
      <c r="N27" s="34">
        <f t="shared" si="1"/>
        <v>1266</v>
      </c>
      <c r="O27" s="35">
        <f t="shared" si="2"/>
        <v>1278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0.3</v>
      </c>
      <c r="G28" s="127"/>
      <c r="H28" s="127"/>
      <c r="I28" s="49">
        <f t="shared" si="0"/>
        <v>0.3</v>
      </c>
      <c r="J28" s="128"/>
      <c r="K28" s="127"/>
      <c r="L28" s="127">
        <v>2.2999999999999998</v>
      </c>
      <c r="M28" s="127">
        <v>36.1</v>
      </c>
      <c r="N28" s="50">
        <f t="shared" si="1"/>
        <v>38.4</v>
      </c>
      <c r="O28" s="51">
        <f t="shared" si="2"/>
        <v>38.699999999999996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0.56000000000000005</v>
      </c>
      <c r="G29" s="124"/>
      <c r="H29" s="124"/>
      <c r="I29" s="43">
        <f t="shared" si="0"/>
        <v>0.56000000000000005</v>
      </c>
      <c r="J29" s="125">
        <v>0.01</v>
      </c>
      <c r="K29" s="124"/>
      <c r="L29" s="124">
        <v>3.43</v>
      </c>
      <c r="M29" s="124">
        <v>30.43</v>
      </c>
      <c r="N29" s="44">
        <f t="shared" si="1"/>
        <v>33.869999999999997</v>
      </c>
      <c r="O29" s="45">
        <f t="shared" si="2"/>
        <v>34.43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113</v>
      </c>
      <c r="G30" s="118"/>
      <c r="H30" s="118"/>
      <c r="I30" s="32">
        <f t="shared" si="0"/>
        <v>113</v>
      </c>
      <c r="J30" s="119">
        <v>1</v>
      </c>
      <c r="K30" s="118"/>
      <c r="L30" s="118">
        <v>285</v>
      </c>
      <c r="M30" s="118">
        <v>2390</v>
      </c>
      <c r="N30" s="34">
        <f t="shared" si="1"/>
        <v>2676</v>
      </c>
      <c r="O30" s="35">
        <f t="shared" si="2"/>
        <v>2789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1.7</v>
      </c>
      <c r="G31" s="127"/>
      <c r="H31" s="127"/>
      <c r="I31" s="49">
        <f t="shared" si="0"/>
        <v>1.7</v>
      </c>
      <c r="J31" s="128">
        <v>0</v>
      </c>
      <c r="K31" s="127"/>
      <c r="L31" s="127">
        <v>7.9</v>
      </c>
      <c r="M31" s="127">
        <v>67</v>
      </c>
      <c r="N31" s="50">
        <f t="shared" si="1"/>
        <v>74.900000000000006</v>
      </c>
      <c r="O31" s="51">
        <f t="shared" si="2"/>
        <v>76.600000000000009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0.06</v>
      </c>
      <c r="G32" s="124"/>
      <c r="H32" s="124"/>
      <c r="I32" s="43">
        <f t="shared" si="0"/>
        <v>0.06</v>
      </c>
      <c r="J32" s="125"/>
      <c r="K32" s="124"/>
      <c r="L32" s="124">
        <v>7.55</v>
      </c>
      <c r="M32" s="124">
        <v>30.31</v>
      </c>
      <c r="N32" s="44">
        <f t="shared" si="1"/>
        <v>37.86</v>
      </c>
      <c r="O32" s="45">
        <f t="shared" si="2"/>
        <v>37.92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13</v>
      </c>
      <c r="G33" s="118"/>
      <c r="H33" s="118"/>
      <c r="I33" s="32">
        <f t="shared" si="0"/>
        <v>13</v>
      </c>
      <c r="J33" s="119"/>
      <c r="K33" s="118"/>
      <c r="L33" s="118">
        <v>686</v>
      </c>
      <c r="M33" s="118">
        <v>2683</v>
      </c>
      <c r="N33" s="34">
        <f t="shared" si="1"/>
        <v>3369</v>
      </c>
      <c r="O33" s="35">
        <f t="shared" si="2"/>
        <v>3382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0.2</v>
      </c>
      <c r="G34" s="127"/>
      <c r="H34" s="127"/>
      <c r="I34" s="49">
        <f t="shared" si="0"/>
        <v>0.2</v>
      </c>
      <c r="J34" s="128"/>
      <c r="K34" s="127"/>
      <c r="L34" s="127">
        <v>17.3</v>
      </c>
      <c r="M34" s="127">
        <v>67.7</v>
      </c>
      <c r="N34" s="50">
        <f t="shared" si="1"/>
        <v>85</v>
      </c>
      <c r="O34" s="51">
        <f t="shared" si="2"/>
        <v>85.2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4.1100000000000003</v>
      </c>
      <c r="G35" s="124"/>
      <c r="H35" s="124"/>
      <c r="I35" s="43">
        <f t="shared" si="0"/>
        <v>4.1100000000000003</v>
      </c>
      <c r="J35" s="125"/>
      <c r="K35" s="124"/>
      <c r="L35" s="124">
        <v>9.6199999999999992</v>
      </c>
      <c r="M35" s="124">
        <v>60.43</v>
      </c>
      <c r="N35" s="44">
        <f t="shared" si="1"/>
        <v>70.05</v>
      </c>
      <c r="O35" s="45">
        <f t="shared" si="2"/>
        <v>74.16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889</v>
      </c>
      <c r="G36" s="118"/>
      <c r="H36" s="118"/>
      <c r="I36" s="32">
        <f t="shared" si="0"/>
        <v>889</v>
      </c>
      <c r="J36" s="119"/>
      <c r="K36" s="118"/>
      <c r="L36" s="118">
        <v>955</v>
      </c>
      <c r="M36" s="118">
        <v>5990</v>
      </c>
      <c r="N36" s="34">
        <f t="shared" si="1"/>
        <v>6945</v>
      </c>
      <c r="O36" s="35">
        <f t="shared" si="2"/>
        <v>7834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10</v>
      </c>
      <c r="G37" s="127"/>
      <c r="H37" s="127"/>
      <c r="I37" s="49">
        <f t="shared" ref="I37:I50" si="3">SUM(C37:H37)</f>
        <v>10</v>
      </c>
      <c r="J37" s="128"/>
      <c r="K37" s="127"/>
      <c r="L37" s="127">
        <v>18.600000000000001</v>
      </c>
      <c r="M37" s="127">
        <v>117.5</v>
      </c>
      <c r="N37" s="50">
        <f t="shared" si="1"/>
        <v>136.1</v>
      </c>
      <c r="O37" s="51">
        <f t="shared" si="2"/>
        <v>146.1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10.72</v>
      </c>
      <c r="G38" s="124"/>
      <c r="H38" s="124"/>
      <c r="I38" s="43">
        <f t="shared" si="3"/>
        <v>10.72</v>
      </c>
      <c r="J38" s="125"/>
      <c r="K38" s="124"/>
      <c r="L38" s="124">
        <v>14.61</v>
      </c>
      <c r="M38" s="124">
        <v>53.11</v>
      </c>
      <c r="N38" s="44">
        <f t="shared" si="1"/>
        <v>67.72</v>
      </c>
      <c r="O38" s="45">
        <f t="shared" si="2"/>
        <v>78.44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2252</v>
      </c>
      <c r="G39" s="118"/>
      <c r="H39" s="118"/>
      <c r="I39" s="32">
        <f t="shared" si="3"/>
        <v>2252</v>
      </c>
      <c r="J39" s="119"/>
      <c r="K39" s="118"/>
      <c r="L39" s="118">
        <v>1520</v>
      </c>
      <c r="M39" s="118">
        <v>5411</v>
      </c>
      <c r="N39" s="34">
        <f t="shared" si="1"/>
        <v>6931</v>
      </c>
      <c r="O39" s="35">
        <f t="shared" si="2"/>
        <v>9183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21.8</v>
      </c>
      <c r="G40" s="127"/>
      <c r="H40" s="127"/>
      <c r="I40" s="49">
        <f t="shared" si="3"/>
        <v>21.8</v>
      </c>
      <c r="J40" s="128"/>
      <c r="K40" s="127"/>
      <c r="L40" s="127">
        <v>29.1</v>
      </c>
      <c r="M40" s="127">
        <v>99.1</v>
      </c>
      <c r="N40" s="50">
        <f t="shared" si="1"/>
        <v>128.19999999999999</v>
      </c>
      <c r="O40" s="51">
        <f t="shared" si="2"/>
        <v>150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7.4</v>
      </c>
      <c r="G41" s="124"/>
      <c r="H41" s="124">
        <v>0.02</v>
      </c>
      <c r="I41" s="43">
        <f t="shared" si="3"/>
        <v>7.42</v>
      </c>
      <c r="J41" s="125">
        <v>0.19</v>
      </c>
      <c r="K41" s="124"/>
      <c r="L41" s="124">
        <v>29.73</v>
      </c>
      <c r="M41" s="124">
        <v>136.94</v>
      </c>
      <c r="N41" s="44">
        <f t="shared" si="1"/>
        <v>166.86</v>
      </c>
      <c r="O41" s="45">
        <f t="shared" si="2"/>
        <v>174.28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1672</v>
      </c>
      <c r="G42" s="118"/>
      <c r="H42" s="118">
        <v>6</v>
      </c>
      <c r="I42" s="32">
        <f t="shared" si="3"/>
        <v>1678</v>
      </c>
      <c r="J42" s="119">
        <v>17</v>
      </c>
      <c r="K42" s="118"/>
      <c r="L42" s="118">
        <v>3274</v>
      </c>
      <c r="M42" s="118">
        <v>14822</v>
      </c>
      <c r="N42" s="34">
        <f t="shared" si="1"/>
        <v>18113</v>
      </c>
      <c r="O42" s="35">
        <f t="shared" si="2"/>
        <v>19791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15.3</v>
      </c>
      <c r="G43" s="127"/>
      <c r="H43" s="127">
        <v>0.1</v>
      </c>
      <c r="I43" s="49">
        <f t="shared" si="3"/>
        <v>15.4</v>
      </c>
      <c r="J43" s="128">
        <v>0.3</v>
      </c>
      <c r="K43" s="127"/>
      <c r="L43" s="127">
        <v>53.3</v>
      </c>
      <c r="M43" s="127">
        <v>231.1</v>
      </c>
      <c r="N43" s="50">
        <f t="shared" si="1"/>
        <v>284.7</v>
      </c>
      <c r="O43" s="51">
        <f t="shared" si="2"/>
        <v>300.09999999999997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28.6</v>
      </c>
      <c r="G44" s="124"/>
      <c r="H44" s="124">
        <v>0.04</v>
      </c>
      <c r="I44" s="43">
        <f t="shared" si="3"/>
        <v>28.64</v>
      </c>
      <c r="J44" s="125"/>
      <c r="K44" s="124"/>
      <c r="L44" s="124">
        <v>79.64</v>
      </c>
      <c r="M44" s="124">
        <v>395.31</v>
      </c>
      <c r="N44" s="44">
        <f t="shared" si="1"/>
        <v>474.95</v>
      </c>
      <c r="O44" s="45">
        <f t="shared" si="2"/>
        <v>503.59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6726</v>
      </c>
      <c r="G45" s="118"/>
      <c r="H45" s="118">
        <v>12</v>
      </c>
      <c r="I45" s="32">
        <f t="shared" si="3"/>
        <v>6738</v>
      </c>
      <c r="J45" s="119"/>
      <c r="K45" s="118"/>
      <c r="L45" s="118">
        <v>9215</v>
      </c>
      <c r="M45" s="118">
        <v>43893</v>
      </c>
      <c r="N45" s="34">
        <f t="shared" si="1"/>
        <v>53108</v>
      </c>
      <c r="O45" s="35">
        <f t="shared" si="2"/>
        <v>59846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53.1</v>
      </c>
      <c r="G46" s="127"/>
      <c r="H46" s="127">
        <v>0.3</v>
      </c>
      <c r="I46" s="49">
        <f t="shared" si="3"/>
        <v>53.4</v>
      </c>
      <c r="J46" s="128"/>
      <c r="K46" s="127"/>
      <c r="L46" s="127">
        <v>105.4</v>
      </c>
      <c r="M46" s="127">
        <v>501.8</v>
      </c>
      <c r="N46" s="50">
        <f t="shared" si="1"/>
        <v>607.20000000000005</v>
      </c>
      <c r="O46" s="51">
        <f t="shared" si="2"/>
        <v>660.6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190.06</v>
      </c>
      <c r="G47" s="124">
        <v>0.25</v>
      </c>
      <c r="H47" s="124">
        <v>1.1299999999999999</v>
      </c>
      <c r="I47" s="43">
        <f t="shared" si="3"/>
        <v>191.44</v>
      </c>
      <c r="J47" s="125">
        <v>2.12</v>
      </c>
      <c r="K47" s="124"/>
      <c r="L47" s="124">
        <v>70.83</v>
      </c>
      <c r="M47" s="124">
        <v>709.64</v>
      </c>
      <c r="N47" s="44">
        <f t="shared" si="1"/>
        <v>782.59</v>
      </c>
      <c r="O47" s="45">
        <f t="shared" si="2"/>
        <v>974.03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43947</v>
      </c>
      <c r="G48" s="118">
        <v>93</v>
      </c>
      <c r="H48" s="118">
        <v>491</v>
      </c>
      <c r="I48" s="32">
        <f t="shared" si="3"/>
        <v>44531</v>
      </c>
      <c r="J48" s="119">
        <v>280</v>
      </c>
      <c r="K48" s="118"/>
      <c r="L48" s="118">
        <v>8854</v>
      </c>
      <c r="M48" s="118">
        <v>85948</v>
      </c>
      <c r="N48" s="34">
        <f t="shared" si="1"/>
        <v>95082</v>
      </c>
      <c r="O48" s="35">
        <f t="shared" si="2"/>
        <v>139613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140.5</v>
      </c>
      <c r="G49" s="127">
        <v>0.4</v>
      </c>
      <c r="H49" s="127">
        <v>4</v>
      </c>
      <c r="I49" s="49">
        <f t="shared" si="3"/>
        <v>144.9</v>
      </c>
      <c r="J49" s="128">
        <v>2.2999999999999998</v>
      </c>
      <c r="K49" s="127"/>
      <c r="L49" s="127">
        <v>66.7</v>
      </c>
      <c r="M49" s="127">
        <v>492.7</v>
      </c>
      <c r="N49" s="50">
        <f t="shared" si="1"/>
        <v>561.70000000000005</v>
      </c>
      <c r="O49" s="51">
        <f t="shared" si="2"/>
        <v>706.6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244.52</v>
      </c>
      <c r="G50" s="115">
        <v>0.54</v>
      </c>
      <c r="H50" s="115">
        <v>1.19</v>
      </c>
      <c r="I50" s="21">
        <f t="shared" si="3"/>
        <v>246.25</v>
      </c>
      <c r="J50" s="116">
        <v>2.3199999999999998</v>
      </c>
      <c r="K50" s="115"/>
      <c r="L50" s="115">
        <v>223.4</v>
      </c>
      <c r="M50" s="115">
        <v>1573.64</v>
      </c>
      <c r="N50" s="23">
        <f t="shared" si="1"/>
        <v>1799.3600000000001</v>
      </c>
      <c r="O50" s="24">
        <f t="shared" si="2"/>
        <v>2045.6100000000001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56013</v>
      </c>
      <c r="G51" s="118">
        <v>139</v>
      </c>
      <c r="H51" s="118">
        <v>509</v>
      </c>
      <c r="I51" s="32">
        <f t="shared" ref="I51:I58" si="4">SUM(C51:H51)</f>
        <v>56661</v>
      </c>
      <c r="J51" s="119">
        <v>298</v>
      </c>
      <c r="K51" s="118"/>
      <c r="L51" s="118">
        <v>25246</v>
      </c>
      <c r="M51" s="118">
        <v>168393</v>
      </c>
      <c r="N51" s="34">
        <f t="shared" si="1"/>
        <v>193937</v>
      </c>
      <c r="O51" s="35">
        <f>SUM(N51,I51)</f>
        <v>250598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258.5</v>
      </c>
      <c r="G52" s="127">
        <v>2.5</v>
      </c>
      <c r="H52" s="127">
        <v>4.4000000000000004</v>
      </c>
      <c r="I52" s="49">
        <f t="shared" si="4"/>
        <v>265.39999999999998</v>
      </c>
      <c r="J52" s="128">
        <v>2.6</v>
      </c>
      <c r="K52" s="127"/>
      <c r="L52" s="127">
        <v>314.60000000000002</v>
      </c>
      <c r="M52" s="127">
        <v>1896.1</v>
      </c>
      <c r="N52" s="50">
        <f t="shared" si="1"/>
        <v>2213.3000000000002</v>
      </c>
      <c r="O52" s="51">
        <f t="shared" si="2"/>
        <v>2478.7000000000003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241.51</v>
      </c>
      <c r="G53" s="124">
        <v>0.25</v>
      </c>
      <c r="H53" s="124">
        <v>1.19</v>
      </c>
      <c r="I53" s="43">
        <f t="shared" si="4"/>
        <v>242.95</v>
      </c>
      <c r="J53" s="125">
        <v>2.3199999999999998</v>
      </c>
      <c r="K53" s="124"/>
      <c r="L53" s="124">
        <v>223.4</v>
      </c>
      <c r="M53" s="124">
        <v>1524.59</v>
      </c>
      <c r="N53" s="44">
        <f t="shared" si="1"/>
        <v>1750.31</v>
      </c>
      <c r="O53" s="45">
        <f t="shared" si="2"/>
        <v>1993.26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55612</v>
      </c>
      <c r="G54" s="118">
        <v>93</v>
      </c>
      <c r="H54" s="118">
        <v>509</v>
      </c>
      <c r="I54" s="32">
        <f t="shared" si="4"/>
        <v>56214</v>
      </c>
      <c r="J54" s="119">
        <v>298</v>
      </c>
      <c r="K54" s="118"/>
      <c r="L54" s="118">
        <v>25246</v>
      </c>
      <c r="M54" s="118">
        <v>167207</v>
      </c>
      <c r="N54" s="34">
        <f t="shared" si="1"/>
        <v>192751</v>
      </c>
      <c r="O54" s="35">
        <f t="shared" si="2"/>
        <v>248965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242.6</v>
      </c>
      <c r="G55" s="121">
        <v>0.4</v>
      </c>
      <c r="H55" s="121">
        <v>4.4000000000000004</v>
      </c>
      <c r="I55" s="40">
        <f t="shared" si="4"/>
        <v>247.4</v>
      </c>
      <c r="J55" s="122">
        <v>2.6</v>
      </c>
      <c r="K55" s="121"/>
      <c r="L55" s="121">
        <v>314.60000000000002</v>
      </c>
      <c r="M55" s="121">
        <v>1794.9</v>
      </c>
      <c r="N55" s="40">
        <f t="shared" si="1"/>
        <v>2112.1000000000004</v>
      </c>
      <c r="O55" s="42">
        <f t="shared" si="2"/>
        <v>2359.5000000000005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244.52</v>
      </c>
      <c r="G56" s="20">
        <f t="shared" si="5"/>
        <v>0.54</v>
      </c>
      <c r="H56" s="20">
        <f t="shared" si="5"/>
        <v>1.19</v>
      </c>
      <c r="I56" s="79">
        <f>SUM(C56:H56)</f>
        <v>246.25</v>
      </c>
      <c r="J56" s="71">
        <f>SUM(J5,J8,J11,J14,J17,J20,J23,J26,J29,J32,J35,J38,J41,J44,J47)</f>
        <v>2.3200000000000003</v>
      </c>
      <c r="K56" s="20">
        <f>SUM(K5,K8,K11,K14,K17,K20,K23,K26,K29,K32,K35,K38,K41,K44,K47)</f>
        <v>0</v>
      </c>
      <c r="L56" s="20">
        <f>SUM(L5,L8,L11,L14,L17,L20,L23,L26,L29,L32,L35,L38,L41,L44,L47)</f>
        <v>223.39999999999998</v>
      </c>
      <c r="M56" s="20">
        <f>SUM(M5,M8,M11,M14,M17,M20,M23,M26,M29,M32,M35,M38,M41,M44,M47)</f>
        <v>1587.04</v>
      </c>
      <c r="N56" s="22">
        <f t="shared" si="1"/>
        <v>1812.76</v>
      </c>
      <c r="O56" s="24">
        <f t="shared" si="2"/>
        <v>2059.0100000000002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56013</v>
      </c>
      <c r="G57" s="31">
        <f t="shared" si="5"/>
        <v>139</v>
      </c>
      <c r="H57" s="31">
        <f t="shared" si="5"/>
        <v>509</v>
      </c>
      <c r="I57" s="80">
        <f t="shared" si="4"/>
        <v>56661</v>
      </c>
      <c r="J57" s="75">
        <f t="shared" ref="J57:M58" si="6">SUM(J6,J9,J12,J15,J18,J21,J24,J27,J30,J33,J36,J39,J42,J45,J48)</f>
        <v>298</v>
      </c>
      <c r="K57" s="31">
        <f t="shared" si="6"/>
        <v>0</v>
      </c>
      <c r="L57" s="31">
        <f t="shared" si="6"/>
        <v>25246</v>
      </c>
      <c r="M57" s="31">
        <f t="shared" si="6"/>
        <v>168587</v>
      </c>
      <c r="N57" s="33">
        <f t="shared" si="1"/>
        <v>194131</v>
      </c>
      <c r="O57" s="35">
        <f t="shared" si="2"/>
        <v>250792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258.5</v>
      </c>
      <c r="G58" s="86">
        <f t="shared" si="5"/>
        <v>2.5</v>
      </c>
      <c r="H58" s="86">
        <f t="shared" si="5"/>
        <v>4.4000000000000004</v>
      </c>
      <c r="I58" s="87">
        <f t="shared" si="4"/>
        <v>265.39999999999998</v>
      </c>
      <c r="J58" s="85">
        <f t="shared" si="6"/>
        <v>2.5999999999999996</v>
      </c>
      <c r="K58" s="86">
        <f t="shared" si="6"/>
        <v>0</v>
      </c>
      <c r="L58" s="86">
        <f t="shared" si="6"/>
        <v>314.60000000000002</v>
      </c>
      <c r="M58" s="86">
        <f t="shared" si="6"/>
        <v>1923.8000000000002</v>
      </c>
      <c r="N58" s="88">
        <f t="shared" si="1"/>
        <v>2241</v>
      </c>
      <c r="O58" s="89">
        <f t="shared" si="2"/>
        <v>2506.4</v>
      </c>
      <c r="P58" s="90">
        <f>SUM(O56,P53,P54,P57)</f>
        <v>2059.0100000000002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26.48</v>
      </c>
      <c r="N66" s="44">
        <f t="shared" si="8"/>
        <v>26.48</v>
      </c>
      <c r="O66" s="45">
        <f t="shared" si="9"/>
        <v>26.48</v>
      </c>
      <c r="P66" s="36" t="s">
        <v>25</v>
      </c>
      <c r="Q66" s="37" t="s">
        <v>47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412</v>
      </c>
      <c r="N67" s="34">
        <f t="shared" si="8"/>
        <v>412</v>
      </c>
      <c r="O67" s="35">
        <f t="shared" si="9"/>
        <v>412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59.7</v>
      </c>
      <c r="N68" s="50">
        <f t="shared" si="8"/>
        <v>59.7</v>
      </c>
      <c r="O68" s="51">
        <f t="shared" si="9"/>
        <v>59.7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8.2100000000000009</v>
      </c>
      <c r="N69" s="44">
        <f t="shared" si="8"/>
        <v>8.2100000000000009</v>
      </c>
      <c r="O69" s="45">
        <f t="shared" si="9"/>
        <v>8.2100000000000009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153</v>
      </c>
      <c r="N70" s="34">
        <f t="shared" si="8"/>
        <v>153</v>
      </c>
      <c r="O70" s="35">
        <f t="shared" si="9"/>
        <v>153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13.9</v>
      </c>
      <c r="N71" s="50">
        <f t="shared" si="8"/>
        <v>13.9</v>
      </c>
      <c r="O71" s="51">
        <f t="shared" si="9"/>
        <v>13.9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28.04</v>
      </c>
      <c r="N72" s="44">
        <f t="shared" si="8"/>
        <v>28.04</v>
      </c>
      <c r="O72" s="45">
        <f t="shared" si="9"/>
        <v>28.04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825</v>
      </c>
      <c r="N73" s="34">
        <f t="shared" si="8"/>
        <v>825</v>
      </c>
      <c r="O73" s="35">
        <f t="shared" si="9"/>
        <v>825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56</v>
      </c>
      <c r="N74" s="50">
        <f t="shared" si="8"/>
        <v>56</v>
      </c>
      <c r="O74" s="51">
        <f t="shared" si="9"/>
        <v>56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0.73</v>
      </c>
      <c r="G75" s="124">
        <v>0.28999999999999998</v>
      </c>
      <c r="H75" s="124"/>
      <c r="I75" s="43">
        <f t="shared" si="7"/>
        <v>1.02</v>
      </c>
      <c r="J75" s="125"/>
      <c r="K75" s="124"/>
      <c r="L75" s="124">
        <v>0.14000000000000001</v>
      </c>
      <c r="M75" s="124">
        <v>17.649999999999999</v>
      </c>
      <c r="N75" s="44">
        <f t="shared" si="8"/>
        <v>17.79</v>
      </c>
      <c r="O75" s="45">
        <f t="shared" si="9"/>
        <v>18.809999999999999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91</v>
      </c>
      <c r="G76" s="118">
        <v>46</v>
      </c>
      <c r="H76" s="118"/>
      <c r="I76" s="32">
        <f t="shared" si="7"/>
        <v>137</v>
      </c>
      <c r="J76" s="119"/>
      <c r="K76" s="118"/>
      <c r="L76" s="118">
        <v>7</v>
      </c>
      <c r="M76" s="118">
        <v>739</v>
      </c>
      <c r="N76" s="34">
        <f t="shared" si="8"/>
        <v>746</v>
      </c>
      <c r="O76" s="35">
        <f t="shared" si="9"/>
        <v>883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4.5999999999999996</v>
      </c>
      <c r="G77" s="127">
        <v>2.1</v>
      </c>
      <c r="H77" s="127"/>
      <c r="I77" s="49">
        <f t="shared" si="7"/>
        <v>6.6999999999999993</v>
      </c>
      <c r="J77" s="128"/>
      <c r="K77" s="127"/>
      <c r="L77" s="127">
        <v>0.4</v>
      </c>
      <c r="M77" s="127">
        <v>39.799999999999997</v>
      </c>
      <c r="N77" s="50">
        <f t="shared" si="8"/>
        <v>40.199999999999996</v>
      </c>
      <c r="O77" s="51">
        <f t="shared" si="9"/>
        <v>46.899999999999991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2.17</v>
      </c>
      <c r="G78" s="124"/>
      <c r="H78" s="124"/>
      <c r="I78" s="43">
        <f t="shared" si="7"/>
        <v>2.17</v>
      </c>
      <c r="J78" s="125"/>
      <c r="K78" s="124"/>
      <c r="L78" s="124">
        <v>4.16</v>
      </c>
      <c r="M78" s="124">
        <v>26.31</v>
      </c>
      <c r="N78" s="44">
        <f t="shared" si="8"/>
        <v>30.47</v>
      </c>
      <c r="O78" s="45">
        <f t="shared" si="9"/>
        <v>32.64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295</v>
      </c>
      <c r="G79" s="118"/>
      <c r="H79" s="118"/>
      <c r="I79" s="32">
        <f t="shared" si="7"/>
        <v>295</v>
      </c>
      <c r="J79" s="119"/>
      <c r="K79" s="118"/>
      <c r="L79" s="118">
        <v>210</v>
      </c>
      <c r="M79" s="118">
        <v>1352</v>
      </c>
      <c r="N79" s="34">
        <f t="shared" si="8"/>
        <v>1562</v>
      </c>
      <c r="O79" s="35">
        <f t="shared" si="9"/>
        <v>1857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10.9</v>
      </c>
      <c r="G80" s="127"/>
      <c r="H80" s="127"/>
      <c r="I80" s="49">
        <f t="shared" si="7"/>
        <v>10.9</v>
      </c>
      <c r="J80" s="128"/>
      <c r="K80" s="127"/>
      <c r="L80" s="127">
        <v>8.6</v>
      </c>
      <c r="M80" s="127">
        <v>55</v>
      </c>
      <c r="N80" s="50">
        <f t="shared" si="8"/>
        <v>63.6</v>
      </c>
      <c r="O80" s="51">
        <f t="shared" si="9"/>
        <v>74.5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0.02</v>
      </c>
      <c r="G81" s="124"/>
      <c r="H81" s="124"/>
      <c r="I81" s="43">
        <f t="shared" si="7"/>
        <v>0.02</v>
      </c>
      <c r="J81" s="125"/>
      <c r="K81" s="124"/>
      <c r="L81" s="124">
        <v>2.57</v>
      </c>
      <c r="M81" s="124">
        <v>46.14</v>
      </c>
      <c r="N81" s="44">
        <f t="shared" si="8"/>
        <v>48.71</v>
      </c>
      <c r="O81" s="45">
        <f t="shared" si="9"/>
        <v>48.730000000000004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</v>
      </c>
      <c r="G82" s="118"/>
      <c r="H82" s="118"/>
      <c r="I82" s="32">
        <f t="shared" si="7"/>
        <v>3</v>
      </c>
      <c r="J82" s="119"/>
      <c r="K82" s="118"/>
      <c r="L82" s="118">
        <v>163</v>
      </c>
      <c r="M82" s="118">
        <v>2780</v>
      </c>
      <c r="N82" s="34">
        <f t="shared" si="8"/>
        <v>2943</v>
      </c>
      <c r="O82" s="35">
        <f t="shared" si="9"/>
        <v>2946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0.1</v>
      </c>
      <c r="G83" s="127"/>
      <c r="H83" s="127"/>
      <c r="I83" s="49">
        <f t="shared" si="7"/>
        <v>0.1</v>
      </c>
      <c r="J83" s="128"/>
      <c r="K83" s="127"/>
      <c r="L83" s="127">
        <v>5</v>
      </c>
      <c r="M83" s="127">
        <v>86.4</v>
      </c>
      <c r="N83" s="50">
        <f t="shared" si="8"/>
        <v>91.4</v>
      </c>
      <c r="O83" s="51">
        <f t="shared" si="9"/>
        <v>91.5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0.09</v>
      </c>
      <c r="G84" s="124"/>
      <c r="H84" s="124"/>
      <c r="I84" s="43">
        <f t="shared" si="7"/>
        <v>0.09</v>
      </c>
      <c r="J84" s="125"/>
      <c r="K84" s="124"/>
      <c r="L84" s="124">
        <v>1.1200000000000001</v>
      </c>
      <c r="M84" s="124">
        <v>18.04</v>
      </c>
      <c r="N84" s="44">
        <f t="shared" si="8"/>
        <v>19.16</v>
      </c>
      <c r="O84" s="45">
        <f t="shared" si="9"/>
        <v>19.25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12</v>
      </c>
      <c r="G85" s="118"/>
      <c r="H85" s="118"/>
      <c r="I85" s="32">
        <f t="shared" si="7"/>
        <v>12</v>
      </c>
      <c r="J85" s="119"/>
      <c r="K85" s="118"/>
      <c r="L85" s="118">
        <v>77</v>
      </c>
      <c r="M85" s="118">
        <v>1189</v>
      </c>
      <c r="N85" s="34">
        <f t="shared" si="8"/>
        <v>1266</v>
      </c>
      <c r="O85" s="35">
        <f t="shared" si="9"/>
        <v>1278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0.3</v>
      </c>
      <c r="G86" s="127"/>
      <c r="H86" s="127"/>
      <c r="I86" s="49">
        <f t="shared" si="7"/>
        <v>0.3</v>
      </c>
      <c r="J86" s="128"/>
      <c r="K86" s="127"/>
      <c r="L86" s="127">
        <v>2.2999999999999998</v>
      </c>
      <c r="M86" s="127">
        <v>36.1</v>
      </c>
      <c r="N86" s="50">
        <f t="shared" si="8"/>
        <v>38.4</v>
      </c>
      <c r="O86" s="51">
        <f t="shared" si="9"/>
        <v>38.699999999999996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0.56000000000000005</v>
      </c>
      <c r="G87" s="124"/>
      <c r="H87" s="124"/>
      <c r="I87" s="43">
        <f t="shared" si="7"/>
        <v>0.56000000000000005</v>
      </c>
      <c r="J87" s="125">
        <v>0.01</v>
      </c>
      <c r="K87" s="124"/>
      <c r="L87" s="124">
        <v>3.43</v>
      </c>
      <c r="M87" s="124">
        <v>30.43</v>
      </c>
      <c r="N87" s="44">
        <f t="shared" si="8"/>
        <v>33.869999999999997</v>
      </c>
      <c r="O87" s="45">
        <f t="shared" si="9"/>
        <v>34.43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113</v>
      </c>
      <c r="G88" s="118"/>
      <c r="H88" s="118"/>
      <c r="I88" s="32">
        <f t="shared" si="7"/>
        <v>113</v>
      </c>
      <c r="J88" s="119">
        <v>1</v>
      </c>
      <c r="K88" s="118"/>
      <c r="L88" s="118">
        <v>285</v>
      </c>
      <c r="M88" s="118">
        <v>2390</v>
      </c>
      <c r="N88" s="34">
        <f t="shared" si="8"/>
        <v>2676</v>
      </c>
      <c r="O88" s="35">
        <f t="shared" si="9"/>
        <v>2789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1.7</v>
      </c>
      <c r="G89" s="127"/>
      <c r="H89" s="127"/>
      <c r="I89" s="49">
        <f t="shared" si="7"/>
        <v>1.7</v>
      </c>
      <c r="J89" s="128">
        <v>0</v>
      </c>
      <c r="K89" s="127"/>
      <c r="L89" s="127">
        <v>7.9</v>
      </c>
      <c r="M89" s="127">
        <v>67</v>
      </c>
      <c r="N89" s="50">
        <f t="shared" si="8"/>
        <v>74.900000000000006</v>
      </c>
      <c r="O89" s="51">
        <f t="shared" si="9"/>
        <v>76.600000000000009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0.06</v>
      </c>
      <c r="G90" s="124"/>
      <c r="H90" s="124"/>
      <c r="I90" s="43">
        <f t="shared" si="7"/>
        <v>0.06</v>
      </c>
      <c r="J90" s="125"/>
      <c r="K90" s="124"/>
      <c r="L90" s="124">
        <v>7.55</v>
      </c>
      <c r="M90" s="124">
        <v>30.31</v>
      </c>
      <c r="N90" s="44">
        <f t="shared" si="8"/>
        <v>37.86</v>
      </c>
      <c r="O90" s="45">
        <f t="shared" si="9"/>
        <v>37.92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13</v>
      </c>
      <c r="G91" s="118"/>
      <c r="H91" s="118"/>
      <c r="I91" s="32">
        <f t="shared" si="7"/>
        <v>13</v>
      </c>
      <c r="J91" s="119"/>
      <c r="K91" s="118"/>
      <c r="L91" s="118">
        <v>686</v>
      </c>
      <c r="M91" s="118">
        <v>2683</v>
      </c>
      <c r="N91" s="34">
        <f t="shared" si="8"/>
        <v>3369</v>
      </c>
      <c r="O91" s="35">
        <f t="shared" si="9"/>
        <v>3382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0.2</v>
      </c>
      <c r="G92" s="127"/>
      <c r="H92" s="127"/>
      <c r="I92" s="49">
        <f t="shared" si="7"/>
        <v>0.2</v>
      </c>
      <c r="J92" s="128"/>
      <c r="K92" s="127"/>
      <c r="L92" s="127">
        <v>17.3</v>
      </c>
      <c r="M92" s="127">
        <v>67.7</v>
      </c>
      <c r="N92" s="50">
        <f t="shared" si="8"/>
        <v>85</v>
      </c>
      <c r="O92" s="51">
        <f t="shared" si="9"/>
        <v>85.2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4.1100000000000003</v>
      </c>
      <c r="G93" s="124"/>
      <c r="H93" s="124"/>
      <c r="I93" s="43">
        <f t="shared" si="7"/>
        <v>4.1100000000000003</v>
      </c>
      <c r="J93" s="125"/>
      <c r="K93" s="124"/>
      <c r="L93" s="124">
        <v>9.6199999999999992</v>
      </c>
      <c r="M93" s="124">
        <v>60.43</v>
      </c>
      <c r="N93" s="44">
        <f t="shared" si="8"/>
        <v>70.05</v>
      </c>
      <c r="O93" s="45">
        <f t="shared" si="9"/>
        <v>74.16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889</v>
      </c>
      <c r="G94" s="118"/>
      <c r="H94" s="118"/>
      <c r="I94" s="32">
        <f t="shared" si="7"/>
        <v>889</v>
      </c>
      <c r="J94" s="119"/>
      <c r="K94" s="118"/>
      <c r="L94" s="118">
        <v>955</v>
      </c>
      <c r="M94" s="118">
        <v>5990</v>
      </c>
      <c r="N94" s="34">
        <f t="shared" si="8"/>
        <v>6945</v>
      </c>
      <c r="O94" s="35">
        <f t="shared" si="9"/>
        <v>7834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10</v>
      </c>
      <c r="G95" s="127"/>
      <c r="H95" s="127"/>
      <c r="I95" s="49">
        <f t="shared" si="7"/>
        <v>10</v>
      </c>
      <c r="J95" s="128"/>
      <c r="K95" s="127"/>
      <c r="L95" s="127">
        <v>18.600000000000001</v>
      </c>
      <c r="M95" s="127">
        <v>117.5</v>
      </c>
      <c r="N95" s="50">
        <f t="shared" si="8"/>
        <v>136.1</v>
      </c>
      <c r="O95" s="51">
        <f t="shared" si="9"/>
        <v>146.1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10.72</v>
      </c>
      <c r="G96" s="124"/>
      <c r="H96" s="124"/>
      <c r="I96" s="43">
        <f t="shared" si="7"/>
        <v>10.72</v>
      </c>
      <c r="J96" s="125"/>
      <c r="K96" s="124"/>
      <c r="L96" s="124">
        <v>14.61</v>
      </c>
      <c r="M96" s="124">
        <v>53.11</v>
      </c>
      <c r="N96" s="44">
        <f t="shared" si="8"/>
        <v>67.72</v>
      </c>
      <c r="O96" s="45">
        <f t="shared" si="9"/>
        <v>78.44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2252</v>
      </c>
      <c r="G97" s="118"/>
      <c r="H97" s="118"/>
      <c r="I97" s="32">
        <f t="shared" si="7"/>
        <v>2252</v>
      </c>
      <c r="J97" s="119"/>
      <c r="K97" s="118"/>
      <c r="L97" s="118">
        <v>1520</v>
      </c>
      <c r="M97" s="118">
        <v>5411</v>
      </c>
      <c r="N97" s="34">
        <f t="shared" si="8"/>
        <v>6931</v>
      </c>
      <c r="O97" s="35">
        <f t="shared" si="9"/>
        <v>9183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21.8</v>
      </c>
      <c r="G98" s="127"/>
      <c r="H98" s="127"/>
      <c r="I98" s="49">
        <f t="shared" si="7"/>
        <v>21.8</v>
      </c>
      <c r="J98" s="128"/>
      <c r="K98" s="127"/>
      <c r="L98" s="127">
        <v>29.1</v>
      </c>
      <c r="M98" s="127">
        <v>99.1</v>
      </c>
      <c r="N98" s="50">
        <f t="shared" si="8"/>
        <v>128.19999999999999</v>
      </c>
      <c r="O98" s="51">
        <f t="shared" si="9"/>
        <v>150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7.4</v>
      </c>
      <c r="G99" s="124"/>
      <c r="H99" s="124">
        <v>0.02</v>
      </c>
      <c r="I99" s="43">
        <f t="shared" si="7"/>
        <v>7.42</v>
      </c>
      <c r="J99" s="125">
        <v>0.19</v>
      </c>
      <c r="K99" s="124"/>
      <c r="L99" s="124">
        <v>29.73</v>
      </c>
      <c r="M99" s="124">
        <v>136.94</v>
      </c>
      <c r="N99" s="44">
        <f t="shared" si="8"/>
        <v>166.86</v>
      </c>
      <c r="O99" s="45">
        <f t="shared" si="9"/>
        <v>174.28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1672</v>
      </c>
      <c r="G100" s="118"/>
      <c r="H100" s="118">
        <v>6</v>
      </c>
      <c r="I100" s="32">
        <f t="shared" si="7"/>
        <v>1678</v>
      </c>
      <c r="J100" s="119">
        <v>17</v>
      </c>
      <c r="K100" s="118"/>
      <c r="L100" s="118">
        <v>3274</v>
      </c>
      <c r="M100" s="118">
        <v>14822</v>
      </c>
      <c r="N100" s="34">
        <f t="shared" si="8"/>
        <v>18113</v>
      </c>
      <c r="O100" s="35">
        <f t="shared" si="9"/>
        <v>19791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15.3</v>
      </c>
      <c r="G101" s="127"/>
      <c r="H101" s="127">
        <v>0.1</v>
      </c>
      <c r="I101" s="49">
        <f t="shared" si="7"/>
        <v>15.4</v>
      </c>
      <c r="J101" s="128">
        <v>0.3</v>
      </c>
      <c r="K101" s="127"/>
      <c r="L101" s="127">
        <v>53.3</v>
      </c>
      <c r="M101" s="127">
        <v>231.1</v>
      </c>
      <c r="N101" s="50">
        <f t="shared" si="8"/>
        <v>284.7</v>
      </c>
      <c r="O101" s="51">
        <f t="shared" si="9"/>
        <v>300.09999999999997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28.6</v>
      </c>
      <c r="G102" s="124"/>
      <c r="H102" s="124">
        <v>0.04</v>
      </c>
      <c r="I102" s="43">
        <f t="shared" si="7"/>
        <v>28.64</v>
      </c>
      <c r="J102" s="125"/>
      <c r="K102" s="124"/>
      <c r="L102" s="124">
        <v>79.64</v>
      </c>
      <c r="M102" s="124">
        <v>395.31</v>
      </c>
      <c r="N102" s="44">
        <f t="shared" si="8"/>
        <v>474.95</v>
      </c>
      <c r="O102" s="45">
        <f t="shared" si="9"/>
        <v>503.59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6726</v>
      </c>
      <c r="G103" s="118"/>
      <c r="H103" s="118">
        <v>12</v>
      </c>
      <c r="I103" s="32">
        <f t="shared" si="7"/>
        <v>6738</v>
      </c>
      <c r="J103" s="119"/>
      <c r="K103" s="118"/>
      <c r="L103" s="118">
        <v>9215</v>
      </c>
      <c r="M103" s="118">
        <v>43893</v>
      </c>
      <c r="N103" s="34">
        <f t="shared" si="8"/>
        <v>53108</v>
      </c>
      <c r="O103" s="35">
        <f t="shared" si="9"/>
        <v>59846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53.1</v>
      </c>
      <c r="G104" s="127"/>
      <c r="H104" s="127">
        <v>0.3</v>
      </c>
      <c r="I104" s="49">
        <f t="shared" si="7"/>
        <v>53.4</v>
      </c>
      <c r="J104" s="128"/>
      <c r="K104" s="127"/>
      <c r="L104" s="127">
        <v>105.4</v>
      </c>
      <c r="M104" s="127">
        <v>501.8</v>
      </c>
      <c r="N104" s="50">
        <f t="shared" si="8"/>
        <v>607.20000000000005</v>
      </c>
      <c r="O104" s="51">
        <f t="shared" si="9"/>
        <v>660.6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24.69</v>
      </c>
      <c r="G105" s="124"/>
      <c r="H105" s="124"/>
      <c r="I105" s="43">
        <f t="shared" si="7"/>
        <v>24.69</v>
      </c>
      <c r="J105" s="125"/>
      <c r="K105" s="124"/>
      <c r="L105" s="124">
        <v>34.619999999999997</v>
      </c>
      <c r="M105" s="124">
        <v>275.82</v>
      </c>
      <c r="N105" s="44">
        <f t="shared" si="8"/>
        <v>310.44</v>
      </c>
      <c r="O105" s="45">
        <f t="shared" si="9"/>
        <v>335.13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5814</v>
      </c>
      <c r="G106" s="118"/>
      <c r="H106" s="118"/>
      <c r="I106" s="32">
        <f t="shared" si="7"/>
        <v>5814</v>
      </c>
      <c r="J106" s="119"/>
      <c r="K106" s="118"/>
      <c r="L106" s="118">
        <v>4194</v>
      </c>
      <c r="M106" s="118">
        <v>31746</v>
      </c>
      <c r="N106" s="34">
        <f t="shared" si="8"/>
        <v>35940</v>
      </c>
      <c r="O106" s="35">
        <f t="shared" si="9"/>
        <v>41754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36.1</v>
      </c>
      <c r="G107" s="127"/>
      <c r="H107" s="127"/>
      <c r="I107" s="49">
        <f t="shared" si="7"/>
        <v>36.1</v>
      </c>
      <c r="J107" s="128"/>
      <c r="K107" s="127"/>
      <c r="L107" s="127">
        <v>39.299999999999997</v>
      </c>
      <c r="M107" s="127">
        <v>306.60000000000002</v>
      </c>
      <c r="N107" s="50">
        <f t="shared" si="8"/>
        <v>345.90000000000003</v>
      </c>
      <c r="O107" s="51">
        <f t="shared" si="9"/>
        <v>382.00000000000006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19.739999999999998</v>
      </c>
      <c r="G108" s="124">
        <v>0.25</v>
      </c>
      <c r="H108" s="124"/>
      <c r="I108" s="43">
        <f t="shared" si="7"/>
        <v>19.989999999999998</v>
      </c>
      <c r="J108" s="125">
        <v>2.09</v>
      </c>
      <c r="K108" s="124"/>
      <c r="L108" s="124">
        <v>27.51</v>
      </c>
      <c r="M108" s="124">
        <v>187.18</v>
      </c>
      <c r="N108" s="44">
        <f t="shared" si="8"/>
        <v>216.78</v>
      </c>
      <c r="O108" s="45">
        <f t="shared" si="9"/>
        <v>236.77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4779</v>
      </c>
      <c r="G109" s="118">
        <v>93</v>
      </c>
      <c r="H109" s="118"/>
      <c r="I109" s="32">
        <f t="shared" si="7"/>
        <v>4872</v>
      </c>
      <c r="J109" s="119">
        <v>276</v>
      </c>
      <c r="K109" s="118"/>
      <c r="L109" s="118">
        <v>3606</v>
      </c>
      <c r="M109" s="118">
        <v>23821</v>
      </c>
      <c r="N109" s="34">
        <f t="shared" si="8"/>
        <v>27703</v>
      </c>
      <c r="O109" s="35">
        <f t="shared" si="9"/>
        <v>32575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25</v>
      </c>
      <c r="G110" s="127">
        <v>0.4</v>
      </c>
      <c r="H110" s="127"/>
      <c r="I110" s="49">
        <f t="shared" si="7"/>
        <v>25.4</v>
      </c>
      <c r="J110" s="128">
        <v>2.2999999999999998</v>
      </c>
      <c r="K110" s="127"/>
      <c r="L110" s="127">
        <v>27.4</v>
      </c>
      <c r="M110" s="127">
        <v>186.1</v>
      </c>
      <c r="N110" s="50">
        <f t="shared" si="8"/>
        <v>215.79999999999998</v>
      </c>
      <c r="O110" s="51">
        <f t="shared" si="9"/>
        <v>241.2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11.66</v>
      </c>
      <c r="G111" s="124"/>
      <c r="H111" s="124"/>
      <c r="I111" s="43">
        <f t="shared" si="7"/>
        <v>11.66</v>
      </c>
      <c r="J111" s="125"/>
      <c r="K111" s="124"/>
      <c r="L111" s="124">
        <v>4.6399999999999997</v>
      </c>
      <c r="M111" s="124">
        <v>85.26</v>
      </c>
      <c r="N111" s="44">
        <f t="shared" si="8"/>
        <v>89.9</v>
      </c>
      <c r="O111" s="45">
        <f t="shared" si="9"/>
        <v>101.56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2633</v>
      </c>
      <c r="G112" s="118"/>
      <c r="H112" s="118"/>
      <c r="I112" s="32">
        <f t="shared" si="7"/>
        <v>2633</v>
      </c>
      <c r="J112" s="119"/>
      <c r="K112" s="118"/>
      <c r="L112" s="118">
        <v>576</v>
      </c>
      <c r="M112" s="118">
        <v>10135</v>
      </c>
      <c r="N112" s="34">
        <f t="shared" si="8"/>
        <v>10711</v>
      </c>
      <c r="O112" s="35">
        <f t="shared" si="9"/>
        <v>13344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12.9</v>
      </c>
      <c r="G113" s="127"/>
      <c r="H113" s="127"/>
      <c r="I113" s="49">
        <f t="shared" si="7"/>
        <v>12.9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20.47</v>
      </c>
      <c r="G114" s="124"/>
      <c r="H114" s="124">
        <v>0.56999999999999995</v>
      </c>
      <c r="I114" s="43">
        <f t="shared" si="7"/>
        <v>21.04</v>
      </c>
      <c r="J114" s="125"/>
      <c r="K114" s="124"/>
      <c r="L114" s="124">
        <v>3.29</v>
      </c>
      <c r="M114" s="124">
        <v>124.3</v>
      </c>
      <c r="N114" s="44">
        <f t="shared" si="8"/>
        <v>127.59</v>
      </c>
      <c r="O114" s="45">
        <f t="shared" si="9"/>
        <v>148.63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3894</v>
      </c>
      <c r="G115" s="118"/>
      <c r="H115" s="118">
        <v>229</v>
      </c>
      <c r="I115" s="32">
        <f t="shared" si="7"/>
        <v>4123</v>
      </c>
      <c r="J115" s="119"/>
      <c r="K115" s="118"/>
      <c r="L115" s="118">
        <v>388</v>
      </c>
      <c r="M115" s="118">
        <v>15773</v>
      </c>
      <c r="N115" s="34">
        <f t="shared" si="8"/>
        <v>16161</v>
      </c>
      <c r="O115" s="35">
        <f t="shared" si="9"/>
        <v>20284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14.8</v>
      </c>
      <c r="G116" s="136"/>
      <c r="H116" s="136">
        <v>2.5</v>
      </c>
      <c r="I116" s="96">
        <f t="shared" si="7"/>
        <v>17.3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17.3</v>
      </c>
      <c r="P116" s="90">
        <f>SUM(O136,P111,P112,P115)</f>
        <v>2059.0099999999998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48.01</v>
      </c>
      <c r="G121" s="115"/>
      <c r="H121" s="115"/>
      <c r="I121" s="21">
        <f t="shared" si="7"/>
        <v>48.01</v>
      </c>
      <c r="J121" s="116">
        <v>0.03</v>
      </c>
      <c r="K121" s="115"/>
      <c r="L121" s="115">
        <v>0.06</v>
      </c>
      <c r="M121" s="115">
        <v>22.69</v>
      </c>
      <c r="N121" s="23">
        <f t="shared" si="8"/>
        <v>22.78</v>
      </c>
      <c r="O121" s="24">
        <f t="shared" si="9"/>
        <v>70.789999999999992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11537</v>
      </c>
      <c r="G122" s="118"/>
      <c r="H122" s="118"/>
      <c r="I122" s="32">
        <f t="shared" si="7"/>
        <v>11537</v>
      </c>
      <c r="J122" s="119">
        <v>4</v>
      </c>
      <c r="K122" s="118"/>
      <c r="L122" s="118">
        <v>7</v>
      </c>
      <c r="M122" s="118">
        <v>2675</v>
      </c>
      <c r="N122" s="34">
        <f t="shared" si="8"/>
        <v>2686</v>
      </c>
      <c r="O122" s="35">
        <f t="shared" si="9"/>
        <v>14223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34.299999999999997</v>
      </c>
      <c r="G123" s="127"/>
      <c r="H123" s="127"/>
      <c r="I123" s="49">
        <f t="shared" si="7"/>
        <v>34.299999999999997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34.299999999999997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13.34</v>
      </c>
      <c r="G124" s="124"/>
      <c r="H124" s="124">
        <v>0.04</v>
      </c>
      <c r="I124" s="43">
        <f t="shared" si="7"/>
        <v>13.379999999999999</v>
      </c>
      <c r="J124" s="125"/>
      <c r="K124" s="124"/>
      <c r="L124" s="124">
        <v>0.46</v>
      </c>
      <c r="M124" s="124">
        <v>2.08</v>
      </c>
      <c r="N124" s="44">
        <f t="shared" si="8"/>
        <v>2.54</v>
      </c>
      <c r="O124" s="45">
        <f t="shared" si="9"/>
        <v>15.919999999999998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2914</v>
      </c>
      <c r="G125" s="118"/>
      <c r="H125" s="118">
        <v>17</v>
      </c>
      <c r="I125" s="32">
        <f t="shared" si="7"/>
        <v>2931</v>
      </c>
      <c r="J125" s="119"/>
      <c r="K125" s="118"/>
      <c r="L125" s="118">
        <v>49</v>
      </c>
      <c r="M125" s="118">
        <v>269</v>
      </c>
      <c r="N125" s="34">
        <f t="shared" si="8"/>
        <v>318</v>
      </c>
      <c r="O125" s="35">
        <f t="shared" si="9"/>
        <v>3249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7.8</v>
      </c>
      <c r="G126" s="127"/>
      <c r="H126" s="127">
        <v>0.2</v>
      </c>
      <c r="I126" s="49">
        <f t="shared" si="7"/>
        <v>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52.15</v>
      </c>
      <c r="G127" s="124"/>
      <c r="H127" s="124">
        <v>0.52</v>
      </c>
      <c r="I127" s="43">
        <f t="shared" si="7"/>
        <v>52.67</v>
      </c>
      <c r="J127" s="125"/>
      <c r="K127" s="124"/>
      <c r="L127" s="124">
        <v>0.25</v>
      </c>
      <c r="M127" s="124">
        <v>12.31</v>
      </c>
      <c r="N127" s="44">
        <f t="shared" si="8"/>
        <v>12.56</v>
      </c>
      <c r="O127" s="45">
        <f t="shared" si="9"/>
        <v>65.23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12376</v>
      </c>
      <c r="G128" s="118"/>
      <c r="H128" s="118">
        <v>245</v>
      </c>
      <c r="I128" s="32">
        <f t="shared" si="7"/>
        <v>12621</v>
      </c>
      <c r="J128" s="119"/>
      <c r="K128" s="118"/>
      <c r="L128" s="118">
        <v>34</v>
      </c>
      <c r="M128" s="118">
        <v>1529</v>
      </c>
      <c r="N128" s="34">
        <f t="shared" si="8"/>
        <v>1563</v>
      </c>
      <c r="O128" s="35">
        <f t="shared" si="9"/>
        <v>14184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9.6</v>
      </c>
      <c r="G129" s="127"/>
      <c r="H129" s="127">
        <v>1.3</v>
      </c>
      <c r="I129" s="49">
        <f t="shared" si="7"/>
        <v>10.9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10.9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244.52</v>
      </c>
      <c r="G130" s="115">
        <v>0.54</v>
      </c>
      <c r="H130" s="115">
        <v>1.19</v>
      </c>
      <c r="I130" s="21">
        <f t="shared" si="7"/>
        <v>246.25</v>
      </c>
      <c r="J130" s="116">
        <v>2.3199999999999998</v>
      </c>
      <c r="K130" s="115"/>
      <c r="L130" s="115">
        <v>223.4</v>
      </c>
      <c r="M130" s="115">
        <v>1573.64</v>
      </c>
      <c r="N130" s="23">
        <f>SUM(J130:M130)</f>
        <v>1799.3600000000001</v>
      </c>
      <c r="O130" s="24">
        <f t="shared" si="9"/>
        <v>2045.6100000000001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56013</v>
      </c>
      <c r="G131" s="118">
        <v>139</v>
      </c>
      <c r="H131" s="118">
        <v>509</v>
      </c>
      <c r="I131" s="32">
        <f t="shared" si="7"/>
        <v>56661</v>
      </c>
      <c r="J131" s="119">
        <v>298</v>
      </c>
      <c r="K131" s="118"/>
      <c r="L131" s="118">
        <v>25246</v>
      </c>
      <c r="M131" s="118">
        <v>168393</v>
      </c>
      <c r="N131" s="34">
        <f t="shared" si="8"/>
        <v>193937</v>
      </c>
      <c r="O131" s="35">
        <f t="shared" si="9"/>
        <v>250598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258.5</v>
      </c>
      <c r="G132" s="127">
        <v>2.5</v>
      </c>
      <c r="H132" s="127">
        <v>4.4000000000000004</v>
      </c>
      <c r="I132" s="49">
        <f t="shared" ref="I132:I138" si="10">SUM(C132:H132)</f>
        <v>265.39999999999998</v>
      </c>
      <c r="J132" s="128">
        <v>2.6</v>
      </c>
      <c r="K132" s="127"/>
      <c r="L132" s="127">
        <v>314.60000000000002</v>
      </c>
      <c r="M132" s="127">
        <v>1896.1</v>
      </c>
      <c r="N132" s="50">
        <f t="shared" ref="N132:N138" si="11">SUM(J132:M132)</f>
        <v>2213.3000000000002</v>
      </c>
      <c r="O132" s="51">
        <f t="shared" ref="O132:O138" si="12">SUM(N132,I132)</f>
        <v>2478.7000000000003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241.51</v>
      </c>
      <c r="G133" s="124">
        <v>0.25</v>
      </c>
      <c r="H133" s="124">
        <v>1.19</v>
      </c>
      <c r="I133" s="43">
        <f t="shared" si="10"/>
        <v>242.95</v>
      </c>
      <c r="J133" s="125">
        <v>2.3199999999999998</v>
      </c>
      <c r="K133" s="124"/>
      <c r="L133" s="124">
        <v>223.4</v>
      </c>
      <c r="M133" s="124">
        <v>1524.59</v>
      </c>
      <c r="N133" s="44">
        <f t="shared" si="11"/>
        <v>1750.31</v>
      </c>
      <c r="O133" s="45">
        <f t="shared" si="12"/>
        <v>1993.26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55612</v>
      </c>
      <c r="G134" s="118">
        <v>93</v>
      </c>
      <c r="H134" s="118">
        <v>509</v>
      </c>
      <c r="I134" s="32">
        <f t="shared" si="10"/>
        <v>56214</v>
      </c>
      <c r="J134" s="119">
        <v>298</v>
      </c>
      <c r="K134" s="118"/>
      <c r="L134" s="118">
        <v>25246</v>
      </c>
      <c r="M134" s="118">
        <v>167207</v>
      </c>
      <c r="N134" s="34">
        <f t="shared" si="11"/>
        <v>192751</v>
      </c>
      <c r="O134" s="35">
        <f t="shared" si="12"/>
        <v>248965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242.6</v>
      </c>
      <c r="G135" s="136">
        <v>0.4</v>
      </c>
      <c r="H135" s="136">
        <v>4.4000000000000004</v>
      </c>
      <c r="I135" s="96">
        <f t="shared" si="10"/>
        <v>247.4</v>
      </c>
      <c r="J135" s="137">
        <v>2.6</v>
      </c>
      <c r="K135" s="136"/>
      <c r="L135" s="136">
        <v>314.60000000000002</v>
      </c>
      <c r="M135" s="136">
        <v>1794.9</v>
      </c>
      <c r="N135" s="97">
        <f t="shared" si="11"/>
        <v>2112.1000000000004</v>
      </c>
      <c r="O135" s="89">
        <f t="shared" si="12"/>
        <v>2359.5000000000005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244.51999999999998</v>
      </c>
      <c r="G136" s="106">
        <f t="shared" si="13"/>
        <v>0.54</v>
      </c>
      <c r="H136" s="106">
        <f t="shared" si="13"/>
        <v>1.19</v>
      </c>
      <c r="I136" s="107">
        <f t="shared" si="10"/>
        <v>246.24999999999997</v>
      </c>
      <c r="J136" s="108">
        <f t="shared" ref="J136:M138" si="14">SUM(J63,J66,J69,J72,J75,J78,J81,J84,J87,J90,J93,J96,J99,J102,J105,J108,J111,J114,J121,J124,J127)</f>
        <v>2.3199999999999998</v>
      </c>
      <c r="K136" s="106">
        <f t="shared" si="14"/>
        <v>0</v>
      </c>
      <c r="L136" s="106">
        <f t="shared" si="14"/>
        <v>223.39999999999998</v>
      </c>
      <c r="M136" s="106">
        <f t="shared" si="14"/>
        <v>1587.04</v>
      </c>
      <c r="N136" s="109">
        <f t="shared" si="11"/>
        <v>1812.76</v>
      </c>
      <c r="O136" s="110">
        <f t="shared" si="12"/>
        <v>2059.0099999999998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56013</v>
      </c>
      <c r="G137" s="31">
        <f t="shared" si="13"/>
        <v>139</v>
      </c>
      <c r="H137" s="31">
        <f t="shared" si="13"/>
        <v>509</v>
      </c>
      <c r="I137" s="32">
        <f t="shared" si="10"/>
        <v>56661</v>
      </c>
      <c r="J137" s="33">
        <f t="shared" si="14"/>
        <v>298</v>
      </c>
      <c r="K137" s="31">
        <f t="shared" si="14"/>
        <v>0</v>
      </c>
      <c r="L137" s="31">
        <f t="shared" si="14"/>
        <v>25246</v>
      </c>
      <c r="M137" s="31">
        <f t="shared" si="14"/>
        <v>168587</v>
      </c>
      <c r="N137" s="34">
        <f t="shared" si="11"/>
        <v>194131</v>
      </c>
      <c r="O137" s="35">
        <f t="shared" si="12"/>
        <v>250792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258.50000000000006</v>
      </c>
      <c r="G138" s="86">
        <f t="shared" si="13"/>
        <v>2.5</v>
      </c>
      <c r="H138" s="86">
        <f t="shared" si="13"/>
        <v>4.4000000000000004</v>
      </c>
      <c r="I138" s="96">
        <f t="shared" si="10"/>
        <v>265.40000000000003</v>
      </c>
      <c r="J138" s="88">
        <f t="shared" si="14"/>
        <v>2.5999999999999996</v>
      </c>
      <c r="K138" s="86">
        <f t="shared" si="14"/>
        <v>0</v>
      </c>
      <c r="L138" s="86">
        <f t="shared" si="14"/>
        <v>314.59999999999997</v>
      </c>
      <c r="M138" s="86">
        <f t="shared" si="14"/>
        <v>1923.8000000000002</v>
      </c>
      <c r="N138" s="97">
        <f t="shared" si="11"/>
        <v>2241</v>
      </c>
      <c r="O138" s="89">
        <f t="shared" si="12"/>
        <v>2506.4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12137-A1C1-4D26-850C-F4E2C2CF080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0.68</v>
      </c>
      <c r="G8" s="124"/>
      <c r="H8" s="124"/>
      <c r="I8" s="43">
        <f t="shared" si="0"/>
        <v>0.68</v>
      </c>
      <c r="J8" s="125"/>
      <c r="K8" s="124"/>
      <c r="L8" s="124"/>
      <c r="M8" s="124">
        <v>11.43</v>
      </c>
      <c r="N8" s="44">
        <f t="shared" si="1"/>
        <v>11.43</v>
      </c>
      <c r="O8" s="45">
        <f t="shared" si="2"/>
        <v>12.11</v>
      </c>
      <c r="P8" s="36" t="s">
        <v>25</v>
      </c>
      <c r="Q8" s="37" t="s">
        <v>48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>
        <v>198</v>
      </c>
      <c r="N9" s="34">
        <f t="shared" si="1"/>
        <v>198</v>
      </c>
      <c r="O9" s="35">
        <f t="shared" si="2"/>
        <v>198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>
        <v>30.4</v>
      </c>
      <c r="N10" s="50">
        <f t="shared" si="1"/>
        <v>30.4</v>
      </c>
      <c r="O10" s="51">
        <f t="shared" si="2"/>
        <v>30.4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8.24</v>
      </c>
      <c r="H11" s="124"/>
      <c r="I11" s="43">
        <f t="shared" si="0"/>
        <v>8.24</v>
      </c>
      <c r="J11" s="125"/>
      <c r="K11" s="124"/>
      <c r="L11" s="124"/>
      <c r="M11" s="124">
        <v>2.92</v>
      </c>
      <c r="N11" s="44">
        <f t="shared" si="1"/>
        <v>2.92</v>
      </c>
      <c r="O11" s="45">
        <f t="shared" si="2"/>
        <v>11.16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802</v>
      </c>
      <c r="H12" s="118"/>
      <c r="I12" s="32">
        <f t="shared" si="0"/>
        <v>802</v>
      </c>
      <c r="J12" s="119"/>
      <c r="K12" s="118"/>
      <c r="L12" s="118"/>
      <c r="M12" s="118">
        <v>56</v>
      </c>
      <c r="N12" s="34">
        <f t="shared" si="1"/>
        <v>56</v>
      </c>
      <c r="O12" s="35">
        <f t="shared" si="2"/>
        <v>858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71</v>
      </c>
      <c r="H13" s="127"/>
      <c r="I13" s="49">
        <f t="shared" si="0"/>
        <v>71</v>
      </c>
      <c r="J13" s="128"/>
      <c r="K13" s="127"/>
      <c r="L13" s="127"/>
      <c r="M13" s="127">
        <v>5</v>
      </c>
      <c r="N13" s="50">
        <f t="shared" si="1"/>
        <v>5</v>
      </c>
      <c r="O13" s="51">
        <f t="shared" si="2"/>
        <v>76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7.0000000000000007E-2</v>
      </c>
      <c r="H14" s="124"/>
      <c r="I14" s="43">
        <f t="shared" si="0"/>
        <v>7.0000000000000007E-2</v>
      </c>
      <c r="J14" s="125"/>
      <c r="K14" s="124"/>
      <c r="L14" s="124"/>
      <c r="M14" s="124">
        <v>22.3</v>
      </c>
      <c r="N14" s="44">
        <f t="shared" si="1"/>
        <v>22.3</v>
      </c>
      <c r="O14" s="45">
        <f t="shared" si="2"/>
        <v>22.37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8</v>
      </c>
      <c r="H15" s="118"/>
      <c r="I15" s="32">
        <f t="shared" si="0"/>
        <v>8</v>
      </c>
      <c r="J15" s="119"/>
      <c r="K15" s="118"/>
      <c r="L15" s="118"/>
      <c r="M15" s="118">
        <v>665</v>
      </c>
      <c r="N15" s="34">
        <f t="shared" si="1"/>
        <v>665</v>
      </c>
      <c r="O15" s="35">
        <f t="shared" si="2"/>
        <v>673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0.5</v>
      </c>
      <c r="H16" s="127"/>
      <c r="I16" s="49">
        <f t="shared" si="0"/>
        <v>0.5</v>
      </c>
      <c r="J16" s="128"/>
      <c r="K16" s="127"/>
      <c r="L16" s="127"/>
      <c r="M16" s="127">
        <v>44.7</v>
      </c>
      <c r="N16" s="50">
        <f t="shared" si="1"/>
        <v>44.7</v>
      </c>
      <c r="O16" s="51">
        <f t="shared" si="2"/>
        <v>45.2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4.8</v>
      </c>
      <c r="N17" s="44">
        <f t="shared" si="1"/>
        <v>4.8</v>
      </c>
      <c r="O17" s="45">
        <f t="shared" si="2"/>
        <v>4.8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123</v>
      </c>
      <c r="I18" s="32">
        <f t="shared" si="0"/>
        <v>123</v>
      </c>
      <c r="J18" s="119"/>
      <c r="K18" s="118"/>
      <c r="L18" s="118"/>
      <c r="M18" s="118">
        <v>171</v>
      </c>
      <c r="N18" s="34">
        <f t="shared" si="1"/>
        <v>171</v>
      </c>
      <c r="O18" s="35">
        <f t="shared" si="2"/>
        <v>294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8.6999999999999993</v>
      </c>
      <c r="I19" s="49">
        <f t="shared" si="0"/>
        <v>8.6999999999999993</v>
      </c>
      <c r="J19" s="128"/>
      <c r="K19" s="127"/>
      <c r="L19" s="127"/>
      <c r="M19" s="127">
        <v>8.8000000000000007</v>
      </c>
      <c r="N19" s="50">
        <f t="shared" si="1"/>
        <v>8.8000000000000007</v>
      </c>
      <c r="O19" s="51">
        <f t="shared" si="2"/>
        <v>17.5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4.21</v>
      </c>
      <c r="N20" s="44">
        <f t="shared" si="1"/>
        <v>4.21</v>
      </c>
      <c r="O20" s="45">
        <f t="shared" si="2"/>
        <v>4.21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218</v>
      </c>
      <c r="N21" s="34">
        <f t="shared" si="1"/>
        <v>218</v>
      </c>
      <c r="O21" s="35">
        <f t="shared" si="2"/>
        <v>218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8.9</v>
      </c>
      <c r="N22" s="50">
        <f t="shared" si="1"/>
        <v>8.9</v>
      </c>
      <c r="O22" s="51">
        <f t="shared" si="2"/>
        <v>8.9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>
        <v>2.5</v>
      </c>
      <c r="H23" s="124">
        <v>0.18</v>
      </c>
      <c r="I23" s="43">
        <f t="shared" si="0"/>
        <v>2.68</v>
      </c>
      <c r="J23" s="125"/>
      <c r="K23" s="124"/>
      <c r="L23" s="124"/>
      <c r="M23" s="124">
        <v>24.78</v>
      </c>
      <c r="N23" s="44">
        <f t="shared" si="1"/>
        <v>24.78</v>
      </c>
      <c r="O23" s="45">
        <f t="shared" si="2"/>
        <v>27.46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>
        <v>482</v>
      </c>
      <c r="H24" s="118">
        <v>11</v>
      </c>
      <c r="I24" s="32">
        <f t="shared" si="0"/>
        <v>493</v>
      </c>
      <c r="J24" s="119"/>
      <c r="K24" s="118"/>
      <c r="L24" s="118"/>
      <c r="M24" s="118">
        <v>1438</v>
      </c>
      <c r="N24" s="34">
        <f t="shared" si="1"/>
        <v>1438</v>
      </c>
      <c r="O24" s="35">
        <f t="shared" si="2"/>
        <v>1931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>
        <v>10.6</v>
      </c>
      <c r="H25" s="127">
        <v>0.5</v>
      </c>
      <c r="I25" s="49">
        <f t="shared" si="0"/>
        <v>11.1</v>
      </c>
      <c r="J25" s="128"/>
      <c r="K25" s="127"/>
      <c r="L25" s="127"/>
      <c r="M25" s="127">
        <v>44.9</v>
      </c>
      <c r="N25" s="50">
        <f t="shared" si="1"/>
        <v>44.9</v>
      </c>
      <c r="O25" s="51">
        <f t="shared" si="2"/>
        <v>56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0.48</v>
      </c>
      <c r="G26" s="124"/>
      <c r="H26" s="124"/>
      <c r="I26" s="43">
        <f t="shared" si="0"/>
        <v>0.48</v>
      </c>
      <c r="J26" s="125"/>
      <c r="K26" s="124"/>
      <c r="L26" s="124"/>
      <c r="M26" s="124">
        <v>16.64</v>
      </c>
      <c r="N26" s="44">
        <f t="shared" si="1"/>
        <v>16.64</v>
      </c>
      <c r="O26" s="45">
        <f t="shared" si="2"/>
        <v>17.12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85</v>
      </c>
      <c r="G27" s="118"/>
      <c r="H27" s="118"/>
      <c r="I27" s="32">
        <f t="shared" si="0"/>
        <v>85</v>
      </c>
      <c r="J27" s="119"/>
      <c r="K27" s="118"/>
      <c r="L27" s="118"/>
      <c r="M27" s="118">
        <v>889</v>
      </c>
      <c r="N27" s="34">
        <f t="shared" si="1"/>
        <v>889</v>
      </c>
      <c r="O27" s="35">
        <f t="shared" si="2"/>
        <v>974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1.7</v>
      </c>
      <c r="G28" s="127"/>
      <c r="H28" s="127"/>
      <c r="I28" s="49">
        <f t="shared" si="0"/>
        <v>1.7</v>
      </c>
      <c r="J28" s="128"/>
      <c r="K28" s="127"/>
      <c r="L28" s="127"/>
      <c r="M28" s="127">
        <v>26.7</v>
      </c>
      <c r="N28" s="50">
        <f t="shared" si="1"/>
        <v>26.7</v>
      </c>
      <c r="O28" s="51">
        <f t="shared" si="2"/>
        <v>28.4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0.83</v>
      </c>
      <c r="G29" s="124"/>
      <c r="H29" s="124"/>
      <c r="I29" s="43">
        <f t="shared" si="0"/>
        <v>0.83</v>
      </c>
      <c r="J29" s="125"/>
      <c r="K29" s="124"/>
      <c r="L29" s="124">
        <v>1.61</v>
      </c>
      <c r="M29" s="124">
        <v>21.93</v>
      </c>
      <c r="N29" s="44">
        <f t="shared" si="1"/>
        <v>23.54</v>
      </c>
      <c r="O29" s="45">
        <f t="shared" si="2"/>
        <v>24.369999999999997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97</v>
      </c>
      <c r="G30" s="118"/>
      <c r="H30" s="118"/>
      <c r="I30" s="32">
        <f t="shared" si="0"/>
        <v>97</v>
      </c>
      <c r="J30" s="119"/>
      <c r="K30" s="118"/>
      <c r="L30" s="118">
        <v>127</v>
      </c>
      <c r="M30" s="118">
        <v>1669</v>
      </c>
      <c r="N30" s="34">
        <f t="shared" si="1"/>
        <v>1796</v>
      </c>
      <c r="O30" s="35">
        <f t="shared" si="2"/>
        <v>1893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1.4</v>
      </c>
      <c r="G31" s="127"/>
      <c r="H31" s="127"/>
      <c r="I31" s="49">
        <f t="shared" si="0"/>
        <v>1.4</v>
      </c>
      <c r="J31" s="128"/>
      <c r="K31" s="127"/>
      <c r="L31" s="127">
        <v>3.6</v>
      </c>
      <c r="M31" s="127">
        <v>46.5</v>
      </c>
      <c r="N31" s="50">
        <f t="shared" si="1"/>
        <v>50.1</v>
      </c>
      <c r="O31" s="51">
        <f t="shared" si="2"/>
        <v>51.5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0.84</v>
      </c>
      <c r="G32" s="124"/>
      <c r="H32" s="124"/>
      <c r="I32" s="43">
        <f t="shared" si="0"/>
        <v>0.84</v>
      </c>
      <c r="J32" s="125"/>
      <c r="K32" s="124"/>
      <c r="L32" s="124"/>
      <c r="M32" s="124">
        <v>15.83</v>
      </c>
      <c r="N32" s="44">
        <f t="shared" si="1"/>
        <v>15.83</v>
      </c>
      <c r="O32" s="45">
        <f t="shared" si="2"/>
        <v>16.670000000000002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104</v>
      </c>
      <c r="G33" s="118"/>
      <c r="H33" s="118"/>
      <c r="I33" s="32">
        <f t="shared" si="0"/>
        <v>104</v>
      </c>
      <c r="J33" s="119"/>
      <c r="K33" s="118"/>
      <c r="L33" s="118"/>
      <c r="M33" s="118">
        <v>1375</v>
      </c>
      <c r="N33" s="34">
        <f t="shared" si="1"/>
        <v>1375</v>
      </c>
      <c r="O33" s="35">
        <f t="shared" si="2"/>
        <v>1479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1.3</v>
      </c>
      <c r="G34" s="127"/>
      <c r="H34" s="127"/>
      <c r="I34" s="49">
        <f t="shared" si="0"/>
        <v>1.3</v>
      </c>
      <c r="J34" s="128"/>
      <c r="K34" s="127"/>
      <c r="L34" s="127"/>
      <c r="M34" s="127">
        <v>34.799999999999997</v>
      </c>
      <c r="N34" s="50">
        <f t="shared" si="1"/>
        <v>34.799999999999997</v>
      </c>
      <c r="O34" s="51">
        <f t="shared" si="2"/>
        <v>36.099999999999994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2.72</v>
      </c>
      <c r="G35" s="124"/>
      <c r="H35" s="124">
        <v>6.13</v>
      </c>
      <c r="I35" s="43">
        <f t="shared" si="0"/>
        <v>8.85</v>
      </c>
      <c r="J35" s="125"/>
      <c r="K35" s="124"/>
      <c r="L35" s="124"/>
      <c r="M35" s="124">
        <v>65.02</v>
      </c>
      <c r="N35" s="44">
        <f t="shared" si="1"/>
        <v>65.02</v>
      </c>
      <c r="O35" s="45">
        <f t="shared" si="2"/>
        <v>73.86999999999999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450</v>
      </c>
      <c r="G36" s="118"/>
      <c r="H36" s="118">
        <v>1171</v>
      </c>
      <c r="I36" s="32">
        <f t="shared" si="0"/>
        <v>1621</v>
      </c>
      <c r="J36" s="119"/>
      <c r="K36" s="118"/>
      <c r="L36" s="118"/>
      <c r="M36" s="118">
        <v>6378</v>
      </c>
      <c r="N36" s="34">
        <f t="shared" si="1"/>
        <v>6378</v>
      </c>
      <c r="O36" s="35">
        <f t="shared" si="2"/>
        <v>7999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4.9000000000000004</v>
      </c>
      <c r="G37" s="127"/>
      <c r="H37" s="127">
        <v>29.3</v>
      </c>
      <c r="I37" s="49">
        <f t="shared" ref="I37:I50" si="3">SUM(C37:H37)</f>
        <v>34.200000000000003</v>
      </c>
      <c r="J37" s="128"/>
      <c r="K37" s="127"/>
      <c r="L37" s="127"/>
      <c r="M37" s="127">
        <v>124.3</v>
      </c>
      <c r="N37" s="50">
        <f t="shared" si="1"/>
        <v>124.3</v>
      </c>
      <c r="O37" s="51">
        <f t="shared" si="2"/>
        <v>158.5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4.63</v>
      </c>
      <c r="G38" s="124">
        <v>0.05</v>
      </c>
      <c r="H38" s="124">
        <v>9.44</v>
      </c>
      <c r="I38" s="43">
        <f t="shared" si="3"/>
        <v>14.12</v>
      </c>
      <c r="J38" s="125"/>
      <c r="K38" s="124"/>
      <c r="L38" s="124">
        <v>7.78</v>
      </c>
      <c r="M38" s="124">
        <v>154.58000000000001</v>
      </c>
      <c r="N38" s="44">
        <f t="shared" si="1"/>
        <v>162.36000000000001</v>
      </c>
      <c r="O38" s="45">
        <f t="shared" si="2"/>
        <v>176.48000000000002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1305</v>
      </c>
      <c r="G39" s="118">
        <v>17</v>
      </c>
      <c r="H39" s="118">
        <v>2446</v>
      </c>
      <c r="I39" s="32">
        <f t="shared" si="3"/>
        <v>3768</v>
      </c>
      <c r="J39" s="119"/>
      <c r="K39" s="118"/>
      <c r="L39" s="118">
        <v>842</v>
      </c>
      <c r="M39" s="118">
        <v>16012</v>
      </c>
      <c r="N39" s="34">
        <f t="shared" si="1"/>
        <v>16854</v>
      </c>
      <c r="O39" s="35">
        <f t="shared" si="2"/>
        <v>20622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12</v>
      </c>
      <c r="G40" s="127">
        <v>0.2</v>
      </c>
      <c r="H40" s="127">
        <v>49.6</v>
      </c>
      <c r="I40" s="49">
        <f t="shared" si="3"/>
        <v>61.8</v>
      </c>
      <c r="J40" s="128"/>
      <c r="K40" s="127"/>
      <c r="L40" s="127">
        <v>16.5</v>
      </c>
      <c r="M40" s="127">
        <v>305.5</v>
      </c>
      <c r="N40" s="50">
        <f t="shared" si="1"/>
        <v>322</v>
      </c>
      <c r="O40" s="51">
        <f t="shared" si="2"/>
        <v>383.8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7.18</v>
      </c>
      <c r="G41" s="124"/>
      <c r="H41" s="124">
        <v>7.0000000000000007E-2</v>
      </c>
      <c r="I41" s="43">
        <f t="shared" si="3"/>
        <v>7.25</v>
      </c>
      <c r="J41" s="125"/>
      <c r="K41" s="124"/>
      <c r="L41" s="124">
        <v>16.28</v>
      </c>
      <c r="M41" s="124">
        <v>263.27999999999997</v>
      </c>
      <c r="N41" s="44">
        <f t="shared" si="1"/>
        <v>279.55999999999995</v>
      </c>
      <c r="O41" s="45">
        <f t="shared" si="2"/>
        <v>286.80999999999995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1182</v>
      </c>
      <c r="G42" s="118"/>
      <c r="H42" s="118">
        <v>22</v>
      </c>
      <c r="I42" s="32">
        <f t="shared" si="3"/>
        <v>1204</v>
      </c>
      <c r="J42" s="119"/>
      <c r="K42" s="118"/>
      <c r="L42" s="118">
        <v>1859</v>
      </c>
      <c r="M42" s="118">
        <v>28428</v>
      </c>
      <c r="N42" s="34">
        <f t="shared" si="1"/>
        <v>30287</v>
      </c>
      <c r="O42" s="35">
        <f t="shared" si="2"/>
        <v>31491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10.4</v>
      </c>
      <c r="G43" s="127"/>
      <c r="H43" s="127">
        <v>0.4</v>
      </c>
      <c r="I43" s="49">
        <f t="shared" si="3"/>
        <v>10.8</v>
      </c>
      <c r="J43" s="128"/>
      <c r="K43" s="127"/>
      <c r="L43" s="127">
        <v>25.7</v>
      </c>
      <c r="M43" s="127">
        <v>425</v>
      </c>
      <c r="N43" s="50">
        <f t="shared" si="1"/>
        <v>450.7</v>
      </c>
      <c r="O43" s="51">
        <f t="shared" si="2"/>
        <v>461.5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0.2</v>
      </c>
      <c r="F44" s="124">
        <v>25.07</v>
      </c>
      <c r="G44" s="124">
        <v>2.6</v>
      </c>
      <c r="H44" s="124">
        <v>7.51</v>
      </c>
      <c r="I44" s="43">
        <f t="shared" si="3"/>
        <v>35.380000000000003</v>
      </c>
      <c r="J44" s="125"/>
      <c r="K44" s="124"/>
      <c r="L44" s="124">
        <v>102.22</v>
      </c>
      <c r="M44" s="124">
        <v>576.01</v>
      </c>
      <c r="N44" s="44">
        <f t="shared" si="1"/>
        <v>678.23</v>
      </c>
      <c r="O44" s="45">
        <f t="shared" si="2"/>
        <v>713.61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84</v>
      </c>
      <c r="F45" s="118">
        <v>6292</v>
      </c>
      <c r="G45" s="118">
        <v>997</v>
      </c>
      <c r="H45" s="118">
        <v>2053</v>
      </c>
      <c r="I45" s="32">
        <f t="shared" si="3"/>
        <v>9426</v>
      </c>
      <c r="J45" s="119"/>
      <c r="K45" s="118"/>
      <c r="L45" s="118">
        <v>11275</v>
      </c>
      <c r="M45" s="118">
        <v>63887</v>
      </c>
      <c r="N45" s="34">
        <f t="shared" si="1"/>
        <v>75162</v>
      </c>
      <c r="O45" s="35">
        <f t="shared" si="2"/>
        <v>84588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1.5</v>
      </c>
      <c r="F46" s="127">
        <v>48.7</v>
      </c>
      <c r="G46" s="127">
        <v>6.8</v>
      </c>
      <c r="H46" s="127">
        <v>33.200000000000003</v>
      </c>
      <c r="I46" s="49">
        <f t="shared" si="3"/>
        <v>90.2</v>
      </c>
      <c r="J46" s="128"/>
      <c r="K46" s="127"/>
      <c r="L46" s="127">
        <v>130</v>
      </c>
      <c r="M46" s="127">
        <v>721.1</v>
      </c>
      <c r="N46" s="50">
        <f t="shared" si="1"/>
        <v>851.1</v>
      </c>
      <c r="O46" s="51">
        <f t="shared" si="2"/>
        <v>941.30000000000007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176.01</v>
      </c>
      <c r="G47" s="124">
        <v>56.36</v>
      </c>
      <c r="H47" s="124">
        <v>382.55</v>
      </c>
      <c r="I47" s="43">
        <f t="shared" si="3"/>
        <v>614.92000000000007</v>
      </c>
      <c r="J47" s="125"/>
      <c r="K47" s="124"/>
      <c r="L47" s="124">
        <v>243.51</v>
      </c>
      <c r="M47" s="124">
        <v>2094.27</v>
      </c>
      <c r="N47" s="44">
        <f t="shared" si="1"/>
        <v>2337.7799999999997</v>
      </c>
      <c r="O47" s="45">
        <f t="shared" si="2"/>
        <v>2952.7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44387</v>
      </c>
      <c r="G48" s="118">
        <v>20414</v>
      </c>
      <c r="H48" s="118">
        <v>151786</v>
      </c>
      <c r="I48" s="32">
        <f t="shared" si="3"/>
        <v>216587</v>
      </c>
      <c r="J48" s="119"/>
      <c r="K48" s="118"/>
      <c r="L48" s="118">
        <v>29734</v>
      </c>
      <c r="M48" s="118">
        <v>250594</v>
      </c>
      <c r="N48" s="34">
        <f t="shared" si="1"/>
        <v>280328</v>
      </c>
      <c r="O48" s="35">
        <f t="shared" si="2"/>
        <v>496915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163.6</v>
      </c>
      <c r="G49" s="127">
        <v>15.4</v>
      </c>
      <c r="H49" s="127">
        <v>674.2</v>
      </c>
      <c r="I49" s="49">
        <f t="shared" si="3"/>
        <v>853.2</v>
      </c>
      <c r="J49" s="128"/>
      <c r="K49" s="127"/>
      <c r="L49" s="127">
        <v>169.4</v>
      </c>
      <c r="M49" s="127">
        <v>1247.4000000000001</v>
      </c>
      <c r="N49" s="50">
        <f t="shared" si="1"/>
        <v>1416.8000000000002</v>
      </c>
      <c r="O49" s="51">
        <f t="shared" si="2"/>
        <v>2270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0.2</v>
      </c>
      <c r="F50" s="115">
        <v>217.76</v>
      </c>
      <c r="G50" s="115">
        <v>61.51</v>
      </c>
      <c r="H50" s="115">
        <v>405.7</v>
      </c>
      <c r="I50" s="21">
        <f t="shared" si="3"/>
        <v>685.17</v>
      </c>
      <c r="J50" s="116"/>
      <c r="K50" s="115"/>
      <c r="L50" s="115">
        <v>371.4</v>
      </c>
      <c r="M50" s="115">
        <v>3271.92</v>
      </c>
      <c r="N50" s="23">
        <f t="shared" si="1"/>
        <v>3643.32</v>
      </c>
      <c r="O50" s="24">
        <f t="shared" si="2"/>
        <v>4328.49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84</v>
      </c>
      <c r="F51" s="118">
        <v>53902</v>
      </c>
      <c r="G51" s="118">
        <v>21910</v>
      </c>
      <c r="H51" s="118">
        <v>157478</v>
      </c>
      <c r="I51" s="32">
        <f t="shared" ref="I51:I58" si="4">SUM(C51:H51)</f>
        <v>233374</v>
      </c>
      <c r="J51" s="119"/>
      <c r="K51" s="118"/>
      <c r="L51" s="118">
        <v>43837</v>
      </c>
      <c r="M51" s="118">
        <v>371883</v>
      </c>
      <c r="N51" s="34">
        <f t="shared" si="1"/>
        <v>415720</v>
      </c>
      <c r="O51" s="35">
        <f>SUM(N51,I51)</f>
        <v>649094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1.5</v>
      </c>
      <c r="F52" s="127">
        <v>244</v>
      </c>
      <c r="G52" s="127">
        <v>33</v>
      </c>
      <c r="H52" s="127">
        <v>786.7</v>
      </c>
      <c r="I52" s="49">
        <f t="shared" si="4"/>
        <v>1065.2</v>
      </c>
      <c r="J52" s="128"/>
      <c r="K52" s="127"/>
      <c r="L52" s="127">
        <v>345.2</v>
      </c>
      <c r="M52" s="127">
        <v>3059.6</v>
      </c>
      <c r="N52" s="50">
        <f t="shared" si="1"/>
        <v>3404.7999999999997</v>
      </c>
      <c r="O52" s="51">
        <f t="shared" si="2"/>
        <v>4470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0.2</v>
      </c>
      <c r="F53" s="124">
        <v>217.28</v>
      </c>
      <c r="G53" s="124">
        <v>59.01</v>
      </c>
      <c r="H53" s="124">
        <v>390.13</v>
      </c>
      <c r="I53" s="43">
        <f t="shared" si="4"/>
        <v>666.62</v>
      </c>
      <c r="J53" s="125"/>
      <c r="K53" s="124"/>
      <c r="L53" s="124">
        <v>371.4</v>
      </c>
      <c r="M53" s="124">
        <v>3241.35</v>
      </c>
      <c r="N53" s="44">
        <f t="shared" si="1"/>
        <v>3612.75</v>
      </c>
      <c r="O53" s="45">
        <f t="shared" si="2"/>
        <v>4279.37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84</v>
      </c>
      <c r="F54" s="118">
        <v>53817</v>
      </c>
      <c r="G54" s="118">
        <v>21428</v>
      </c>
      <c r="H54" s="118">
        <v>153861</v>
      </c>
      <c r="I54" s="32">
        <f t="shared" si="4"/>
        <v>229190</v>
      </c>
      <c r="J54" s="119"/>
      <c r="K54" s="118"/>
      <c r="L54" s="118">
        <v>43837</v>
      </c>
      <c r="M54" s="118">
        <v>371059</v>
      </c>
      <c r="N54" s="34">
        <f t="shared" si="1"/>
        <v>414896</v>
      </c>
      <c r="O54" s="35">
        <f t="shared" si="2"/>
        <v>644086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1.5</v>
      </c>
      <c r="F55" s="121">
        <v>242.3</v>
      </c>
      <c r="G55" s="121">
        <v>22.4</v>
      </c>
      <c r="H55" s="121">
        <v>707.8</v>
      </c>
      <c r="I55" s="40">
        <f t="shared" si="4"/>
        <v>974</v>
      </c>
      <c r="J55" s="122"/>
      <c r="K55" s="121"/>
      <c r="L55" s="121">
        <v>345.2</v>
      </c>
      <c r="M55" s="121">
        <v>2993.9</v>
      </c>
      <c r="N55" s="40">
        <f t="shared" si="1"/>
        <v>3339.1</v>
      </c>
      <c r="O55" s="42">
        <f t="shared" si="2"/>
        <v>4313.1000000000004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0.2</v>
      </c>
      <c r="F56" s="20">
        <f t="shared" si="5"/>
        <v>218.44</v>
      </c>
      <c r="G56" s="20">
        <f t="shared" si="5"/>
        <v>69.819999999999993</v>
      </c>
      <c r="H56" s="20">
        <f t="shared" si="5"/>
        <v>405.88</v>
      </c>
      <c r="I56" s="79">
        <f>SUM(C56:H56)</f>
        <v>694.33999999999992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371.4</v>
      </c>
      <c r="M56" s="20">
        <f>SUM(M5,M8,M11,M14,M17,M20,M23,M26,M29,M32,M35,M38,M41,M44,M47)</f>
        <v>3278</v>
      </c>
      <c r="N56" s="22">
        <f t="shared" si="1"/>
        <v>3649.4</v>
      </c>
      <c r="O56" s="24">
        <f t="shared" si="2"/>
        <v>4343.74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84</v>
      </c>
      <c r="F57" s="31">
        <f t="shared" si="5"/>
        <v>53902</v>
      </c>
      <c r="G57" s="31">
        <f t="shared" si="5"/>
        <v>22720</v>
      </c>
      <c r="H57" s="31">
        <f t="shared" si="5"/>
        <v>157612</v>
      </c>
      <c r="I57" s="80">
        <f t="shared" si="4"/>
        <v>234318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43837</v>
      </c>
      <c r="M57" s="31">
        <f t="shared" si="6"/>
        <v>371978</v>
      </c>
      <c r="N57" s="33">
        <f t="shared" si="1"/>
        <v>415815</v>
      </c>
      <c r="O57" s="35">
        <f t="shared" si="2"/>
        <v>650133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1.5</v>
      </c>
      <c r="F58" s="86">
        <f t="shared" si="5"/>
        <v>244</v>
      </c>
      <c r="G58" s="86">
        <f t="shared" si="5"/>
        <v>104.5</v>
      </c>
      <c r="H58" s="86">
        <f t="shared" si="5"/>
        <v>795.90000000000009</v>
      </c>
      <c r="I58" s="87">
        <f t="shared" si="4"/>
        <v>1145.9000000000001</v>
      </c>
      <c r="J58" s="85">
        <f t="shared" si="6"/>
        <v>0</v>
      </c>
      <c r="K58" s="86">
        <f t="shared" si="6"/>
        <v>0</v>
      </c>
      <c r="L58" s="86">
        <f t="shared" si="6"/>
        <v>345.20000000000005</v>
      </c>
      <c r="M58" s="86">
        <f t="shared" si="6"/>
        <v>3074</v>
      </c>
      <c r="N58" s="88">
        <f t="shared" si="1"/>
        <v>3419.2</v>
      </c>
      <c r="O58" s="89">
        <f t="shared" si="2"/>
        <v>4565.1000000000004</v>
      </c>
      <c r="P58" s="90">
        <f>SUM(O56,P53,P54,P57)</f>
        <v>4343.74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0.68</v>
      </c>
      <c r="G66" s="124"/>
      <c r="H66" s="124"/>
      <c r="I66" s="43">
        <f t="shared" si="7"/>
        <v>0.68</v>
      </c>
      <c r="J66" s="125"/>
      <c r="K66" s="124"/>
      <c r="L66" s="124"/>
      <c r="M66" s="124">
        <v>11.43</v>
      </c>
      <c r="N66" s="44">
        <f t="shared" si="8"/>
        <v>11.43</v>
      </c>
      <c r="O66" s="45">
        <f t="shared" si="9"/>
        <v>12.11</v>
      </c>
      <c r="P66" s="36" t="s">
        <v>25</v>
      </c>
      <c r="Q66" s="37" t="s">
        <v>48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>
        <v>198</v>
      </c>
      <c r="N67" s="34">
        <f t="shared" si="8"/>
        <v>198</v>
      </c>
      <c r="O67" s="35">
        <f t="shared" si="9"/>
        <v>198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>
        <v>30.4</v>
      </c>
      <c r="N68" s="50">
        <f t="shared" si="8"/>
        <v>30.4</v>
      </c>
      <c r="O68" s="51">
        <f t="shared" si="9"/>
        <v>30.4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8.24</v>
      </c>
      <c r="H69" s="124"/>
      <c r="I69" s="43">
        <f t="shared" si="7"/>
        <v>8.24</v>
      </c>
      <c r="J69" s="125"/>
      <c r="K69" s="124"/>
      <c r="L69" s="124"/>
      <c r="M69" s="124">
        <v>2.92</v>
      </c>
      <c r="N69" s="44">
        <f t="shared" si="8"/>
        <v>2.92</v>
      </c>
      <c r="O69" s="45">
        <f t="shared" si="9"/>
        <v>11.16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802</v>
      </c>
      <c r="H70" s="118"/>
      <c r="I70" s="32">
        <f t="shared" si="7"/>
        <v>802</v>
      </c>
      <c r="J70" s="119"/>
      <c r="K70" s="118"/>
      <c r="L70" s="118"/>
      <c r="M70" s="118">
        <v>56</v>
      </c>
      <c r="N70" s="34">
        <f t="shared" si="8"/>
        <v>56</v>
      </c>
      <c r="O70" s="35">
        <f t="shared" si="9"/>
        <v>858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71</v>
      </c>
      <c r="H71" s="127"/>
      <c r="I71" s="49">
        <f t="shared" si="7"/>
        <v>71</v>
      </c>
      <c r="J71" s="128"/>
      <c r="K71" s="127"/>
      <c r="L71" s="127"/>
      <c r="M71" s="127">
        <v>5</v>
      </c>
      <c r="N71" s="50">
        <f t="shared" si="8"/>
        <v>5</v>
      </c>
      <c r="O71" s="51">
        <f t="shared" si="9"/>
        <v>76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7.0000000000000007E-2</v>
      </c>
      <c r="H72" s="124"/>
      <c r="I72" s="43">
        <f t="shared" si="7"/>
        <v>7.0000000000000007E-2</v>
      </c>
      <c r="J72" s="125"/>
      <c r="K72" s="124"/>
      <c r="L72" s="124"/>
      <c r="M72" s="124">
        <v>22.3</v>
      </c>
      <c r="N72" s="44">
        <f t="shared" si="8"/>
        <v>22.3</v>
      </c>
      <c r="O72" s="45">
        <f t="shared" si="9"/>
        <v>22.37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8</v>
      </c>
      <c r="H73" s="118"/>
      <c r="I73" s="32">
        <f t="shared" si="7"/>
        <v>8</v>
      </c>
      <c r="J73" s="119"/>
      <c r="K73" s="118"/>
      <c r="L73" s="118"/>
      <c r="M73" s="118">
        <v>665</v>
      </c>
      <c r="N73" s="34">
        <f t="shared" si="8"/>
        <v>665</v>
      </c>
      <c r="O73" s="35">
        <f t="shared" si="9"/>
        <v>673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0.5</v>
      </c>
      <c r="H74" s="127"/>
      <c r="I74" s="49">
        <f t="shared" si="7"/>
        <v>0.5</v>
      </c>
      <c r="J74" s="128"/>
      <c r="K74" s="127"/>
      <c r="L74" s="127"/>
      <c r="M74" s="127">
        <v>44.7</v>
      </c>
      <c r="N74" s="50">
        <f t="shared" si="8"/>
        <v>44.7</v>
      </c>
      <c r="O74" s="51">
        <f t="shared" si="9"/>
        <v>45.2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4.8</v>
      </c>
      <c r="N75" s="44">
        <f t="shared" si="8"/>
        <v>4.8</v>
      </c>
      <c r="O75" s="45">
        <f t="shared" si="9"/>
        <v>4.8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123</v>
      </c>
      <c r="I76" s="32">
        <f t="shared" si="7"/>
        <v>123</v>
      </c>
      <c r="J76" s="119"/>
      <c r="K76" s="118"/>
      <c r="L76" s="118"/>
      <c r="M76" s="118">
        <v>171</v>
      </c>
      <c r="N76" s="34">
        <f t="shared" si="8"/>
        <v>171</v>
      </c>
      <c r="O76" s="35">
        <f t="shared" si="9"/>
        <v>294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8.6999999999999993</v>
      </c>
      <c r="I77" s="49">
        <f t="shared" si="7"/>
        <v>8.6999999999999993</v>
      </c>
      <c r="J77" s="128"/>
      <c r="K77" s="127"/>
      <c r="L77" s="127"/>
      <c r="M77" s="127">
        <v>8.8000000000000007</v>
      </c>
      <c r="N77" s="50">
        <f t="shared" si="8"/>
        <v>8.8000000000000007</v>
      </c>
      <c r="O77" s="51">
        <f t="shared" si="9"/>
        <v>17.5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4.21</v>
      </c>
      <c r="N78" s="44">
        <f t="shared" si="8"/>
        <v>4.21</v>
      </c>
      <c r="O78" s="45">
        <f t="shared" si="9"/>
        <v>4.21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218</v>
      </c>
      <c r="N79" s="34">
        <f t="shared" si="8"/>
        <v>218</v>
      </c>
      <c r="O79" s="35">
        <f t="shared" si="9"/>
        <v>218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8.9</v>
      </c>
      <c r="N80" s="50">
        <f t="shared" si="8"/>
        <v>8.9</v>
      </c>
      <c r="O80" s="51">
        <f t="shared" si="9"/>
        <v>8.9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>
        <v>2.5</v>
      </c>
      <c r="H81" s="124">
        <v>0.18</v>
      </c>
      <c r="I81" s="43">
        <f t="shared" si="7"/>
        <v>2.68</v>
      </c>
      <c r="J81" s="125"/>
      <c r="K81" s="124"/>
      <c r="L81" s="124"/>
      <c r="M81" s="124">
        <v>24.78</v>
      </c>
      <c r="N81" s="44">
        <f t="shared" si="8"/>
        <v>24.78</v>
      </c>
      <c r="O81" s="45">
        <f t="shared" si="9"/>
        <v>27.46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>
        <v>482</v>
      </c>
      <c r="H82" s="118">
        <v>11</v>
      </c>
      <c r="I82" s="32">
        <f t="shared" si="7"/>
        <v>493</v>
      </c>
      <c r="J82" s="119"/>
      <c r="K82" s="118"/>
      <c r="L82" s="118"/>
      <c r="M82" s="118">
        <v>1438</v>
      </c>
      <c r="N82" s="34">
        <f t="shared" si="8"/>
        <v>1438</v>
      </c>
      <c r="O82" s="35">
        <f t="shared" si="9"/>
        <v>1931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>
        <v>10.6</v>
      </c>
      <c r="H83" s="127">
        <v>0.5</v>
      </c>
      <c r="I83" s="49">
        <f t="shared" si="7"/>
        <v>11.1</v>
      </c>
      <c r="J83" s="128"/>
      <c r="K83" s="127"/>
      <c r="L83" s="127"/>
      <c r="M83" s="127">
        <v>44.9</v>
      </c>
      <c r="N83" s="50">
        <f t="shared" si="8"/>
        <v>44.9</v>
      </c>
      <c r="O83" s="51">
        <f t="shared" si="9"/>
        <v>56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0.48</v>
      </c>
      <c r="G84" s="124"/>
      <c r="H84" s="124"/>
      <c r="I84" s="43">
        <f t="shared" si="7"/>
        <v>0.48</v>
      </c>
      <c r="J84" s="125"/>
      <c r="K84" s="124"/>
      <c r="L84" s="124"/>
      <c r="M84" s="124">
        <v>16.64</v>
      </c>
      <c r="N84" s="44">
        <f t="shared" si="8"/>
        <v>16.64</v>
      </c>
      <c r="O84" s="45">
        <f t="shared" si="9"/>
        <v>17.12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85</v>
      </c>
      <c r="G85" s="118"/>
      <c r="H85" s="118"/>
      <c r="I85" s="32">
        <f t="shared" si="7"/>
        <v>85</v>
      </c>
      <c r="J85" s="119"/>
      <c r="K85" s="118"/>
      <c r="L85" s="118"/>
      <c r="M85" s="118">
        <v>889</v>
      </c>
      <c r="N85" s="34">
        <f t="shared" si="8"/>
        <v>889</v>
      </c>
      <c r="O85" s="35">
        <f t="shared" si="9"/>
        <v>974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1.7</v>
      </c>
      <c r="G86" s="127"/>
      <c r="H86" s="127"/>
      <c r="I86" s="49">
        <f t="shared" si="7"/>
        <v>1.7</v>
      </c>
      <c r="J86" s="128"/>
      <c r="K86" s="127"/>
      <c r="L86" s="127"/>
      <c r="M86" s="127">
        <v>26.7</v>
      </c>
      <c r="N86" s="50">
        <f t="shared" si="8"/>
        <v>26.7</v>
      </c>
      <c r="O86" s="51">
        <f t="shared" si="9"/>
        <v>28.4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0.83</v>
      </c>
      <c r="G87" s="124"/>
      <c r="H87" s="124"/>
      <c r="I87" s="43">
        <f t="shared" si="7"/>
        <v>0.83</v>
      </c>
      <c r="J87" s="125"/>
      <c r="K87" s="124"/>
      <c r="L87" s="124">
        <v>1.61</v>
      </c>
      <c r="M87" s="124">
        <v>21.93</v>
      </c>
      <c r="N87" s="44">
        <f t="shared" si="8"/>
        <v>23.54</v>
      </c>
      <c r="O87" s="45">
        <f t="shared" si="9"/>
        <v>24.369999999999997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97</v>
      </c>
      <c r="G88" s="118"/>
      <c r="H88" s="118"/>
      <c r="I88" s="32">
        <f t="shared" si="7"/>
        <v>97</v>
      </c>
      <c r="J88" s="119"/>
      <c r="K88" s="118"/>
      <c r="L88" s="118">
        <v>127</v>
      </c>
      <c r="M88" s="118">
        <v>1669</v>
      </c>
      <c r="N88" s="34">
        <f t="shared" si="8"/>
        <v>1796</v>
      </c>
      <c r="O88" s="35">
        <f t="shared" si="9"/>
        <v>1893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1.4</v>
      </c>
      <c r="G89" s="127"/>
      <c r="H89" s="127"/>
      <c r="I89" s="49">
        <f t="shared" si="7"/>
        <v>1.4</v>
      </c>
      <c r="J89" s="128"/>
      <c r="K89" s="127"/>
      <c r="L89" s="127">
        <v>3.6</v>
      </c>
      <c r="M89" s="127">
        <v>46.5</v>
      </c>
      <c r="N89" s="50">
        <f t="shared" si="8"/>
        <v>50.1</v>
      </c>
      <c r="O89" s="51">
        <f t="shared" si="9"/>
        <v>51.5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0.84</v>
      </c>
      <c r="G90" s="124"/>
      <c r="H90" s="124"/>
      <c r="I90" s="43">
        <f t="shared" si="7"/>
        <v>0.84</v>
      </c>
      <c r="J90" s="125"/>
      <c r="K90" s="124"/>
      <c r="L90" s="124"/>
      <c r="M90" s="124">
        <v>15.83</v>
      </c>
      <c r="N90" s="44">
        <f t="shared" si="8"/>
        <v>15.83</v>
      </c>
      <c r="O90" s="45">
        <f t="shared" si="9"/>
        <v>16.670000000000002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104</v>
      </c>
      <c r="G91" s="118"/>
      <c r="H91" s="118"/>
      <c r="I91" s="32">
        <f t="shared" si="7"/>
        <v>104</v>
      </c>
      <c r="J91" s="119"/>
      <c r="K91" s="118"/>
      <c r="L91" s="118"/>
      <c r="M91" s="118">
        <v>1375</v>
      </c>
      <c r="N91" s="34">
        <f t="shared" si="8"/>
        <v>1375</v>
      </c>
      <c r="O91" s="35">
        <f t="shared" si="9"/>
        <v>1479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1.3</v>
      </c>
      <c r="G92" s="127"/>
      <c r="H92" s="127"/>
      <c r="I92" s="49">
        <f t="shared" si="7"/>
        <v>1.3</v>
      </c>
      <c r="J92" s="128"/>
      <c r="K92" s="127"/>
      <c r="L92" s="127"/>
      <c r="M92" s="127">
        <v>34.799999999999997</v>
      </c>
      <c r="N92" s="50">
        <f t="shared" si="8"/>
        <v>34.799999999999997</v>
      </c>
      <c r="O92" s="51">
        <f t="shared" si="9"/>
        <v>36.099999999999994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2.72</v>
      </c>
      <c r="G93" s="124"/>
      <c r="H93" s="124">
        <v>6.13</v>
      </c>
      <c r="I93" s="43">
        <f t="shared" si="7"/>
        <v>8.85</v>
      </c>
      <c r="J93" s="125"/>
      <c r="K93" s="124"/>
      <c r="L93" s="124"/>
      <c r="M93" s="124">
        <v>65.02</v>
      </c>
      <c r="N93" s="44">
        <f t="shared" si="8"/>
        <v>65.02</v>
      </c>
      <c r="O93" s="45">
        <f t="shared" si="9"/>
        <v>73.86999999999999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450</v>
      </c>
      <c r="G94" s="118"/>
      <c r="H94" s="118">
        <v>1171</v>
      </c>
      <c r="I94" s="32">
        <f t="shared" si="7"/>
        <v>1621</v>
      </c>
      <c r="J94" s="119"/>
      <c r="K94" s="118"/>
      <c r="L94" s="118"/>
      <c r="M94" s="118">
        <v>6378</v>
      </c>
      <c r="N94" s="34">
        <f t="shared" si="8"/>
        <v>6378</v>
      </c>
      <c r="O94" s="35">
        <f t="shared" si="9"/>
        <v>7999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4.9000000000000004</v>
      </c>
      <c r="G95" s="127"/>
      <c r="H95" s="127">
        <v>29.3</v>
      </c>
      <c r="I95" s="49">
        <f t="shared" si="7"/>
        <v>34.200000000000003</v>
      </c>
      <c r="J95" s="128"/>
      <c r="K95" s="127"/>
      <c r="L95" s="127"/>
      <c r="M95" s="127">
        <v>124.3</v>
      </c>
      <c r="N95" s="50">
        <f t="shared" si="8"/>
        <v>124.3</v>
      </c>
      <c r="O95" s="51">
        <f t="shared" si="9"/>
        <v>158.5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4.63</v>
      </c>
      <c r="G96" s="124">
        <v>0.05</v>
      </c>
      <c r="H96" s="124">
        <v>9.44</v>
      </c>
      <c r="I96" s="43">
        <f t="shared" si="7"/>
        <v>14.12</v>
      </c>
      <c r="J96" s="125"/>
      <c r="K96" s="124"/>
      <c r="L96" s="124">
        <v>7.78</v>
      </c>
      <c r="M96" s="124">
        <v>154.58000000000001</v>
      </c>
      <c r="N96" s="44">
        <f t="shared" si="8"/>
        <v>162.36000000000001</v>
      </c>
      <c r="O96" s="45">
        <f t="shared" si="9"/>
        <v>176.48000000000002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1305</v>
      </c>
      <c r="G97" s="118">
        <v>17</v>
      </c>
      <c r="H97" s="118">
        <v>2446</v>
      </c>
      <c r="I97" s="32">
        <f t="shared" si="7"/>
        <v>3768</v>
      </c>
      <c r="J97" s="119"/>
      <c r="K97" s="118"/>
      <c r="L97" s="118">
        <v>842</v>
      </c>
      <c r="M97" s="118">
        <v>16012</v>
      </c>
      <c r="N97" s="34">
        <f t="shared" si="8"/>
        <v>16854</v>
      </c>
      <c r="O97" s="35">
        <f t="shared" si="9"/>
        <v>20622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12</v>
      </c>
      <c r="G98" s="127">
        <v>0.2</v>
      </c>
      <c r="H98" s="127">
        <v>49.6</v>
      </c>
      <c r="I98" s="49">
        <f t="shared" si="7"/>
        <v>61.8</v>
      </c>
      <c r="J98" s="128"/>
      <c r="K98" s="127"/>
      <c r="L98" s="127">
        <v>16.5</v>
      </c>
      <c r="M98" s="127">
        <v>305.5</v>
      </c>
      <c r="N98" s="50">
        <f t="shared" si="8"/>
        <v>322</v>
      </c>
      <c r="O98" s="51">
        <f t="shared" si="9"/>
        <v>383.8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7.18</v>
      </c>
      <c r="G99" s="124"/>
      <c r="H99" s="124">
        <v>7.0000000000000007E-2</v>
      </c>
      <c r="I99" s="43">
        <f t="shared" si="7"/>
        <v>7.25</v>
      </c>
      <c r="J99" s="125"/>
      <c r="K99" s="124"/>
      <c r="L99" s="124">
        <v>16.28</v>
      </c>
      <c r="M99" s="124">
        <v>263.27999999999997</v>
      </c>
      <c r="N99" s="44">
        <f t="shared" si="8"/>
        <v>279.55999999999995</v>
      </c>
      <c r="O99" s="45">
        <f t="shared" si="9"/>
        <v>286.80999999999995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1182</v>
      </c>
      <c r="G100" s="118"/>
      <c r="H100" s="118">
        <v>22</v>
      </c>
      <c r="I100" s="32">
        <f t="shared" si="7"/>
        <v>1204</v>
      </c>
      <c r="J100" s="119"/>
      <c r="K100" s="118"/>
      <c r="L100" s="118">
        <v>1859</v>
      </c>
      <c r="M100" s="118">
        <v>28428</v>
      </c>
      <c r="N100" s="34">
        <f t="shared" si="8"/>
        <v>30287</v>
      </c>
      <c r="O100" s="35">
        <f t="shared" si="9"/>
        <v>31491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10.4</v>
      </c>
      <c r="G101" s="127"/>
      <c r="H101" s="127">
        <v>0.4</v>
      </c>
      <c r="I101" s="49">
        <f t="shared" si="7"/>
        <v>10.8</v>
      </c>
      <c r="J101" s="128"/>
      <c r="K101" s="127"/>
      <c r="L101" s="127">
        <v>25.7</v>
      </c>
      <c r="M101" s="127">
        <v>425</v>
      </c>
      <c r="N101" s="50">
        <f t="shared" si="8"/>
        <v>450.7</v>
      </c>
      <c r="O101" s="51">
        <f t="shared" si="9"/>
        <v>461.5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0.2</v>
      </c>
      <c r="F102" s="124">
        <v>25.07</v>
      </c>
      <c r="G102" s="124">
        <v>2.6</v>
      </c>
      <c r="H102" s="124">
        <v>7.51</v>
      </c>
      <c r="I102" s="43">
        <f t="shared" si="7"/>
        <v>35.380000000000003</v>
      </c>
      <c r="J102" s="125"/>
      <c r="K102" s="124"/>
      <c r="L102" s="124">
        <v>102.22</v>
      </c>
      <c r="M102" s="124">
        <v>576.01</v>
      </c>
      <c r="N102" s="44">
        <f t="shared" si="8"/>
        <v>678.23</v>
      </c>
      <c r="O102" s="45">
        <f t="shared" si="9"/>
        <v>713.61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84</v>
      </c>
      <c r="F103" s="118">
        <v>6292</v>
      </c>
      <c r="G103" s="118">
        <v>997</v>
      </c>
      <c r="H103" s="118">
        <v>2053</v>
      </c>
      <c r="I103" s="32">
        <f t="shared" si="7"/>
        <v>9426</v>
      </c>
      <c r="J103" s="119"/>
      <c r="K103" s="118"/>
      <c r="L103" s="118">
        <v>11275</v>
      </c>
      <c r="M103" s="118">
        <v>63887</v>
      </c>
      <c r="N103" s="34">
        <f t="shared" si="8"/>
        <v>75162</v>
      </c>
      <c r="O103" s="35">
        <f t="shared" si="9"/>
        <v>84588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1.5</v>
      </c>
      <c r="F104" s="127">
        <v>48.7</v>
      </c>
      <c r="G104" s="127">
        <v>6.8</v>
      </c>
      <c r="H104" s="127">
        <v>33.200000000000003</v>
      </c>
      <c r="I104" s="49">
        <f t="shared" si="7"/>
        <v>90.2</v>
      </c>
      <c r="J104" s="128"/>
      <c r="K104" s="127"/>
      <c r="L104" s="127">
        <v>130</v>
      </c>
      <c r="M104" s="127">
        <v>721.1</v>
      </c>
      <c r="N104" s="50">
        <f t="shared" si="8"/>
        <v>851.1</v>
      </c>
      <c r="O104" s="51">
        <f t="shared" si="9"/>
        <v>941.30000000000007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25.73</v>
      </c>
      <c r="G105" s="124">
        <v>1.59</v>
      </c>
      <c r="H105" s="124">
        <v>7.01</v>
      </c>
      <c r="I105" s="43">
        <f t="shared" si="7"/>
        <v>34.33</v>
      </c>
      <c r="J105" s="125"/>
      <c r="K105" s="124"/>
      <c r="L105" s="124">
        <v>92.34</v>
      </c>
      <c r="M105" s="124">
        <v>748.42</v>
      </c>
      <c r="N105" s="44">
        <f t="shared" si="8"/>
        <v>840.76</v>
      </c>
      <c r="O105" s="45">
        <f t="shared" si="9"/>
        <v>875.09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6164</v>
      </c>
      <c r="G106" s="118">
        <v>593</v>
      </c>
      <c r="H106" s="118">
        <v>2001</v>
      </c>
      <c r="I106" s="32">
        <f t="shared" si="7"/>
        <v>8758</v>
      </c>
      <c r="J106" s="119"/>
      <c r="K106" s="118"/>
      <c r="L106" s="118">
        <v>11541</v>
      </c>
      <c r="M106" s="118">
        <v>90209</v>
      </c>
      <c r="N106" s="34">
        <f t="shared" si="8"/>
        <v>101750</v>
      </c>
      <c r="O106" s="35">
        <f t="shared" si="9"/>
        <v>110508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38.700000000000003</v>
      </c>
      <c r="G107" s="127">
        <v>2.4</v>
      </c>
      <c r="H107" s="127">
        <v>28</v>
      </c>
      <c r="I107" s="49">
        <f t="shared" si="7"/>
        <v>69.099999999999994</v>
      </c>
      <c r="J107" s="128"/>
      <c r="K107" s="127"/>
      <c r="L107" s="127">
        <v>102.2</v>
      </c>
      <c r="M107" s="127">
        <v>830.8</v>
      </c>
      <c r="N107" s="50">
        <f t="shared" si="8"/>
        <v>933</v>
      </c>
      <c r="O107" s="51">
        <f t="shared" si="9"/>
        <v>1002.1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26.98</v>
      </c>
      <c r="G108" s="124">
        <v>8.73</v>
      </c>
      <c r="H108" s="124">
        <v>1.77</v>
      </c>
      <c r="I108" s="43">
        <f t="shared" si="7"/>
        <v>37.480000000000004</v>
      </c>
      <c r="J108" s="125"/>
      <c r="K108" s="124"/>
      <c r="L108" s="124">
        <v>63.44</v>
      </c>
      <c r="M108" s="124">
        <v>456.2</v>
      </c>
      <c r="N108" s="44">
        <f t="shared" si="8"/>
        <v>519.64</v>
      </c>
      <c r="O108" s="45">
        <f t="shared" si="9"/>
        <v>557.12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7031</v>
      </c>
      <c r="G109" s="118">
        <v>3256</v>
      </c>
      <c r="H109" s="118">
        <v>517</v>
      </c>
      <c r="I109" s="32">
        <f t="shared" si="7"/>
        <v>10804</v>
      </c>
      <c r="J109" s="119"/>
      <c r="K109" s="118"/>
      <c r="L109" s="118">
        <v>8215</v>
      </c>
      <c r="M109" s="118">
        <v>54833</v>
      </c>
      <c r="N109" s="34">
        <f t="shared" si="8"/>
        <v>63048</v>
      </c>
      <c r="O109" s="35">
        <f t="shared" si="9"/>
        <v>73852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36.200000000000003</v>
      </c>
      <c r="G110" s="127">
        <v>13</v>
      </c>
      <c r="H110" s="127">
        <v>7.2</v>
      </c>
      <c r="I110" s="49">
        <f t="shared" si="7"/>
        <v>56.400000000000006</v>
      </c>
      <c r="J110" s="128"/>
      <c r="K110" s="127"/>
      <c r="L110" s="127">
        <v>67.2</v>
      </c>
      <c r="M110" s="127">
        <v>416.6</v>
      </c>
      <c r="N110" s="50">
        <f t="shared" si="8"/>
        <v>483.8</v>
      </c>
      <c r="O110" s="51">
        <f t="shared" si="9"/>
        <v>540.20000000000005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35.86</v>
      </c>
      <c r="G111" s="124">
        <v>2.92</v>
      </c>
      <c r="H111" s="124">
        <v>6.14</v>
      </c>
      <c r="I111" s="43">
        <f t="shared" si="7"/>
        <v>44.92</v>
      </c>
      <c r="J111" s="125"/>
      <c r="K111" s="124"/>
      <c r="L111" s="124">
        <v>27.07</v>
      </c>
      <c r="M111" s="124">
        <v>206.95</v>
      </c>
      <c r="N111" s="44">
        <f t="shared" si="8"/>
        <v>234.01999999999998</v>
      </c>
      <c r="O111" s="45">
        <f t="shared" si="9"/>
        <v>278.94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9182</v>
      </c>
      <c r="G112" s="118">
        <v>1102</v>
      </c>
      <c r="H112" s="118">
        <v>2340</v>
      </c>
      <c r="I112" s="32">
        <f t="shared" si="7"/>
        <v>12624</v>
      </c>
      <c r="J112" s="119"/>
      <c r="K112" s="118"/>
      <c r="L112" s="118">
        <v>3031</v>
      </c>
      <c r="M112" s="118">
        <v>24527</v>
      </c>
      <c r="N112" s="34">
        <f t="shared" si="8"/>
        <v>27558</v>
      </c>
      <c r="O112" s="35">
        <f t="shared" si="9"/>
        <v>40182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38.5</v>
      </c>
      <c r="G113" s="127">
        <v>0</v>
      </c>
      <c r="H113" s="127">
        <v>30.4</v>
      </c>
      <c r="I113" s="49">
        <f t="shared" si="7"/>
        <v>68.900000000000006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68.900000000000006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14.12</v>
      </c>
      <c r="G114" s="124">
        <v>0.79</v>
      </c>
      <c r="H114" s="124">
        <v>20.55</v>
      </c>
      <c r="I114" s="43">
        <f t="shared" si="7"/>
        <v>35.46</v>
      </c>
      <c r="J114" s="125"/>
      <c r="K114" s="124"/>
      <c r="L114" s="124">
        <v>31.62</v>
      </c>
      <c r="M114" s="124">
        <v>175.36</v>
      </c>
      <c r="N114" s="44">
        <f t="shared" si="8"/>
        <v>206.98000000000002</v>
      </c>
      <c r="O114" s="45">
        <f t="shared" si="9"/>
        <v>242.44000000000003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3252</v>
      </c>
      <c r="G115" s="118">
        <v>343</v>
      </c>
      <c r="H115" s="118">
        <v>7906</v>
      </c>
      <c r="I115" s="32">
        <f t="shared" si="7"/>
        <v>11501</v>
      </c>
      <c r="J115" s="119"/>
      <c r="K115" s="118"/>
      <c r="L115" s="118">
        <v>3563</v>
      </c>
      <c r="M115" s="118">
        <v>21306</v>
      </c>
      <c r="N115" s="34">
        <f t="shared" si="8"/>
        <v>24869</v>
      </c>
      <c r="O115" s="35">
        <f t="shared" si="9"/>
        <v>36370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12.2</v>
      </c>
      <c r="G116" s="136">
        <v>0</v>
      </c>
      <c r="H116" s="136">
        <v>73.400000000000006</v>
      </c>
      <c r="I116" s="96">
        <f t="shared" si="7"/>
        <v>85.600000000000009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85.600000000000009</v>
      </c>
      <c r="P116" s="90">
        <f>SUM(O136,P111,P112,P115)</f>
        <v>4343.74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23.6</v>
      </c>
      <c r="G121" s="115">
        <v>0.48</v>
      </c>
      <c r="H121" s="115">
        <v>4.67</v>
      </c>
      <c r="I121" s="21">
        <f t="shared" si="7"/>
        <v>28.75</v>
      </c>
      <c r="J121" s="116"/>
      <c r="K121" s="115"/>
      <c r="L121" s="115">
        <v>4.1900000000000004</v>
      </c>
      <c r="M121" s="115">
        <v>260.86</v>
      </c>
      <c r="N121" s="23">
        <f t="shared" si="8"/>
        <v>265.05</v>
      </c>
      <c r="O121" s="24">
        <f t="shared" si="9"/>
        <v>293.8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6015</v>
      </c>
      <c r="G122" s="118">
        <v>179</v>
      </c>
      <c r="H122" s="118">
        <v>1902</v>
      </c>
      <c r="I122" s="32">
        <f t="shared" si="7"/>
        <v>8096</v>
      </c>
      <c r="J122" s="119"/>
      <c r="K122" s="118"/>
      <c r="L122" s="118">
        <v>451</v>
      </c>
      <c r="M122" s="118">
        <v>31756</v>
      </c>
      <c r="N122" s="34">
        <f t="shared" si="8"/>
        <v>32207</v>
      </c>
      <c r="O122" s="35">
        <f t="shared" si="9"/>
        <v>40303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18.600000000000001</v>
      </c>
      <c r="G123" s="127">
        <v>0</v>
      </c>
      <c r="H123" s="127">
        <v>17.3</v>
      </c>
      <c r="I123" s="49">
        <f t="shared" si="7"/>
        <v>35.900000000000006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35.900000000000006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19.37</v>
      </c>
      <c r="G124" s="124">
        <v>0.25</v>
      </c>
      <c r="H124" s="124">
        <v>36.200000000000003</v>
      </c>
      <c r="I124" s="43">
        <f t="shared" si="7"/>
        <v>55.820000000000007</v>
      </c>
      <c r="J124" s="125"/>
      <c r="K124" s="124"/>
      <c r="L124" s="124">
        <v>19.170000000000002</v>
      </c>
      <c r="M124" s="124">
        <v>168.82</v>
      </c>
      <c r="N124" s="44">
        <f t="shared" si="8"/>
        <v>187.99</v>
      </c>
      <c r="O124" s="45">
        <f t="shared" si="9"/>
        <v>243.81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4968</v>
      </c>
      <c r="G125" s="118">
        <v>71</v>
      </c>
      <c r="H125" s="118">
        <v>12432</v>
      </c>
      <c r="I125" s="32">
        <f t="shared" si="7"/>
        <v>17471</v>
      </c>
      <c r="J125" s="119"/>
      <c r="K125" s="118"/>
      <c r="L125" s="118">
        <v>2238</v>
      </c>
      <c r="M125" s="118">
        <v>19038</v>
      </c>
      <c r="N125" s="34">
        <f t="shared" si="8"/>
        <v>21276</v>
      </c>
      <c r="O125" s="35">
        <f t="shared" si="9"/>
        <v>38747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12.1</v>
      </c>
      <c r="G126" s="127">
        <v>0</v>
      </c>
      <c r="H126" s="127">
        <v>111.9</v>
      </c>
      <c r="I126" s="49">
        <f t="shared" si="7"/>
        <v>124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124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30.35</v>
      </c>
      <c r="G127" s="124">
        <v>41.6</v>
      </c>
      <c r="H127" s="124">
        <v>306.20999999999998</v>
      </c>
      <c r="I127" s="43">
        <f t="shared" si="7"/>
        <v>378.15999999999997</v>
      </c>
      <c r="J127" s="125"/>
      <c r="K127" s="124"/>
      <c r="L127" s="124">
        <v>5.68</v>
      </c>
      <c r="M127" s="124">
        <v>77.66</v>
      </c>
      <c r="N127" s="44">
        <f t="shared" si="8"/>
        <v>83.34</v>
      </c>
      <c r="O127" s="45">
        <f t="shared" si="9"/>
        <v>461.5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7775</v>
      </c>
      <c r="G128" s="118">
        <v>14870</v>
      </c>
      <c r="H128" s="118">
        <v>124688</v>
      </c>
      <c r="I128" s="32">
        <f t="shared" si="7"/>
        <v>147333</v>
      </c>
      <c r="J128" s="119"/>
      <c r="K128" s="118"/>
      <c r="L128" s="118">
        <v>695</v>
      </c>
      <c r="M128" s="118">
        <v>8925</v>
      </c>
      <c r="N128" s="34">
        <f t="shared" si="8"/>
        <v>9620</v>
      </c>
      <c r="O128" s="35">
        <f t="shared" si="9"/>
        <v>156953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7.3</v>
      </c>
      <c r="G129" s="127">
        <v>0</v>
      </c>
      <c r="H129" s="127">
        <v>406</v>
      </c>
      <c r="I129" s="49">
        <f t="shared" si="7"/>
        <v>413.3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413.3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0.2</v>
      </c>
      <c r="F130" s="115">
        <v>217.76</v>
      </c>
      <c r="G130" s="115">
        <v>61.51</v>
      </c>
      <c r="H130" s="115">
        <v>405.7</v>
      </c>
      <c r="I130" s="21">
        <f t="shared" si="7"/>
        <v>685.17</v>
      </c>
      <c r="J130" s="116"/>
      <c r="K130" s="115"/>
      <c r="L130" s="115">
        <v>371.4</v>
      </c>
      <c r="M130" s="115">
        <v>3271.92</v>
      </c>
      <c r="N130" s="23">
        <f>SUM(J130:M130)</f>
        <v>3643.32</v>
      </c>
      <c r="O130" s="24">
        <f t="shared" si="9"/>
        <v>4328.49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84</v>
      </c>
      <c r="F131" s="118">
        <v>53902</v>
      </c>
      <c r="G131" s="118">
        <v>21910</v>
      </c>
      <c r="H131" s="118">
        <v>157478</v>
      </c>
      <c r="I131" s="32">
        <f t="shared" si="7"/>
        <v>233374</v>
      </c>
      <c r="J131" s="119"/>
      <c r="K131" s="118"/>
      <c r="L131" s="118">
        <v>43837</v>
      </c>
      <c r="M131" s="118">
        <v>371883</v>
      </c>
      <c r="N131" s="34">
        <f t="shared" si="8"/>
        <v>415720</v>
      </c>
      <c r="O131" s="35">
        <f t="shared" si="9"/>
        <v>649094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1.5</v>
      </c>
      <c r="F132" s="127">
        <v>244</v>
      </c>
      <c r="G132" s="127">
        <v>33</v>
      </c>
      <c r="H132" s="127">
        <v>786.7</v>
      </c>
      <c r="I132" s="49">
        <f t="shared" ref="I132:I138" si="10">SUM(C132:H132)</f>
        <v>1065.2</v>
      </c>
      <c r="J132" s="128"/>
      <c r="K132" s="127"/>
      <c r="L132" s="127">
        <v>345.2</v>
      </c>
      <c r="M132" s="127">
        <v>3059.6</v>
      </c>
      <c r="N132" s="50">
        <f t="shared" ref="N132:N138" si="11">SUM(J132:M132)</f>
        <v>3404.7999999999997</v>
      </c>
      <c r="O132" s="51">
        <f t="shared" ref="O132:O138" si="12">SUM(N132,I132)</f>
        <v>4470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0.2</v>
      </c>
      <c r="F133" s="124">
        <v>217.28</v>
      </c>
      <c r="G133" s="124">
        <v>59.01</v>
      </c>
      <c r="H133" s="124">
        <v>390.13</v>
      </c>
      <c r="I133" s="43">
        <f t="shared" si="10"/>
        <v>666.62</v>
      </c>
      <c r="J133" s="125"/>
      <c r="K133" s="124"/>
      <c r="L133" s="124">
        <v>371.4</v>
      </c>
      <c r="M133" s="124">
        <v>3241.35</v>
      </c>
      <c r="N133" s="44">
        <f t="shared" si="11"/>
        <v>3612.75</v>
      </c>
      <c r="O133" s="45">
        <f t="shared" si="12"/>
        <v>4279.37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84</v>
      </c>
      <c r="F134" s="118">
        <v>53817</v>
      </c>
      <c r="G134" s="118">
        <v>21428</v>
      </c>
      <c r="H134" s="118">
        <v>153861</v>
      </c>
      <c r="I134" s="32">
        <f t="shared" si="10"/>
        <v>229190</v>
      </c>
      <c r="J134" s="119"/>
      <c r="K134" s="118"/>
      <c r="L134" s="118">
        <v>43837</v>
      </c>
      <c r="M134" s="118">
        <v>371059</v>
      </c>
      <c r="N134" s="34">
        <f t="shared" si="11"/>
        <v>414896</v>
      </c>
      <c r="O134" s="35">
        <f t="shared" si="12"/>
        <v>644086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1.5</v>
      </c>
      <c r="F135" s="136">
        <v>242.3</v>
      </c>
      <c r="G135" s="136">
        <v>22.4</v>
      </c>
      <c r="H135" s="136">
        <v>707.8</v>
      </c>
      <c r="I135" s="96">
        <f t="shared" si="10"/>
        <v>974</v>
      </c>
      <c r="J135" s="137"/>
      <c r="K135" s="136"/>
      <c r="L135" s="136">
        <v>345.2</v>
      </c>
      <c r="M135" s="136">
        <v>2993.9</v>
      </c>
      <c r="N135" s="97">
        <f t="shared" si="11"/>
        <v>3339.1</v>
      </c>
      <c r="O135" s="89">
        <f t="shared" si="12"/>
        <v>4313.1000000000004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0.2</v>
      </c>
      <c r="F136" s="106">
        <f t="shared" si="13"/>
        <v>218.44</v>
      </c>
      <c r="G136" s="106">
        <f t="shared" si="13"/>
        <v>69.820000000000007</v>
      </c>
      <c r="H136" s="106">
        <f t="shared" si="13"/>
        <v>405.88</v>
      </c>
      <c r="I136" s="107">
        <f t="shared" si="10"/>
        <v>694.33999999999992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371.40000000000003</v>
      </c>
      <c r="M136" s="106">
        <f t="shared" si="14"/>
        <v>3278</v>
      </c>
      <c r="N136" s="109">
        <f t="shared" si="11"/>
        <v>3649.4</v>
      </c>
      <c r="O136" s="110">
        <f t="shared" si="12"/>
        <v>4343.74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84</v>
      </c>
      <c r="F137" s="31">
        <f t="shared" si="13"/>
        <v>53902</v>
      </c>
      <c r="G137" s="31">
        <f t="shared" si="13"/>
        <v>22720</v>
      </c>
      <c r="H137" s="31">
        <f t="shared" si="13"/>
        <v>157612</v>
      </c>
      <c r="I137" s="32">
        <f t="shared" si="10"/>
        <v>234318</v>
      </c>
      <c r="J137" s="33">
        <f t="shared" si="14"/>
        <v>0</v>
      </c>
      <c r="K137" s="31">
        <f t="shared" si="14"/>
        <v>0</v>
      </c>
      <c r="L137" s="31">
        <f t="shared" si="14"/>
        <v>43837</v>
      </c>
      <c r="M137" s="31">
        <f t="shared" si="14"/>
        <v>371978</v>
      </c>
      <c r="N137" s="34">
        <f t="shared" si="11"/>
        <v>415815</v>
      </c>
      <c r="O137" s="35">
        <f t="shared" si="12"/>
        <v>650133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1.5</v>
      </c>
      <c r="F138" s="86">
        <f t="shared" si="13"/>
        <v>244</v>
      </c>
      <c r="G138" s="86">
        <f t="shared" si="13"/>
        <v>104.5</v>
      </c>
      <c r="H138" s="86">
        <f t="shared" si="13"/>
        <v>795.9</v>
      </c>
      <c r="I138" s="96">
        <f t="shared" si="10"/>
        <v>1145.9000000000001</v>
      </c>
      <c r="J138" s="88">
        <f t="shared" si="14"/>
        <v>0</v>
      </c>
      <c r="K138" s="86">
        <f t="shared" si="14"/>
        <v>0</v>
      </c>
      <c r="L138" s="86">
        <f t="shared" si="14"/>
        <v>345.2</v>
      </c>
      <c r="M138" s="86">
        <f t="shared" si="14"/>
        <v>3073.9999999999995</v>
      </c>
      <c r="N138" s="97">
        <f t="shared" si="11"/>
        <v>3419.1999999999994</v>
      </c>
      <c r="O138" s="89">
        <f t="shared" si="12"/>
        <v>4565.0999999999995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F77CC-3454-405D-8455-4D29C205EE3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34.200000000000003</v>
      </c>
      <c r="N5" s="23">
        <f t="shared" ref="N5:N58" si="1">SUM(J5:M5)</f>
        <v>34.200000000000003</v>
      </c>
      <c r="O5" s="24">
        <f>SUM(N5,I5)</f>
        <v>34.200000000000003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6.45</v>
      </c>
      <c r="N8" s="44">
        <f t="shared" si="1"/>
        <v>6.45</v>
      </c>
      <c r="O8" s="45">
        <f t="shared" si="2"/>
        <v>6.45</v>
      </c>
      <c r="P8" s="36" t="s">
        <v>25</v>
      </c>
      <c r="Q8" s="37" t="s">
        <v>49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70</v>
      </c>
      <c r="N9" s="34">
        <f t="shared" si="1"/>
        <v>70</v>
      </c>
      <c r="O9" s="35">
        <f t="shared" si="2"/>
        <v>70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10.3</v>
      </c>
      <c r="N10" s="50">
        <f t="shared" si="1"/>
        <v>10.3</v>
      </c>
      <c r="O10" s="51">
        <f t="shared" si="2"/>
        <v>10.3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4.37</v>
      </c>
      <c r="N11" s="44">
        <f t="shared" si="1"/>
        <v>4.37</v>
      </c>
      <c r="O11" s="45">
        <f t="shared" si="2"/>
        <v>4.37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70</v>
      </c>
      <c r="N12" s="34">
        <f t="shared" si="1"/>
        <v>70</v>
      </c>
      <c r="O12" s="35">
        <f t="shared" si="2"/>
        <v>70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7</v>
      </c>
      <c r="N13" s="50">
        <f t="shared" si="1"/>
        <v>7</v>
      </c>
      <c r="O13" s="51">
        <f t="shared" si="2"/>
        <v>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4.12</v>
      </c>
      <c r="N14" s="44">
        <f t="shared" si="1"/>
        <v>4.12</v>
      </c>
      <c r="O14" s="45">
        <f t="shared" si="2"/>
        <v>4.12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126</v>
      </c>
      <c r="N15" s="34">
        <f t="shared" si="1"/>
        <v>126</v>
      </c>
      <c r="O15" s="35">
        <f t="shared" si="2"/>
        <v>126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8.6</v>
      </c>
      <c r="N16" s="50">
        <f t="shared" si="1"/>
        <v>8.6</v>
      </c>
      <c r="O16" s="51">
        <f t="shared" si="2"/>
        <v>8.6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0.9</v>
      </c>
      <c r="N17" s="44">
        <f t="shared" si="1"/>
        <v>0.9</v>
      </c>
      <c r="O17" s="45">
        <f t="shared" si="2"/>
        <v>0.9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24</v>
      </c>
      <c r="I18" s="32">
        <f t="shared" si="0"/>
        <v>24</v>
      </c>
      <c r="J18" s="119"/>
      <c r="K18" s="118"/>
      <c r="L18" s="118"/>
      <c r="M18" s="118">
        <v>26</v>
      </c>
      <c r="N18" s="34">
        <f t="shared" si="1"/>
        <v>26</v>
      </c>
      <c r="O18" s="35">
        <f t="shared" si="2"/>
        <v>50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1.5</v>
      </c>
      <c r="I19" s="49">
        <f t="shared" si="0"/>
        <v>1.5</v>
      </c>
      <c r="J19" s="128"/>
      <c r="K19" s="127"/>
      <c r="L19" s="127"/>
      <c r="M19" s="127">
        <v>1.3</v>
      </c>
      <c r="N19" s="50">
        <f t="shared" si="1"/>
        <v>1.3</v>
      </c>
      <c r="O19" s="51">
        <f t="shared" si="2"/>
        <v>2.8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17.420000000000002</v>
      </c>
      <c r="N20" s="44">
        <f t="shared" si="1"/>
        <v>17.420000000000002</v>
      </c>
      <c r="O20" s="45">
        <f t="shared" si="2"/>
        <v>17.420000000000002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596</v>
      </c>
      <c r="N21" s="34">
        <f t="shared" si="1"/>
        <v>596</v>
      </c>
      <c r="O21" s="35">
        <f t="shared" si="2"/>
        <v>596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24.2</v>
      </c>
      <c r="N22" s="50">
        <f t="shared" si="1"/>
        <v>24.2</v>
      </c>
      <c r="O22" s="51">
        <f t="shared" si="2"/>
        <v>24.2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10.07</v>
      </c>
      <c r="N23" s="44">
        <f t="shared" si="1"/>
        <v>10.07</v>
      </c>
      <c r="O23" s="45">
        <f t="shared" si="2"/>
        <v>10.07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441</v>
      </c>
      <c r="N24" s="34">
        <f t="shared" si="1"/>
        <v>441</v>
      </c>
      <c r="O24" s="35">
        <f t="shared" si="2"/>
        <v>441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13.7</v>
      </c>
      <c r="N25" s="50">
        <f t="shared" si="1"/>
        <v>13.7</v>
      </c>
      <c r="O25" s="51">
        <f t="shared" si="2"/>
        <v>13.7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0.56000000000000005</v>
      </c>
      <c r="M26" s="124">
        <v>45.39</v>
      </c>
      <c r="N26" s="44">
        <f t="shared" si="1"/>
        <v>45.95</v>
      </c>
      <c r="O26" s="45">
        <f t="shared" si="2"/>
        <v>45.95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42</v>
      </c>
      <c r="M27" s="118">
        <v>2459</v>
      </c>
      <c r="N27" s="34">
        <f t="shared" si="1"/>
        <v>2501</v>
      </c>
      <c r="O27" s="35">
        <f t="shared" si="2"/>
        <v>2501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1.3</v>
      </c>
      <c r="M28" s="127">
        <v>73.599999999999994</v>
      </c>
      <c r="N28" s="50">
        <f t="shared" si="1"/>
        <v>74.899999999999991</v>
      </c>
      <c r="O28" s="51">
        <f t="shared" si="2"/>
        <v>74.899999999999991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>
        <v>0.09</v>
      </c>
      <c r="M29" s="124">
        <v>10.99</v>
      </c>
      <c r="N29" s="44">
        <f t="shared" si="1"/>
        <v>11.08</v>
      </c>
      <c r="O29" s="45">
        <f t="shared" si="2"/>
        <v>11.08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>
        <v>8</v>
      </c>
      <c r="M30" s="118">
        <v>796</v>
      </c>
      <c r="N30" s="34">
        <f t="shared" si="1"/>
        <v>804</v>
      </c>
      <c r="O30" s="35">
        <f t="shared" si="2"/>
        <v>804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>
        <v>0.2</v>
      </c>
      <c r="M31" s="127">
        <v>21.9</v>
      </c>
      <c r="N31" s="50">
        <f t="shared" si="1"/>
        <v>22.099999999999998</v>
      </c>
      <c r="O31" s="51">
        <f t="shared" si="2"/>
        <v>22.099999999999998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1.21</v>
      </c>
      <c r="G32" s="124"/>
      <c r="H32" s="124"/>
      <c r="I32" s="43">
        <f t="shared" si="0"/>
        <v>1.21</v>
      </c>
      <c r="J32" s="125"/>
      <c r="K32" s="124"/>
      <c r="L32" s="124">
        <v>1.73</v>
      </c>
      <c r="M32" s="124">
        <v>59.14</v>
      </c>
      <c r="N32" s="44">
        <f t="shared" si="1"/>
        <v>60.87</v>
      </c>
      <c r="O32" s="45">
        <f t="shared" si="2"/>
        <v>62.08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256</v>
      </c>
      <c r="G33" s="118"/>
      <c r="H33" s="118"/>
      <c r="I33" s="32">
        <f t="shared" si="0"/>
        <v>256</v>
      </c>
      <c r="J33" s="119"/>
      <c r="K33" s="118"/>
      <c r="L33" s="118">
        <v>165</v>
      </c>
      <c r="M33" s="118">
        <v>4911</v>
      </c>
      <c r="N33" s="34">
        <f t="shared" si="1"/>
        <v>5076</v>
      </c>
      <c r="O33" s="35">
        <f t="shared" si="2"/>
        <v>5332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3.3</v>
      </c>
      <c r="G34" s="127"/>
      <c r="H34" s="127"/>
      <c r="I34" s="49">
        <f t="shared" si="0"/>
        <v>3.3</v>
      </c>
      <c r="J34" s="128"/>
      <c r="K34" s="127"/>
      <c r="L34" s="127">
        <v>4.3</v>
      </c>
      <c r="M34" s="127">
        <v>124.7</v>
      </c>
      <c r="N34" s="50">
        <f t="shared" si="1"/>
        <v>129</v>
      </c>
      <c r="O34" s="51">
        <f t="shared" si="2"/>
        <v>132.30000000000001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0.3</v>
      </c>
      <c r="G35" s="124"/>
      <c r="H35" s="124"/>
      <c r="I35" s="43">
        <f t="shared" si="0"/>
        <v>0.3</v>
      </c>
      <c r="J35" s="125"/>
      <c r="K35" s="124"/>
      <c r="L35" s="124"/>
      <c r="M35" s="124">
        <v>38.950000000000003</v>
      </c>
      <c r="N35" s="44">
        <f t="shared" si="1"/>
        <v>38.950000000000003</v>
      </c>
      <c r="O35" s="45">
        <f t="shared" si="2"/>
        <v>39.25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66</v>
      </c>
      <c r="G36" s="118"/>
      <c r="H36" s="118"/>
      <c r="I36" s="32">
        <f t="shared" si="0"/>
        <v>66</v>
      </c>
      <c r="J36" s="119"/>
      <c r="K36" s="118"/>
      <c r="L36" s="118"/>
      <c r="M36" s="118">
        <v>3205</v>
      </c>
      <c r="N36" s="34">
        <f t="shared" si="1"/>
        <v>3205</v>
      </c>
      <c r="O36" s="35">
        <f t="shared" si="2"/>
        <v>3271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0.7</v>
      </c>
      <c r="G37" s="127"/>
      <c r="H37" s="127"/>
      <c r="I37" s="49">
        <f t="shared" ref="I37:I50" si="3">SUM(C37:H37)</f>
        <v>0.7</v>
      </c>
      <c r="J37" s="128"/>
      <c r="K37" s="127"/>
      <c r="L37" s="127"/>
      <c r="M37" s="127">
        <v>62.2</v>
      </c>
      <c r="N37" s="50">
        <f t="shared" si="1"/>
        <v>62.2</v>
      </c>
      <c r="O37" s="51">
        <f t="shared" si="2"/>
        <v>62.900000000000006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0.85</v>
      </c>
      <c r="G38" s="124"/>
      <c r="H38" s="124">
        <v>0.17</v>
      </c>
      <c r="I38" s="43">
        <f t="shared" si="3"/>
        <v>1.02</v>
      </c>
      <c r="J38" s="125"/>
      <c r="K38" s="124"/>
      <c r="L38" s="124">
        <v>0.83</v>
      </c>
      <c r="M38" s="124">
        <v>83.9</v>
      </c>
      <c r="N38" s="44">
        <f t="shared" si="1"/>
        <v>84.73</v>
      </c>
      <c r="O38" s="45">
        <f t="shared" si="2"/>
        <v>85.75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197</v>
      </c>
      <c r="G39" s="118"/>
      <c r="H39" s="118">
        <v>48</v>
      </c>
      <c r="I39" s="32">
        <f t="shared" si="3"/>
        <v>245</v>
      </c>
      <c r="J39" s="119"/>
      <c r="K39" s="118"/>
      <c r="L39" s="118">
        <v>94</v>
      </c>
      <c r="M39" s="118">
        <v>6938</v>
      </c>
      <c r="N39" s="34">
        <f t="shared" si="1"/>
        <v>7032</v>
      </c>
      <c r="O39" s="35">
        <f t="shared" si="2"/>
        <v>7277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1.8</v>
      </c>
      <c r="G40" s="127"/>
      <c r="H40" s="127">
        <v>1</v>
      </c>
      <c r="I40" s="49">
        <f t="shared" si="3"/>
        <v>2.8</v>
      </c>
      <c r="J40" s="128"/>
      <c r="K40" s="127"/>
      <c r="L40" s="127">
        <v>1.8</v>
      </c>
      <c r="M40" s="127">
        <v>134.1</v>
      </c>
      <c r="N40" s="50">
        <f t="shared" si="1"/>
        <v>135.9</v>
      </c>
      <c r="O40" s="51">
        <f t="shared" si="2"/>
        <v>138.70000000000002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4.4800000000000004</v>
      </c>
      <c r="G41" s="124"/>
      <c r="H41" s="124">
        <v>0.05</v>
      </c>
      <c r="I41" s="43">
        <f t="shared" si="3"/>
        <v>4.53</v>
      </c>
      <c r="J41" s="125"/>
      <c r="K41" s="124"/>
      <c r="L41" s="124">
        <v>2.04</v>
      </c>
      <c r="M41" s="124">
        <v>94.49</v>
      </c>
      <c r="N41" s="44">
        <f t="shared" si="1"/>
        <v>96.53</v>
      </c>
      <c r="O41" s="45">
        <f t="shared" si="2"/>
        <v>101.06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971</v>
      </c>
      <c r="G42" s="118"/>
      <c r="H42" s="118">
        <v>14</v>
      </c>
      <c r="I42" s="32">
        <f t="shared" si="3"/>
        <v>985</v>
      </c>
      <c r="J42" s="119"/>
      <c r="K42" s="118"/>
      <c r="L42" s="118">
        <v>236</v>
      </c>
      <c r="M42" s="118">
        <v>9644</v>
      </c>
      <c r="N42" s="34">
        <f t="shared" si="1"/>
        <v>9880</v>
      </c>
      <c r="O42" s="35">
        <f t="shared" si="2"/>
        <v>10865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8.5</v>
      </c>
      <c r="G43" s="127"/>
      <c r="H43" s="127">
        <v>0.3</v>
      </c>
      <c r="I43" s="49">
        <f t="shared" si="3"/>
        <v>8.8000000000000007</v>
      </c>
      <c r="J43" s="128"/>
      <c r="K43" s="127"/>
      <c r="L43" s="127">
        <v>4</v>
      </c>
      <c r="M43" s="127">
        <v>150.19999999999999</v>
      </c>
      <c r="N43" s="50">
        <f t="shared" si="1"/>
        <v>154.19999999999999</v>
      </c>
      <c r="O43" s="51">
        <f t="shared" si="2"/>
        <v>163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17.27</v>
      </c>
      <c r="G44" s="124"/>
      <c r="H44" s="124">
        <v>0.25</v>
      </c>
      <c r="I44" s="43">
        <f t="shared" si="3"/>
        <v>17.52</v>
      </c>
      <c r="J44" s="125"/>
      <c r="K44" s="124"/>
      <c r="L44" s="124">
        <v>23.13</v>
      </c>
      <c r="M44" s="124">
        <v>472.19</v>
      </c>
      <c r="N44" s="44">
        <f t="shared" si="1"/>
        <v>495.32</v>
      </c>
      <c r="O44" s="45">
        <f t="shared" si="2"/>
        <v>512.84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4026</v>
      </c>
      <c r="G45" s="118"/>
      <c r="H45" s="118">
        <v>78</v>
      </c>
      <c r="I45" s="32">
        <f t="shared" si="3"/>
        <v>4104</v>
      </c>
      <c r="J45" s="119"/>
      <c r="K45" s="118"/>
      <c r="L45" s="118">
        <v>2350</v>
      </c>
      <c r="M45" s="118">
        <v>49330</v>
      </c>
      <c r="N45" s="34">
        <f t="shared" si="1"/>
        <v>51680</v>
      </c>
      <c r="O45" s="35">
        <f t="shared" si="2"/>
        <v>55784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31.1</v>
      </c>
      <c r="G46" s="127"/>
      <c r="H46" s="127">
        <v>1.3</v>
      </c>
      <c r="I46" s="49">
        <f t="shared" si="3"/>
        <v>32.4</v>
      </c>
      <c r="J46" s="128"/>
      <c r="K46" s="127"/>
      <c r="L46" s="127">
        <v>28.5</v>
      </c>
      <c r="M46" s="127">
        <v>600.9</v>
      </c>
      <c r="N46" s="50">
        <f t="shared" si="1"/>
        <v>629.4</v>
      </c>
      <c r="O46" s="51">
        <f t="shared" si="2"/>
        <v>661.8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41.86</v>
      </c>
      <c r="G47" s="124"/>
      <c r="H47" s="124">
        <v>32.130000000000003</v>
      </c>
      <c r="I47" s="43">
        <f t="shared" si="3"/>
        <v>73.990000000000009</v>
      </c>
      <c r="J47" s="125"/>
      <c r="K47" s="124"/>
      <c r="L47" s="124">
        <v>97.35</v>
      </c>
      <c r="M47" s="124">
        <v>1127.77</v>
      </c>
      <c r="N47" s="44">
        <f t="shared" si="1"/>
        <v>1225.1199999999999</v>
      </c>
      <c r="O47" s="45">
        <f t="shared" si="2"/>
        <v>1299.1099999999999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10170</v>
      </c>
      <c r="G48" s="118"/>
      <c r="H48" s="118">
        <v>11254</v>
      </c>
      <c r="I48" s="32">
        <f t="shared" si="3"/>
        <v>21424</v>
      </c>
      <c r="J48" s="119"/>
      <c r="K48" s="118"/>
      <c r="L48" s="118">
        <v>11319</v>
      </c>
      <c r="M48" s="118">
        <v>120898</v>
      </c>
      <c r="N48" s="34">
        <f t="shared" si="1"/>
        <v>132217</v>
      </c>
      <c r="O48" s="35">
        <f t="shared" si="2"/>
        <v>153641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26.8</v>
      </c>
      <c r="G49" s="127"/>
      <c r="H49" s="127">
        <v>105.7</v>
      </c>
      <c r="I49" s="49">
        <f t="shared" si="3"/>
        <v>132.5</v>
      </c>
      <c r="J49" s="128"/>
      <c r="K49" s="127"/>
      <c r="L49" s="127">
        <v>89</v>
      </c>
      <c r="M49" s="127">
        <v>867.2</v>
      </c>
      <c r="N49" s="50">
        <f t="shared" si="1"/>
        <v>956.2</v>
      </c>
      <c r="O49" s="51">
        <f t="shared" si="2"/>
        <v>1088.7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65.97</v>
      </c>
      <c r="G50" s="115"/>
      <c r="H50" s="115">
        <v>32.6</v>
      </c>
      <c r="I50" s="21">
        <f t="shared" si="3"/>
        <v>98.57</v>
      </c>
      <c r="J50" s="116"/>
      <c r="K50" s="115"/>
      <c r="L50" s="115">
        <v>125.73</v>
      </c>
      <c r="M50" s="115">
        <v>1970.29</v>
      </c>
      <c r="N50" s="23">
        <f t="shared" si="1"/>
        <v>2096.02</v>
      </c>
      <c r="O50" s="24">
        <f t="shared" si="2"/>
        <v>2194.59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15686</v>
      </c>
      <c r="G51" s="118"/>
      <c r="H51" s="118">
        <v>11394</v>
      </c>
      <c r="I51" s="32">
        <f t="shared" ref="I51:I58" si="4">SUM(C51:H51)</f>
        <v>27080</v>
      </c>
      <c r="J51" s="119"/>
      <c r="K51" s="118"/>
      <c r="L51" s="118">
        <v>14214</v>
      </c>
      <c r="M51" s="118">
        <v>199451</v>
      </c>
      <c r="N51" s="34">
        <f t="shared" si="1"/>
        <v>213665</v>
      </c>
      <c r="O51" s="35">
        <f>SUM(N51,I51)</f>
        <v>240745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72.2</v>
      </c>
      <c r="G52" s="127"/>
      <c r="H52" s="127">
        <v>108.3</v>
      </c>
      <c r="I52" s="49">
        <f t="shared" si="4"/>
        <v>180.5</v>
      </c>
      <c r="J52" s="128"/>
      <c r="K52" s="127"/>
      <c r="L52" s="127">
        <v>129.1</v>
      </c>
      <c r="M52" s="127">
        <v>2091.1</v>
      </c>
      <c r="N52" s="50">
        <f t="shared" si="1"/>
        <v>2220.1999999999998</v>
      </c>
      <c r="O52" s="51">
        <f t="shared" si="2"/>
        <v>2400.6999999999998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65.97</v>
      </c>
      <c r="G53" s="124"/>
      <c r="H53" s="124">
        <v>32.43</v>
      </c>
      <c r="I53" s="43">
        <f t="shared" si="4"/>
        <v>98.4</v>
      </c>
      <c r="J53" s="125"/>
      <c r="K53" s="124"/>
      <c r="L53" s="124">
        <v>125.73</v>
      </c>
      <c r="M53" s="124">
        <v>1961.21</v>
      </c>
      <c r="N53" s="44">
        <f t="shared" si="1"/>
        <v>2086.94</v>
      </c>
      <c r="O53" s="45">
        <f t="shared" si="2"/>
        <v>2185.34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15686</v>
      </c>
      <c r="G54" s="118"/>
      <c r="H54" s="118">
        <v>11346</v>
      </c>
      <c r="I54" s="32">
        <f t="shared" si="4"/>
        <v>27032</v>
      </c>
      <c r="J54" s="119"/>
      <c r="K54" s="118"/>
      <c r="L54" s="118">
        <v>14214</v>
      </c>
      <c r="M54" s="118">
        <v>199244</v>
      </c>
      <c r="N54" s="34">
        <f t="shared" si="1"/>
        <v>213458</v>
      </c>
      <c r="O54" s="35">
        <f t="shared" si="2"/>
        <v>240490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72.2</v>
      </c>
      <c r="G55" s="121"/>
      <c r="H55" s="121">
        <v>107.3</v>
      </c>
      <c r="I55" s="40">
        <f t="shared" si="4"/>
        <v>179.5</v>
      </c>
      <c r="J55" s="122"/>
      <c r="K55" s="121"/>
      <c r="L55" s="121">
        <v>129.1</v>
      </c>
      <c r="M55" s="121">
        <v>2074</v>
      </c>
      <c r="N55" s="40">
        <f t="shared" si="1"/>
        <v>2203.1</v>
      </c>
      <c r="O55" s="42">
        <f t="shared" si="2"/>
        <v>2382.6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65.97</v>
      </c>
      <c r="G56" s="20">
        <f t="shared" si="5"/>
        <v>0</v>
      </c>
      <c r="H56" s="20">
        <f t="shared" si="5"/>
        <v>32.6</v>
      </c>
      <c r="I56" s="79">
        <f>SUM(C56:H56)</f>
        <v>98.57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125.72999999999999</v>
      </c>
      <c r="M56" s="20">
        <f>SUM(M5,M8,M11,M14,M17,M20,M23,M26,M29,M32,M35,M38,M41,M44,M47)</f>
        <v>2010.35</v>
      </c>
      <c r="N56" s="22">
        <f t="shared" si="1"/>
        <v>2136.08</v>
      </c>
      <c r="O56" s="24">
        <f t="shared" si="2"/>
        <v>2234.65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15686</v>
      </c>
      <c r="G57" s="31">
        <f t="shared" si="5"/>
        <v>0</v>
      </c>
      <c r="H57" s="31">
        <f t="shared" si="5"/>
        <v>11418</v>
      </c>
      <c r="I57" s="80">
        <f t="shared" si="4"/>
        <v>27104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14214</v>
      </c>
      <c r="M57" s="31">
        <f t="shared" si="6"/>
        <v>199510</v>
      </c>
      <c r="N57" s="33">
        <f t="shared" si="1"/>
        <v>213724</v>
      </c>
      <c r="O57" s="35">
        <f t="shared" si="2"/>
        <v>240828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72.2</v>
      </c>
      <c r="G58" s="86">
        <f t="shared" si="5"/>
        <v>0</v>
      </c>
      <c r="H58" s="86">
        <f t="shared" si="5"/>
        <v>109.8</v>
      </c>
      <c r="I58" s="87">
        <f t="shared" si="4"/>
        <v>182</v>
      </c>
      <c r="J58" s="85">
        <f t="shared" si="6"/>
        <v>0</v>
      </c>
      <c r="K58" s="86">
        <f t="shared" si="6"/>
        <v>0</v>
      </c>
      <c r="L58" s="86">
        <f t="shared" si="6"/>
        <v>129.1</v>
      </c>
      <c r="M58" s="86">
        <f t="shared" si="6"/>
        <v>2099.8999999999996</v>
      </c>
      <c r="N58" s="88">
        <f t="shared" si="1"/>
        <v>2228.9999999999995</v>
      </c>
      <c r="O58" s="89">
        <f t="shared" si="2"/>
        <v>2410.9999999999995</v>
      </c>
      <c r="P58" s="90">
        <f>SUM(O56,P53,P54,P57)</f>
        <v>2234.65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34.200000000000003</v>
      </c>
      <c r="N63" s="23">
        <f>SUM(J63:M63)</f>
        <v>34.200000000000003</v>
      </c>
      <c r="O63" s="24">
        <f>SUM(N63,I63)</f>
        <v>34.200000000000003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6.45</v>
      </c>
      <c r="N66" s="44">
        <f t="shared" si="8"/>
        <v>6.45</v>
      </c>
      <c r="O66" s="45">
        <f t="shared" si="9"/>
        <v>6.45</v>
      </c>
      <c r="P66" s="36" t="s">
        <v>25</v>
      </c>
      <c r="Q66" s="37" t="s">
        <v>49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70</v>
      </c>
      <c r="N67" s="34">
        <f t="shared" si="8"/>
        <v>70</v>
      </c>
      <c r="O67" s="35">
        <f t="shared" si="9"/>
        <v>70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10.3</v>
      </c>
      <c r="N68" s="50">
        <f t="shared" si="8"/>
        <v>10.3</v>
      </c>
      <c r="O68" s="51">
        <f t="shared" si="9"/>
        <v>10.3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4.37</v>
      </c>
      <c r="N69" s="44">
        <f t="shared" si="8"/>
        <v>4.37</v>
      </c>
      <c r="O69" s="45">
        <f t="shared" si="9"/>
        <v>4.37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70</v>
      </c>
      <c r="N70" s="34">
        <f t="shared" si="8"/>
        <v>70</v>
      </c>
      <c r="O70" s="35">
        <f t="shared" si="9"/>
        <v>70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7</v>
      </c>
      <c r="N71" s="50">
        <f t="shared" si="8"/>
        <v>7</v>
      </c>
      <c r="O71" s="51">
        <f t="shared" si="9"/>
        <v>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4.12</v>
      </c>
      <c r="N72" s="44">
        <f t="shared" si="8"/>
        <v>4.12</v>
      </c>
      <c r="O72" s="45">
        <f t="shared" si="9"/>
        <v>4.12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126</v>
      </c>
      <c r="N73" s="34">
        <f t="shared" si="8"/>
        <v>126</v>
      </c>
      <c r="O73" s="35">
        <f t="shared" si="9"/>
        <v>126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8.6</v>
      </c>
      <c r="N74" s="50">
        <f t="shared" si="8"/>
        <v>8.6</v>
      </c>
      <c r="O74" s="51">
        <f t="shared" si="9"/>
        <v>8.6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0.9</v>
      </c>
      <c r="N75" s="44">
        <f t="shared" si="8"/>
        <v>0.9</v>
      </c>
      <c r="O75" s="45">
        <f t="shared" si="9"/>
        <v>0.9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24</v>
      </c>
      <c r="I76" s="32">
        <f t="shared" si="7"/>
        <v>24</v>
      </c>
      <c r="J76" s="119"/>
      <c r="K76" s="118"/>
      <c r="L76" s="118"/>
      <c r="M76" s="118">
        <v>26</v>
      </c>
      <c r="N76" s="34">
        <f t="shared" si="8"/>
        <v>26</v>
      </c>
      <c r="O76" s="35">
        <f t="shared" si="9"/>
        <v>50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1.5</v>
      </c>
      <c r="I77" s="49">
        <f t="shared" si="7"/>
        <v>1.5</v>
      </c>
      <c r="J77" s="128"/>
      <c r="K77" s="127"/>
      <c r="L77" s="127"/>
      <c r="M77" s="127">
        <v>1.3</v>
      </c>
      <c r="N77" s="50">
        <f t="shared" si="8"/>
        <v>1.3</v>
      </c>
      <c r="O77" s="51">
        <f t="shared" si="9"/>
        <v>2.8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17.420000000000002</v>
      </c>
      <c r="N78" s="44">
        <f t="shared" si="8"/>
        <v>17.420000000000002</v>
      </c>
      <c r="O78" s="45">
        <f t="shared" si="9"/>
        <v>17.420000000000002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596</v>
      </c>
      <c r="N79" s="34">
        <f t="shared" si="8"/>
        <v>596</v>
      </c>
      <c r="O79" s="35">
        <f t="shared" si="9"/>
        <v>596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24.2</v>
      </c>
      <c r="N80" s="50">
        <f t="shared" si="8"/>
        <v>24.2</v>
      </c>
      <c r="O80" s="51">
        <f t="shared" si="9"/>
        <v>24.2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10.07</v>
      </c>
      <c r="N81" s="44">
        <f t="shared" si="8"/>
        <v>10.07</v>
      </c>
      <c r="O81" s="45">
        <f t="shared" si="9"/>
        <v>10.07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441</v>
      </c>
      <c r="N82" s="34">
        <f t="shared" si="8"/>
        <v>441</v>
      </c>
      <c r="O82" s="35">
        <f t="shared" si="9"/>
        <v>441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13.7</v>
      </c>
      <c r="N83" s="50">
        <f t="shared" si="8"/>
        <v>13.7</v>
      </c>
      <c r="O83" s="51">
        <f t="shared" si="9"/>
        <v>13.7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0.56000000000000005</v>
      </c>
      <c r="M84" s="124">
        <v>45.39</v>
      </c>
      <c r="N84" s="44">
        <f t="shared" si="8"/>
        <v>45.95</v>
      </c>
      <c r="O84" s="45">
        <f t="shared" si="9"/>
        <v>45.95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42</v>
      </c>
      <c r="M85" s="118">
        <v>2459</v>
      </c>
      <c r="N85" s="34">
        <f t="shared" si="8"/>
        <v>2501</v>
      </c>
      <c r="O85" s="35">
        <f t="shared" si="9"/>
        <v>2501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1.3</v>
      </c>
      <c r="M86" s="127">
        <v>73.599999999999994</v>
      </c>
      <c r="N86" s="50">
        <f t="shared" si="8"/>
        <v>74.899999999999991</v>
      </c>
      <c r="O86" s="51">
        <f t="shared" si="9"/>
        <v>74.899999999999991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>
        <v>0.09</v>
      </c>
      <c r="M87" s="124">
        <v>10.99</v>
      </c>
      <c r="N87" s="44">
        <f t="shared" si="8"/>
        <v>11.08</v>
      </c>
      <c r="O87" s="45">
        <f t="shared" si="9"/>
        <v>11.08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>
        <v>8</v>
      </c>
      <c r="M88" s="118">
        <v>796</v>
      </c>
      <c r="N88" s="34">
        <f t="shared" si="8"/>
        <v>804</v>
      </c>
      <c r="O88" s="35">
        <f t="shared" si="9"/>
        <v>804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>
        <v>0.2</v>
      </c>
      <c r="M89" s="127">
        <v>21.9</v>
      </c>
      <c r="N89" s="50">
        <f t="shared" si="8"/>
        <v>22.099999999999998</v>
      </c>
      <c r="O89" s="51">
        <f t="shared" si="9"/>
        <v>22.099999999999998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1.21</v>
      </c>
      <c r="G90" s="124"/>
      <c r="H90" s="124"/>
      <c r="I90" s="43">
        <f t="shared" si="7"/>
        <v>1.21</v>
      </c>
      <c r="J90" s="125"/>
      <c r="K90" s="124"/>
      <c r="L90" s="124">
        <v>1.73</v>
      </c>
      <c r="M90" s="124">
        <v>59.14</v>
      </c>
      <c r="N90" s="44">
        <f t="shared" si="8"/>
        <v>60.87</v>
      </c>
      <c r="O90" s="45">
        <f t="shared" si="9"/>
        <v>62.08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256</v>
      </c>
      <c r="G91" s="118"/>
      <c r="H91" s="118"/>
      <c r="I91" s="32">
        <f t="shared" si="7"/>
        <v>256</v>
      </c>
      <c r="J91" s="119"/>
      <c r="K91" s="118"/>
      <c r="L91" s="118">
        <v>165</v>
      </c>
      <c r="M91" s="118">
        <v>4911</v>
      </c>
      <c r="N91" s="34">
        <f t="shared" si="8"/>
        <v>5076</v>
      </c>
      <c r="O91" s="35">
        <f t="shared" si="9"/>
        <v>5332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3.3</v>
      </c>
      <c r="G92" s="127"/>
      <c r="H92" s="127"/>
      <c r="I92" s="49">
        <f t="shared" si="7"/>
        <v>3.3</v>
      </c>
      <c r="J92" s="128"/>
      <c r="K92" s="127"/>
      <c r="L92" s="127">
        <v>4.3</v>
      </c>
      <c r="M92" s="127">
        <v>124.7</v>
      </c>
      <c r="N92" s="50">
        <f t="shared" si="8"/>
        <v>129</v>
      </c>
      <c r="O92" s="51">
        <f t="shared" si="9"/>
        <v>132.30000000000001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0.3</v>
      </c>
      <c r="G93" s="124"/>
      <c r="H93" s="124"/>
      <c r="I93" s="43">
        <f t="shared" si="7"/>
        <v>0.3</v>
      </c>
      <c r="J93" s="125"/>
      <c r="K93" s="124"/>
      <c r="L93" s="124"/>
      <c r="M93" s="124">
        <v>38.950000000000003</v>
      </c>
      <c r="N93" s="44">
        <f t="shared" si="8"/>
        <v>38.950000000000003</v>
      </c>
      <c r="O93" s="45">
        <f t="shared" si="9"/>
        <v>39.25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66</v>
      </c>
      <c r="G94" s="118"/>
      <c r="H94" s="118"/>
      <c r="I94" s="32">
        <f t="shared" si="7"/>
        <v>66</v>
      </c>
      <c r="J94" s="119"/>
      <c r="K94" s="118"/>
      <c r="L94" s="118"/>
      <c r="M94" s="118">
        <v>3205</v>
      </c>
      <c r="N94" s="34">
        <f t="shared" si="8"/>
        <v>3205</v>
      </c>
      <c r="O94" s="35">
        <f t="shared" si="9"/>
        <v>3271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0.7</v>
      </c>
      <c r="G95" s="127"/>
      <c r="H95" s="127"/>
      <c r="I95" s="49">
        <f t="shared" si="7"/>
        <v>0.7</v>
      </c>
      <c r="J95" s="128"/>
      <c r="K95" s="127"/>
      <c r="L95" s="127"/>
      <c r="M95" s="127">
        <v>62.2</v>
      </c>
      <c r="N95" s="50">
        <f t="shared" si="8"/>
        <v>62.2</v>
      </c>
      <c r="O95" s="51">
        <f t="shared" si="9"/>
        <v>62.900000000000006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0.85</v>
      </c>
      <c r="G96" s="124"/>
      <c r="H96" s="124">
        <v>0.17</v>
      </c>
      <c r="I96" s="43">
        <f t="shared" si="7"/>
        <v>1.02</v>
      </c>
      <c r="J96" s="125"/>
      <c r="K96" s="124"/>
      <c r="L96" s="124">
        <v>0.83</v>
      </c>
      <c r="M96" s="124">
        <v>83.9</v>
      </c>
      <c r="N96" s="44">
        <f t="shared" si="8"/>
        <v>84.73</v>
      </c>
      <c r="O96" s="45">
        <f t="shared" si="9"/>
        <v>85.75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197</v>
      </c>
      <c r="G97" s="118"/>
      <c r="H97" s="118">
        <v>48</v>
      </c>
      <c r="I97" s="32">
        <f t="shared" si="7"/>
        <v>245</v>
      </c>
      <c r="J97" s="119"/>
      <c r="K97" s="118"/>
      <c r="L97" s="118">
        <v>94</v>
      </c>
      <c r="M97" s="118">
        <v>6938</v>
      </c>
      <c r="N97" s="34">
        <f t="shared" si="8"/>
        <v>7032</v>
      </c>
      <c r="O97" s="35">
        <f t="shared" si="9"/>
        <v>7277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1.8</v>
      </c>
      <c r="G98" s="127"/>
      <c r="H98" s="127">
        <v>1</v>
      </c>
      <c r="I98" s="49">
        <f t="shared" si="7"/>
        <v>2.8</v>
      </c>
      <c r="J98" s="128"/>
      <c r="K98" s="127"/>
      <c r="L98" s="127">
        <v>1.8</v>
      </c>
      <c r="M98" s="127">
        <v>134.1</v>
      </c>
      <c r="N98" s="50">
        <f t="shared" si="8"/>
        <v>135.9</v>
      </c>
      <c r="O98" s="51">
        <f t="shared" si="9"/>
        <v>138.70000000000002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4.4800000000000004</v>
      </c>
      <c r="G99" s="124"/>
      <c r="H99" s="124">
        <v>0.05</v>
      </c>
      <c r="I99" s="43">
        <f t="shared" si="7"/>
        <v>4.53</v>
      </c>
      <c r="J99" s="125"/>
      <c r="K99" s="124"/>
      <c r="L99" s="124">
        <v>2.04</v>
      </c>
      <c r="M99" s="124">
        <v>94.49</v>
      </c>
      <c r="N99" s="44">
        <f t="shared" si="8"/>
        <v>96.53</v>
      </c>
      <c r="O99" s="45">
        <f t="shared" si="9"/>
        <v>101.06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971</v>
      </c>
      <c r="G100" s="118"/>
      <c r="H100" s="118">
        <v>14</v>
      </c>
      <c r="I100" s="32">
        <f t="shared" si="7"/>
        <v>985</v>
      </c>
      <c r="J100" s="119"/>
      <c r="K100" s="118"/>
      <c r="L100" s="118">
        <v>236</v>
      </c>
      <c r="M100" s="118">
        <v>9644</v>
      </c>
      <c r="N100" s="34">
        <f t="shared" si="8"/>
        <v>9880</v>
      </c>
      <c r="O100" s="35">
        <f t="shared" si="9"/>
        <v>10865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8.5</v>
      </c>
      <c r="G101" s="127"/>
      <c r="H101" s="127">
        <v>0.3</v>
      </c>
      <c r="I101" s="49">
        <f t="shared" si="7"/>
        <v>8.8000000000000007</v>
      </c>
      <c r="J101" s="128"/>
      <c r="K101" s="127"/>
      <c r="L101" s="127">
        <v>4</v>
      </c>
      <c r="M101" s="127">
        <v>150.19999999999999</v>
      </c>
      <c r="N101" s="50">
        <f t="shared" si="8"/>
        <v>154.19999999999999</v>
      </c>
      <c r="O101" s="51">
        <f t="shared" si="9"/>
        <v>163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17.27</v>
      </c>
      <c r="G102" s="124"/>
      <c r="H102" s="124">
        <v>0.25</v>
      </c>
      <c r="I102" s="43">
        <f t="shared" si="7"/>
        <v>17.52</v>
      </c>
      <c r="J102" s="125"/>
      <c r="K102" s="124"/>
      <c r="L102" s="124">
        <v>23.13</v>
      </c>
      <c r="M102" s="124">
        <v>472.19</v>
      </c>
      <c r="N102" s="44">
        <f t="shared" si="8"/>
        <v>495.32</v>
      </c>
      <c r="O102" s="45">
        <f t="shared" si="9"/>
        <v>512.84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4026</v>
      </c>
      <c r="G103" s="118"/>
      <c r="H103" s="118">
        <v>78</v>
      </c>
      <c r="I103" s="32">
        <f t="shared" si="7"/>
        <v>4104</v>
      </c>
      <c r="J103" s="119"/>
      <c r="K103" s="118"/>
      <c r="L103" s="118">
        <v>2350</v>
      </c>
      <c r="M103" s="118">
        <v>49330</v>
      </c>
      <c r="N103" s="34">
        <f t="shared" si="8"/>
        <v>51680</v>
      </c>
      <c r="O103" s="35">
        <f t="shared" si="9"/>
        <v>55784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31.1</v>
      </c>
      <c r="G104" s="127"/>
      <c r="H104" s="127">
        <v>1.3</v>
      </c>
      <c r="I104" s="49">
        <f t="shared" si="7"/>
        <v>32.4</v>
      </c>
      <c r="J104" s="128"/>
      <c r="K104" s="127"/>
      <c r="L104" s="127">
        <v>28.5</v>
      </c>
      <c r="M104" s="127">
        <v>600.9</v>
      </c>
      <c r="N104" s="50">
        <f t="shared" si="8"/>
        <v>629.4</v>
      </c>
      <c r="O104" s="51">
        <f t="shared" si="9"/>
        <v>661.8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2.96</v>
      </c>
      <c r="G105" s="124"/>
      <c r="H105" s="124">
        <v>0.32</v>
      </c>
      <c r="I105" s="43">
        <f t="shared" si="7"/>
        <v>3.28</v>
      </c>
      <c r="J105" s="125"/>
      <c r="K105" s="124"/>
      <c r="L105" s="124">
        <v>65.5</v>
      </c>
      <c r="M105" s="124">
        <v>683.45</v>
      </c>
      <c r="N105" s="44">
        <f t="shared" si="8"/>
        <v>748.95</v>
      </c>
      <c r="O105" s="45">
        <f t="shared" si="9"/>
        <v>752.23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744</v>
      </c>
      <c r="G106" s="118"/>
      <c r="H106" s="118">
        <v>108</v>
      </c>
      <c r="I106" s="32">
        <f t="shared" si="7"/>
        <v>852</v>
      </c>
      <c r="J106" s="119"/>
      <c r="K106" s="118"/>
      <c r="L106" s="118">
        <v>7240</v>
      </c>
      <c r="M106" s="118">
        <v>71471</v>
      </c>
      <c r="N106" s="34">
        <f t="shared" si="8"/>
        <v>78711</v>
      </c>
      <c r="O106" s="35">
        <f t="shared" si="9"/>
        <v>79563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4.5</v>
      </c>
      <c r="G107" s="127"/>
      <c r="H107" s="127">
        <v>1.6</v>
      </c>
      <c r="I107" s="49">
        <f t="shared" si="7"/>
        <v>6.1</v>
      </c>
      <c r="J107" s="128"/>
      <c r="K107" s="127"/>
      <c r="L107" s="127">
        <v>73.099999999999994</v>
      </c>
      <c r="M107" s="127">
        <v>689.5</v>
      </c>
      <c r="N107" s="50">
        <f t="shared" si="8"/>
        <v>762.6</v>
      </c>
      <c r="O107" s="51">
        <f t="shared" si="9"/>
        <v>768.7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5.57</v>
      </c>
      <c r="G108" s="124"/>
      <c r="H108" s="124">
        <v>9.81</v>
      </c>
      <c r="I108" s="43">
        <f t="shared" si="7"/>
        <v>15.38</v>
      </c>
      <c r="J108" s="125"/>
      <c r="K108" s="124"/>
      <c r="L108" s="124">
        <v>15.53</v>
      </c>
      <c r="M108" s="124">
        <v>190.04</v>
      </c>
      <c r="N108" s="44">
        <f t="shared" si="8"/>
        <v>205.57</v>
      </c>
      <c r="O108" s="45">
        <f t="shared" si="9"/>
        <v>220.95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1322</v>
      </c>
      <c r="G109" s="118"/>
      <c r="H109" s="118">
        <v>2471</v>
      </c>
      <c r="I109" s="32">
        <f t="shared" si="7"/>
        <v>3793</v>
      </c>
      <c r="J109" s="119"/>
      <c r="K109" s="118"/>
      <c r="L109" s="118">
        <v>2016</v>
      </c>
      <c r="M109" s="118">
        <v>21691</v>
      </c>
      <c r="N109" s="34">
        <f t="shared" si="8"/>
        <v>23707</v>
      </c>
      <c r="O109" s="35">
        <f t="shared" si="9"/>
        <v>27500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7.4</v>
      </c>
      <c r="G110" s="127"/>
      <c r="H110" s="127">
        <v>34.6</v>
      </c>
      <c r="I110" s="49">
        <f t="shared" si="7"/>
        <v>42</v>
      </c>
      <c r="J110" s="128"/>
      <c r="K110" s="127"/>
      <c r="L110" s="127">
        <v>15.9</v>
      </c>
      <c r="M110" s="127">
        <v>177.7</v>
      </c>
      <c r="N110" s="50">
        <f t="shared" si="8"/>
        <v>193.6</v>
      </c>
      <c r="O110" s="51">
        <f t="shared" si="9"/>
        <v>235.6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1.22</v>
      </c>
      <c r="G111" s="124"/>
      <c r="H111" s="124">
        <v>2.99</v>
      </c>
      <c r="I111" s="43">
        <f t="shared" si="7"/>
        <v>4.21</v>
      </c>
      <c r="J111" s="125"/>
      <c r="K111" s="124"/>
      <c r="L111" s="124">
        <v>6.69</v>
      </c>
      <c r="M111" s="124">
        <v>173.95</v>
      </c>
      <c r="N111" s="44">
        <f t="shared" si="8"/>
        <v>180.64</v>
      </c>
      <c r="O111" s="45">
        <f t="shared" si="9"/>
        <v>184.85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300</v>
      </c>
      <c r="G112" s="118"/>
      <c r="H112" s="118">
        <v>911</v>
      </c>
      <c r="I112" s="32">
        <f t="shared" si="7"/>
        <v>1211</v>
      </c>
      <c r="J112" s="119"/>
      <c r="K112" s="118"/>
      <c r="L112" s="118">
        <v>846</v>
      </c>
      <c r="M112" s="118">
        <v>19451</v>
      </c>
      <c r="N112" s="34">
        <f t="shared" si="8"/>
        <v>20297</v>
      </c>
      <c r="O112" s="35">
        <f t="shared" si="9"/>
        <v>21508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1.3</v>
      </c>
      <c r="G113" s="127"/>
      <c r="H113" s="127">
        <v>11.8</v>
      </c>
      <c r="I113" s="49">
        <f t="shared" si="7"/>
        <v>13.100000000000001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13.100000000000001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4.4400000000000004</v>
      </c>
      <c r="G114" s="124"/>
      <c r="H114" s="124">
        <v>0.39</v>
      </c>
      <c r="I114" s="43">
        <f t="shared" si="7"/>
        <v>4.83</v>
      </c>
      <c r="J114" s="125"/>
      <c r="K114" s="124"/>
      <c r="L114" s="124">
        <v>9.6300000000000008</v>
      </c>
      <c r="M114" s="124">
        <v>42.94</v>
      </c>
      <c r="N114" s="44">
        <f t="shared" si="8"/>
        <v>52.57</v>
      </c>
      <c r="O114" s="45">
        <f t="shared" si="9"/>
        <v>57.4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1155</v>
      </c>
      <c r="G115" s="118"/>
      <c r="H115" s="118">
        <v>156</v>
      </c>
      <c r="I115" s="32">
        <f t="shared" si="7"/>
        <v>1311</v>
      </c>
      <c r="J115" s="119"/>
      <c r="K115" s="118"/>
      <c r="L115" s="118">
        <v>1217</v>
      </c>
      <c r="M115" s="118">
        <v>4694</v>
      </c>
      <c r="N115" s="34">
        <f t="shared" si="8"/>
        <v>5911</v>
      </c>
      <c r="O115" s="35">
        <f t="shared" si="9"/>
        <v>7222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4.4000000000000004</v>
      </c>
      <c r="G116" s="136"/>
      <c r="H116" s="136">
        <v>1.7</v>
      </c>
      <c r="I116" s="96">
        <f t="shared" si="7"/>
        <v>6.1000000000000005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6.1000000000000005</v>
      </c>
      <c r="P116" s="90">
        <f>SUM(O136,P111,P112,P115)</f>
        <v>2234.65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5.36</v>
      </c>
      <c r="G121" s="115"/>
      <c r="H121" s="115">
        <v>0.18</v>
      </c>
      <c r="I121" s="21">
        <f t="shared" si="7"/>
        <v>5.54</v>
      </c>
      <c r="J121" s="116"/>
      <c r="K121" s="115"/>
      <c r="L121" s="115"/>
      <c r="M121" s="115">
        <v>15.03</v>
      </c>
      <c r="N121" s="23">
        <f t="shared" si="8"/>
        <v>15.03</v>
      </c>
      <c r="O121" s="24">
        <f t="shared" si="9"/>
        <v>20.57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1269</v>
      </c>
      <c r="G122" s="118"/>
      <c r="H122" s="118">
        <v>76</v>
      </c>
      <c r="I122" s="32">
        <f t="shared" si="7"/>
        <v>1345</v>
      </c>
      <c r="J122" s="119"/>
      <c r="K122" s="118"/>
      <c r="L122" s="118"/>
      <c r="M122" s="118">
        <v>1426</v>
      </c>
      <c r="N122" s="34">
        <f t="shared" si="8"/>
        <v>1426</v>
      </c>
      <c r="O122" s="35">
        <f t="shared" si="9"/>
        <v>2771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3.7</v>
      </c>
      <c r="G123" s="127"/>
      <c r="H123" s="127">
        <v>0.7</v>
      </c>
      <c r="I123" s="49">
        <f t="shared" si="7"/>
        <v>4.4000000000000004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4.4000000000000004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0.56000000000000005</v>
      </c>
      <c r="G124" s="124"/>
      <c r="H124" s="124"/>
      <c r="I124" s="43">
        <f t="shared" si="7"/>
        <v>0.56000000000000005</v>
      </c>
      <c r="J124" s="125"/>
      <c r="K124" s="124"/>
      <c r="L124" s="124"/>
      <c r="M124" s="124">
        <v>3.01</v>
      </c>
      <c r="N124" s="44">
        <f t="shared" si="8"/>
        <v>3.01</v>
      </c>
      <c r="O124" s="45">
        <f t="shared" si="9"/>
        <v>3.57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142</v>
      </c>
      <c r="G125" s="118"/>
      <c r="H125" s="118"/>
      <c r="I125" s="32">
        <f t="shared" si="7"/>
        <v>142</v>
      </c>
      <c r="J125" s="119"/>
      <c r="K125" s="118"/>
      <c r="L125" s="118"/>
      <c r="M125" s="118">
        <v>385</v>
      </c>
      <c r="N125" s="34">
        <f t="shared" si="8"/>
        <v>385</v>
      </c>
      <c r="O125" s="35">
        <f t="shared" si="9"/>
        <v>527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0.4</v>
      </c>
      <c r="G126" s="127"/>
      <c r="H126" s="127"/>
      <c r="I126" s="49">
        <f t="shared" si="7"/>
        <v>0.4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0.4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21.75</v>
      </c>
      <c r="G127" s="124"/>
      <c r="H127" s="124">
        <v>18.440000000000001</v>
      </c>
      <c r="I127" s="43">
        <f t="shared" si="7"/>
        <v>40.19</v>
      </c>
      <c r="J127" s="125"/>
      <c r="K127" s="124"/>
      <c r="L127" s="124"/>
      <c r="M127" s="124">
        <v>19.350000000000001</v>
      </c>
      <c r="N127" s="44">
        <f t="shared" si="8"/>
        <v>19.350000000000001</v>
      </c>
      <c r="O127" s="45">
        <f t="shared" si="9"/>
        <v>59.54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5238</v>
      </c>
      <c r="G128" s="118"/>
      <c r="H128" s="118">
        <v>7532</v>
      </c>
      <c r="I128" s="32">
        <f t="shared" si="7"/>
        <v>12770</v>
      </c>
      <c r="J128" s="119"/>
      <c r="K128" s="118"/>
      <c r="L128" s="118"/>
      <c r="M128" s="118">
        <v>1780</v>
      </c>
      <c r="N128" s="34">
        <f t="shared" si="8"/>
        <v>1780</v>
      </c>
      <c r="O128" s="35">
        <f t="shared" si="9"/>
        <v>14550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5.0999999999999996</v>
      </c>
      <c r="G129" s="127"/>
      <c r="H129" s="127">
        <v>55.3</v>
      </c>
      <c r="I129" s="49">
        <f t="shared" si="7"/>
        <v>60.4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60.4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65.97</v>
      </c>
      <c r="G130" s="115"/>
      <c r="H130" s="115">
        <v>32.6</v>
      </c>
      <c r="I130" s="21">
        <f t="shared" si="7"/>
        <v>98.57</v>
      </c>
      <c r="J130" s="116"/>
      <c r="K130" s="115"/>
      <c r="L130" s="115">
        <v>125.73</v>
      </c>
      <c r="M130" s="115">
        <v>1970.29</v>
      </c>
      <c r="N130" s="23">
        <f>SUM(J130:M130)</f>
        <v>2096.02</v>
      </c>
      <c r="O130" s="24">
        <f t="shared" si="9"/>
        <v>2194.59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15686</v>
      </c>
      <c r="G131" s="118"/>
      <c r="H131" s="118">
        <v>11394</v>
      </c>
      <c r="I131" s="32">
        <f t="shared" si="7"/>
        <v>27080</v>
      </c>
      <c r="J131" s="119"/>
      <c r="K131" s="118"/>
      <c r="L131" s="118">
        <v>14214</v>
      </c>
      <c r="M131" s="118">
        <v>199451</v>
      </c>
      <c r="N131" s="34">
        <f t="shared" si="8"/>
        <v>213665</v>
      </c>
      <c r="O131" s="35">
        <f t="shared" si="9"/>
        <v>240745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72.2</v>
      </c>
      <c r="G132" s="127"/>
      <c r="H132" s="127">
        <v>108.3</v>
      </c>
      <c r="I132" s="49">
        <f t="shared" ref="I132:I138" si="10">SUM(C132:H132)</f>
        <v>180.5</v>
      </c>
      <c r="J132" s="128"/>
      <c r="K132" s="127"/>
      <c r="L132" s="127">
        <v>129.1</v>
      </c>
      <c r="M132" s="127">
        <v>2091.1</v>
      </c>
      <c r="N132" s="50">
        <f t="shared" ref="N132:N138" si="11">SUM(J132:M132)</f>
        <v>2220.1999999999998</v>
      </c>
      <c r="O132" s="51">
        <f t="shared" ref="O132:O138" si="12">SUM(N132,I132)</f>
        <v>2400.6999999999998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65.97</v>
      </c>
      <c r="G133" s="124"/>
      <c r="H133" s="124">
        <v>32.43</v>
      </c>
      <c r="I133" s="43">
        <f t="shared" si="10"/>
        <v>98.4</v>
      </c>
      <c r="J133" s="125"/>
      <c r="K133" s="124"/>
      <c r="L133" s="124">
        <v>125.73</v>
      </c>
      <c r="M133" s="124">
        <v>1961.21</v>
      </c>
      <c r="N133" s="44">
        <f t="shared" si="11"/>
        <v>2086.94</v>
      </c>
      <c r="O133" s="45">
        <f t="shared" si="12"/>
        <v>2185.34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15686</v>
      </c>
      <c r="G134" s="118"/>
      <c r="H134" s="118">
        <v>11346</v>
      </c>
      <c r="I134" s="32">
        <f t="shared" si="10"/>
        <v>27032</v>
      </c>
      <c r="J134" s="119"/>
      <c r="K134" s="118"/>
      <c r="L134" s="118">
        <v>14214</v>
      </c>
      <c r="M134" s="118">
        <v>199244</v>
      </c>
      <c r="N134" s="34">
        <f t="shared" si="11"/>
        <v>213458</v>
      </c>
      <c r="O134" s="35">
        <f t="shared" si="12"/>
        <v>240490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72.2</v>
      </c>
      <c r="G135" s="136"/>
      <c r="H135" s="136">
        <v>107.3</v>
      </c>
      <c r="I135" s="96">
        <f t="shared" si="10"/>
        <v>179.5</v>
      </c>
      <c r="J135" s="137"/>
      <c r="K135" s="136"/>
      <c r="L135" s="136">
        <v>129.1</v>
      </c>
      <c r="M135" s="136">
        <v>2074</v>
      </c>
      <c r="N135" s="97">
        <f t="shared" si="11"/>
        <v>2203.1</v>
      </c>
      <c r="O135" s="89">
        <f t="shared" si="12"/>
        <v>2382.6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65.97</v>
      </c>
      <c r="G136" s="106">
        <f t="shared" si="13"/>
        <v>0</v>
      </c>
      <c r="H136" s="106">
        <f t="shared" si="13"/>
        <v>32.6</v>
      </c>
      <c r="I136" s="107">
        <f t="shared" si="10"/>
        <v>98.57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125.72999999999999</v>
      </c>
      <c r="M136" s="106">
        <f t="shared" si="14"/>
        <v>2010.35</v>
      </c>
      <c r="N136" s="109">
        <f t="shared" si="11"/>
        <v>2136.08</v>
      </c>
      <c r="O136" s="110">
        <f t="shared" si="12"/>
        <v>2234.65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15686</v>
      </c>
      <c r="G137" s="31">
        <f t="shared" si="13"/>
        <v>0</v>
      </c>
      <c r="H137" s="31">
        <f t="shared" si="13"/>
        <v>11418</v>
      </c>
      <c r="I137" s="32">
        <f t="shared" si="10"/>
        <v>27104</v>
      </c>
      <c r="J137" s="33">
        <f t="shared" si="14"/>
        <v>0</v>
      </c>
      <c r="K137" s="31">
        <f t="shared" si="14"/>
        <v>0</v>
      </c>
      <c r="L137" s="31">
        <f t="shared" si="14"/>
        <v>14214</v>
      </c>
      <c r="M137" s="31">
        <f t="shared" si="14"/>
        <v>199510</v>
      </c>
      <c r="N137" s="34">
        <f t="shared" si="11"/>
        <v>213724</v>
      </c>
      <c r="O137" s="35">
        <f t="shared" si="12"/>
        <v>240828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72.2</v>
      </c>
      <c r="G138" s="86">
        <f t="shared" si="13"/>
        <v>0</v>
      </c>
      <c r="H138" s="86">
        <f t="shared" si="13"/>
        <v>109.8</v>
      </c>
      <c r="I138" s="96">
        <f t="shared" si="10"/>
        <v>182</v>
      </c>
      <c r="J138" s="88">
        <f t="shared" si="14"/>
        <v>0</v>
      </c>
      <c r="K138" s="86">
        <f t="shared" si="14"/>
        <v>0</v>
      </c>
      <c r="L138" s="86">
        <f t="shared" si="14"/>
        <v>129.1</v>
      </c>
      <c r="M138" s="86">
        <f t="shared" si="14"/>
        <v>2099.8999999999996</v>
      </c>
      <c r="N138" s="97">
        <f t="shared" si="11"/>
        <v>2228.9999999999995</v>
      </c>
      <c r="O138" s="89">
        <f t="shared" si="12"/>
        <v>2410.9999999999995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A9584-D5F1-4F09-B8AC-7073D18CC82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26.4</v>
      </c>
      <c r="N8" s="44">
        <f t="shared" si="1"/>
        <v>26.4</v>
      </c>
      <c r="O8" s="45">
        <f t="shared" si="2"/>
        <v>26.4</v>
      </c>
      <c r="P8" s="36" t="s">
        <v>25</v>
      </c>
      <c r="Q8" s="37" t="s">
        <v>50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340</v>
      </c>
      <c r="N9" s="34">
        <f t="shared" si="1"/>
        <v>340</v>
      </c>
      <c r="O9" s="35">
        <f t="shared" si="2"/>
        <v>340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49.4</v>
      </c>
      <c r="N10" s="50">
        <f t="shared" si="1"/>
        <v>49.4</v>
      </c>
      <c r="O10" s="51">
        <f t="shared" si="2"/>
        <v>49.4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0.02</v>
      </c>
      <c r="N14" s="44">
        <f t="shared" si="1"/>
        <v>0.02</v>
      </c>
      <c r="O14" s="45">
        <f t="shared" si="2"/>
        <v>0.02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</v>
      </c>
      <c r="N15" s="34">
        <f t="shared" si="1"/>
        <v>1</v>
      </c>
      <c r="O15" s="35">
        <f t="shared" si="2"/>
        <v>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0.1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0.03</v>
      </c>
      <c r="M17" s="124">
        <v>0.43</v>
      </c>
      <c r="N17" s="44">
        <f t="shared" si="1"/>
        <v>0.45999999999999996</v>
      </c>
      <c r="O17" s="45">
        <f t="shared" si="2"/>
        <v>0.45999999999999996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0</v>
      </c>
      <c r="M18" s="118">
        <v>9</v>
      </c>
      <c r="N18" s="34">
        <f t="shared" si="1"/>
        <v>9</v>
      </c>
      <c r="O18" s="35">
        <f t="shared" si="2"/>
        <v>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</v>
      </c>
      <c r="M19" s="127">
        <v>0.5</v>
      </c>
      <c r="N19" s="50">
        <f t="shared" si="1"/>
        <v>0.5</v>
      </c>
      <c r="O19" s="51">
        <f t="shared" si="2"/>
        <v>0.5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>
        <v>1</v>
      </c>
      <c r="H20" s="124"/>
      <c r="I20" s="43">
        <f t="shared" si="0"/>
        <v>1</v>
      </c>
      <c r="J20" s="125"/>
      <c r="K20" s="124"/>
      <c r="L20" s="124">
        <v>0.11</v>
      </c>
      <c r="M20" s="124">
        <v>7.53</v>
      </c>
      <c r="N20" s="44">
        <f t="shared" si="1"/>
        <v>7.6400000000000006</v>
      </c>
      <c r="O20" s="45">
        <f t="shared" si="2"/>
        <v>8.64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>
        <v>192</v>
      </c>
      <c r="H21" s="118"/>
      <c r="I21" s="32">
        <f t="shared" si="0"/>
        <v>192</v>
      </c>
      <c r="J21" s="119"/>
      <c r="K21" s="118"/>
      <c r="L21" s="118">
        <v>6</v>
      </c>
      <c r="M21" s="118">
        <v>262</v>
      </c>
      <c r="N21" s="34">
        <f t="shared" si="1"/>
        <v>268</v>
      </c>
      <c r="O21" s="35">
        <f t="shared" si="2"/>
        <v>460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>
        <v>4.4000000000000004</v>
      </c>
      <c r="H22" s="127"/>
      <c r="I22" s="49">
        <f t="shared" si="0"/>
        <v>4.4000000000000004</v>
      </c>
      <c r="J22" s="128"/>
      <c r="K22" s="127"/>
      <c r="L22" s="127">
        <v>0.2</v>
      </c>
      <c r="M22" s="127">
        <v>10.4</v>
      </c>
      <c r="N22" s="50">
        <f t="shared" si="1"/>
        <v>10.6</v>
      </c>
      <c r="O22" s="51">
        <f t="shared" si="2"/>
        <v>15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2.3199999999999998</v>
      </c>
      <c r="M23" s="124">
        <v>19.71</v>
      </c>
      <c r="N23" s="44">
        <f t="shared" si="1"/>
        <v>22.03</v>
      </c>
      <c r="O23" s="45">
        <f t="shared" si="2"/>
        <v>22.03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142</v>
      </c>
      <c r="M24" s="118">
        <v>1207</v>
      </c>
      <c r="N24" s="34">
        <f t="shared" si="1"/>
        <v>1349</v>
      </c>
      <c r="O24" s="35">
        <f t="shared" si="2"/>
        <v>1349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4.4000000000000004</v>
      </c>
      <c r="M25" s="127">
        <v>37.4</v>
      </c>
      <c r="N25" s="50">
        <f t="shared" si="1"/>
        <v>41.8</v>
      </c>
      <c r="O25" s="51">
        <f t="shared" si="2"/>
        <v>41.8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0.88</v>
      </c>
      <c r="G26" s="124"/>
      <c r="H26" s="124"/>
      <c r="I26" s="43">
        <f t="shared" si="0"/>
        <v>0.88</v>
      </c>
      <c r="J26" s="125"/>
      <c r="K26" s="124"/>
      <c r="L26" s="124">
        <v>0.82</v>
      </c>
      <c r="M26" s="124">
        <v>53.19</v>
      </c>
      <c r="N26" s="44">
        <f t="shared" si="1"/>
        <v>54.01</v>
      </c>
      <c r="O26" s="45">
        <f t="shared" si="2"/>
        <v>54.89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162</v>
      </c>
      <c r="G27" s="118"/>
      <c r="H27" s="118"/>
      <c r="I27" s="32">
        <f t="shared" si="0"/>
        <v>162</v>
      </c>
      <c r="J27" s="119"/>
      <c r="K27" s="118"/>
      <c r="L27" s="118">
        <v>63</v>
      </c>
      <c r="M27" s="118">
        <v>3597</v>
      </c>
      <c r="N27" s="34">
        <f t="shared" si="1"/>
        <v>3660</v>
      </c>
      <c r="O27" s="35">
        <f t="shared" si="2"/>
        <v>3822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3.2</v>
      </c>
      <c r="G28" s="127"/>
      <c r="H28" s="127"/>
      <c r="I28" s="49">
        <f t="shared" si="0"/>
        <v>3.2</v>
      </c>
      <c r="J28" s="128"/>
      <c r="K28" s="127"/>
      <c r="L28" s="127">
        <v>1.8</v>
      </c>
      <c r="M28" s="127">
        <v>107.9</v>
      </c>
      <c r="N28" s="50">
        <f t="shared" si="1"/>
        <v>109.7</v>
      </c>
      <c r="O28" s="51">
        <f t="shared" si="2"/>
        <v>112.9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0.7</v>
      </c>
      <c r="G29" s="124"/>
      <c r="H29" s="124"/>
      <c r="I29" s="43">
        <f t="shared" si="0"/>
        <v>0.7</v>
      </c>
      <c r="J29" s="125"/>
      <c r="K29" s="124"/>
      <c r="L29" s="124">
        <v>0.22</v>
      </c>
      <c r="M29" s="124">
        <v>11.03</v>
      </c>
      <c r="N29" s="44">
        <f t="shared" si="1"/>
        <v>11.25</v>
      </c>
      <c r="O29" s="45">
        <f t="shared" si="2"/>
        <v>11.95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136</v>
      </c>
      <c r="G30" s="118"/>
      <c r="H30" s="118"/>
      <c r="I30" s="32">
        <f t="shared" si="0"/>
        <v>136</v>
      </c>
      <c r="J30" s="119"/>
      <c r="K30" s="118"/>
      <c r="L30" s="118">
        <v>18</v>
      </c>
      <c r="M30" s="118">
        <v>899</v>
      </c>
      <c r="N30" s="34">
        <f t="shared" si="1"/>
        <v>917</v>
      </c>
      <c r="O30" s="35">
        <f t="shared" si="2"/>
        <v>1053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2</v>
      </c>
      <c r="G31" s="127"/>
      <c r="H31" s="127"/>
      <c r="I31" s="49">
        <f t="shared" si="0"/>
        <v>2</v>
      </c>
      <c r="J31" s="128"/>
      <c r="K31" s="127"/>
      <c r="L31" s="127">
        <v>0.5</v>
      </c>
      <c r="M31" s="127">
        <v>25</v>
      </c>
      <c r="N31" s="50">
        <f t="shared" si="1"/>
        <v>25.5</v>
      </c>
      <c r="O31" s="51">
        <f t="shared" si="2"/>
        <v>27.5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>
        <v>0.78</v>
      </c>
      <c r="M32" s="124">
        <v>24.36</v>
      </c>
      <c r="N32" s="44">
        <f t="shared" si="1"/>
        <v>25.14</v>
      </c>
      <c r="O32" s="45">
        <f t="shared" si="2"/>
        <v>25.14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>
        <v>74</v>
      </c>
      <c r="M33" s="118">
        <v>1838</v>
      </c>
      <c r="N33" s="34">
        <f t="shared" si="1"/>
        <v>1912</v>
      </c>
      <c r="O33" s="35">
        <f t="shared" si="2"/>
        <v>1912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>
        <v>1.9</v>
      </c>
      <c r="M34" s="127">
        <v>46.7</v>
      </c>
      <c r="N34" s="50">
        <f t="shared" si="1"/>
        <v>48.6</v>
      </c>
      <c r="O34" s="51">
        <f t="shared" si="2"/>
        <v>48.6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0.78</v>
      </c>
      <c r="G35" s="124"/>
      <c r="H35" s="124"/>
      <c r="I35" s="43">
        <f t="shared" si="0"/>
        <v>0.78</v>
      </c>
      <c r="J35" s="125"/>
      <c r="K35" s="124"/>
      <c r="L35" s="124">
        <v>0.28000000000000003</v>
      </c>
      <c r="M35" s="124">
        <v>7.16</v>
      </c>
      <c r="N35" s="44">
        <f t="shared" si="1"/>
        <v>7.44</v>
      </c>
      <c r="O35" s="45">
        <f t="shared" si="2"/>
        <v>8.2200000000000006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175</v>
      </c>
      <c r="G36" s="118"/>
      <c r="H36" s="118"/>
      <c r="I36" s="32">
        <f t="shared" si="0"/>
        <v>175</v>
      </c>
      <c r="J36" s="119"/>
      <c r="K36" s="118"/>
      <c r="L36" s="118">
        <v>29</v>
      </c>
      <c r="M36" s="118">
        <v>697</v>
      </c>
      <c r="N36" s="34">
        <f t="shared" si="1"/>
        <v>726</v>
      </c>
      <c r="O36" s="35">
        <f t="shared" si="2"/>
        <v>901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1.9</v>
      </c>
      <c r="G37" s="127"/>
      <c r="H37" s="127"/>
      <c r="I37" s="49">
        <f t="shared" ref="I37:I50" si="3">SUM(C37:H37)</f>
        <v>1.9</v>
      </c>
      <c r="J37" s="128"/>
      <c r="K37" s="127"/>
      <c r="L37" s="127">
        <v>0.5</v>
      </c>
      <c r="M37" s="127">
        <v>13.6</v>
      </c>
      <c r="N37" s="50">
        <f t="shared" si="1"/>
        <v>14.1</v>
      </c>
      <c r="O37" s="51">
        <f t="shared" si="2"/>
        <v>16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14.34</v>
      </c>
      <c r="G38" s="124"/>
      <c r="H38" s="124"/>
      <c r="I38" s="43">
        <f t="shared" si="3"/>
        <v>14.34</v>
      </c>
      <c r="J38" s="125"/>
      <c r="K38" s="124"/>
      <c r="L38" s="124">
        <v>0.88</v>
      </c>
      <c r="M38" s="124">
        <v>22.86</v>
      </c>
      <c r="N38" s="44">
        <f t="shared" si="1"/>
        <v>23.74</v>
      </c>
      <c r="O38" s="45">
        <f t="shared" si="2"/>
        <v>38.08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2885</v>
      </c>
      <c r="G39" s="118"/>
      <c r="H39" s="118"/>
      <c r="I39" s="32">
        <f t="shared" si="3"/>
        <v>2885</v>
      </c>
      <c r="J39" s="119"/>
      <c r="K39" s="118"/>
      <c r="L39" s="118">
        <v>93</v>
      </c>
      <c r="M39" s="118">
        <v>2389</v>
      </c>
      <c r="N39" s="34">
        <f t="shared" si="1"/>
        <v>2482</v>
      </c>
      <c r="O39" s="35">
        <f t="shared" si="2"/>
        <v>5367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29</v>
      </c>
      <c r="G40" s="127"/>
      <c r="H40" s="127"/>
      <c r="I40" s="49">
        <f t="shared" si="3"/>
        <v>29</v>
      </c>
      <c r="J40" s="128"/>
      <c r="K40" s="127"/>
      <c r="L40" s="127">
        <v>1.7</v>
      </c>
      <c r="M40" s="127">
        <v>44</v>
      </c>
      <c r="N40" s="50">
        <f t="shared" si="1"/>
        <v>45.7</v>
      </c>
      <c r="O40" s="51">
        <f t="shared" si="2"/>
        <v>74.7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16.09</v>
      </c>
      <c r="G41" s="124"/>
      <c r="H41" s="124"/>
      <c r="I41" s="43">
        <f t="shared" si="3"/>
        <v>16.09</v>
      </c>
      <c r="J41" s="125"/>
      <c r="K41" s="124"/>
      <c r="L41" s="124">
        <v>15.55</v>
      </c>
      <c r="M41" s="124">
        <v>162.74</v>
      </c>
      <c r="N41" s="44">
        <f t="shared" si="1"/>
        <v>178.29000000000002</v>
      </c>
      <c r="O41" s="45">
        <f t="shared" si="2"/>
        <v>194.38000000000002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3751</v>
      </c>
      <c r="G42" s="118"/>
      <c r="H42" s="118"/>
      <c r="I42" s="32">
        <f t="shared" si="3"/>
        <v>3751</v>
      </c>
      <c r="J42" s="119"/>
      <c r="K42" s="118"/>
      <c r="L42" s="118">
        <v>1590</v>
      </c>
      <c r="M42" s="118">
        <v>16705</v>
      </c>
      <c r="N42" s="34">
        <f t="shared" si="1"/>
        <v>18295</v>
      </c>
      <c r="O42" s="35">
        <f t="shared" si="2"/>
        <v>22046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33.6</v>
      </c>
      <c r="G43" s="127"/>
      <c r="H43" s="127"/>
      <c r="I43" s="49">
        <f t="shared" si="3"/>
        <v>33.6</v>
      </c>
      <c r="J43" s="128"/>
      <c r="K43" s="127"/>
      <c r="L43" s="127">
        <v>25.7</v>
      </c>
      <c r="M43" s="127">
        <v>254.1</v>
      </c>
      <c r="N43" s="50">
        <f t="shared" si="1"/>
        <v>279.8</v>
      </c>
      <c r="O43" s="51">
        <f t="shared" si="2"/>
        <v>313.40000000000003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29.96</v>
      </c>
      <c r="G44" s="124"/>
      <c r="H44" s="124">
        <v>6.11</v>
      </c>
      <c r="I44" s="43">
        <f t="shared" si="3"/>
        <v>36.07</v>
      </c>
      <c r="J44" s="125"/>
      <c r="K44" s="124"/>
      <c r="L44" s="124">
        <v>27.87</v>
      </c>
      <c r="M44" s="124">
        <v>241.65</v>
      </c>
      <c r="N44" s="44">
        <f t="shared" si="1"/>
        <v>269.52</v>
      </c>
      <c r="O44" s="45">
        <f t="shared" si="2"/>
        <v>305.58999999999997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7238</v>
      </c>
      <c r="G45" s="118"/>
      <c r="H45" s="118">
        <v>1509</v>
      </c>
      <c r="I45" s="32">
        <f t="shared" si="3"/>
        <v>8747</v>
      </c>
      <c r="J45" s="119"/>
      <c r="K45" s="118"/>
      <c r="L45" s="118">
        <v>2958</v>
      </c>
      <c r="M45" s="118">
        <v>25544</v>
      </c>
      <c r="N45" s="34">
        <f t="shared" si="1"/>
        <v>28502</v>
      </c>
      <c r="O45" s="35">
        <f t="shared" si="2"/>
        <v>37249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56.7</v>
      </c>
      <c r="G46" s="127"/>
      <c r="H46" s="127">
        <v>27.2</v>
      </c>
      <c r="I46" s="49">
        <f t="shared" si="3"/>
        <v>83.9</v>
      </c>
      <c r="J46" s="128"/>
      <c r="K46" s="127"/>
      <c r="L46" s="127">
        <v>36.1</v>
      </c>
      <c r="M46" s="127">
        <v>315.3</v>
      </c>
      <c r="N46" s="50">
        <f t="shared" si="1"/>
        <v>351.40000000000003</v>
      </c>
      <c r="O46" s="51">
        <f t="shared" si="2"/>
        <v>435.30000000000007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0.02</v>
      </c>
      <c r="F47" s="124">
        <v>102.85</v>
      </c>
      <c r="G47" s="124"/>
      <c r="H47" s="124">
        <v>1.27</v>
      </c>
      <c r="I47" s="43">
        <f t="shared" si="3"/>
        <v>104.13999999999999</v>
      </c>
      <c r="J47" s="125"/>
      <c r="K47" s="124"/>
      <c r="L47" s="124">
        <v>26.7</v>
      </c>
      <c r="M47" s="124">
        <v>271.67</v>
      </c>
      <c r="N47" s="44">
        <f t="shared" si="1"/>
        <v>298.37</v>
      </c>
      <c r="O47" s="45">
        <f t="shared" si="2"/>
        <v>402.51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10</v>
      </c>
      <c r="F48" s="118">
        <v>25926</v>
      </c>
      <c r="G48" s="118"/>
      <c r="H48" s="118">
        <v>362</v>
      </c>
      <c r="I48" s="32">
        <f t="shared" si="3"/>
        <v>26298</v>
      </c>
      <c r="J48" s="119"/>
      <c r="K48" s="118"/>
      <c r="L48" s="118">
        <v>3391</v>
      </c>
      <c r="M48" s="118">
        <v>31959</v>
      </c>
      <c r="N48" s="34">
        <f t="shared" si="1"/>
        <v>35350</v>
      </c>
      <c r="O48" s="35">
        <f t="shared" si="2"/>
        <v>61648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</v>
      </c>
      <c r="F49" s="127">
        <v>87.2</v>
      </c>
      <c r="G49" s="127"/>
      <c r="H49" s="127">
        <v>5.0999999999999996</v>
      </c>
      <c r="I49" s="49">
        <f t="shared" si="3"/>
        <v>92.3</v>
      </c>
      <c r="J49" s="128"/>
      <c r="K49" s="127"/>
      <c r="L49" s="127">
        <v>25.2</v>
      </c>
      <c r="M49" s="127">
        <v>235.3</v>
      </c>
      <c r="N49" s="50">
        <f t="shared" si="1"/>
        <v>260.5</v>
      </c>
      <c r="O49" s="51">
        <f t="shared" si="2"/>
        <v>352.8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0.02</v>
      </c>
      <c r="F50" s="115">
        <v>165.6</v>
      </c>
      <c r="G50" s="115">
        <v>1</v>
      </c>
      <c r="H50" s="115">
        <v>7.38</v>
      </c>
      <c r="I50" s="21">
        <f t="shared" si="3"/>
        <v>174</v>
      </c>
      <c r="J50" s="116"/>
      <c r="K50" s="115"/>
      <c r="L50" s="115">
        <v>75.56</v>
      </c>
      <c r="M50" s="115">
        <v>832</v>
      </c>
      <c r="N50" s="23">
        <f t="shared" si="1"/>
        <v>907.56</v>
      </c>
      <c r="O50" s="24">
        <f t="shared" si="2"/>
        <v>1081.56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10</v>
      </c>
      <c r="F51" s="118">
        <v>40273</v>
      </c>
      <c r="G51" s="118">
        <v>192</v>
      </c>
      <c r="H51" s="118">
        <v>1871</v>
      </c>
      <c r="I51" s="32">
        <f t="shared" ref="I51:I58" si="4">SUM(C51:H51)</f>
        <v>42346</v>
      </c>
      <c r="J51" s="119"/>
      <c r="K51" s="118"/>
      <c r="L51" s="118">
        <v>8364</v>
      </c>
      <c r="M51" s="118">
        <v>85271</v>
      </c>
      <c r="N51" s="34">
        <f t="shared" si="1"/>
        <v>93635</v>
      </c>
      <c r="O51" s="35">
        <f>SUM(N51,I51)</f>
        <v>135981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</v>
      </c>
      <c r="F52" s="127">
        <v>213.6</v>
      </c>
      <c r="G52" s="127">
        <v>4.4000000000000004</v>
      </c>
      <c r="H52" s="127">
        <v>32.299999999999997</v>
      </c>
      <c r="I52" s="49">
        <f t="shared" si="4"/>
        <v>250.3</v>
      </c>
      <c r="J52" s="128"/>
      <c r="K52" s="127"/>
      <c r="L52" s="127">
        <v>98</v>
      </c>
      <c r="M52" s="127">
        <v>1114.4000000000001</v>
      </c>
      <c r="N52" s="50">
        <f t="shared" si="1"/>
        <v>1212.4000000000001</v>
      </c>
      <c r="O52" s="51">
        <f t="shared" si="2"/>
        <v>1462.7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0.02</v>
      </c>
      <c r="F53" s="124">
        <v>164.72</v>
      </c>
      <c r="G53" s="124"/>
      <c r="H53" s="124">
        <v>7.38</v>
      </c>
      <c r="I53" s="43">
        <f t="shared" si="4"/>
        <v>172.12</v>
      </c>
      <c r="J53" s="125"/>
      <c r="K53" s="124"/>
      <c r="L53" s="124">
        <v>75.56</v>
      </c>
      <c r="M53" s="124">
        <v>822.33</v>
      </c>
      <c r="N53" s="44">
        <f t="shared" si="1"/>
        <v>897.8900000000001</v>
      </c>
      <c r="O53" s="45">
        <f t="shared" si="2"/>
        <v>1070.0100000000002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10</v>
      </c>
      <c r="F54" s="118">
        <v>40111</v>
      </c>
      <c r="G54" s="118"/>
      <c r="H54" s="118">
        <v>1871</v>
      </c>
      <c r="I54" s="32">
        <f t="shared" si="4"/>
        <v>41992</v>
      </c>
      <c r="J54" s="119"/>
      <c r="K54" s="118"/>
      <c r="L54" s="118">
        <v>8364</v>
      </c>
      <c r="M54" s="118">
        <v>85106</v>
      </c>
      <c r="N54" s="34">
        <f t="shared" si="1"/>
        <v>93470</v>
      </c>
      <c r="O54" s="35">
        <f t="shared" si="2"/>
        <v>135462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</v>
      </c>
      <c r="F55" s="121">
        <v>210.4</v>
      </c>
      <c r="G55" s="121"/>
      <c r="H55" s="121">
        <v>32.299999999999997</v>
      </c>
      <c r="I55" s="40">
        <f t="shared" si="4"/>
        <v>242.7</v>
      </c>
      <c r="J55" s="122"/>
      <c r="K55" s="121"/>
      <c r="L55" s="121">
        <v>98</v>
      </c>
      <c r="M55" s="121">
        <v>1090.2</v>
      </c>
      <c r="N55" s="40">
        <f t="shared" si="1"/>
        <v>1188.2</v>
      </c>
      <c r="O55" s="42">
        <f t="shared" si="2"/>
        <v>1430.9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0.02</v>
      </c>
      <c r="F56" s="20">
        <f t="shared" si="5"/>
        <v>165.6</v>
      </c>
      <c r="G56" s="20">
        <f t="shared" si="5"/>
        <v>1</v>
      </c>
      <c r="H56" s="20">
        <f t="shared" si="5"/>
        <v>7.3800000000000008</v>
      </c>
      <c r="I56" s="79">
        <f>SUM(C56:H56)</f>
        <v>174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75.56</v>
      </c>
      <c r="M56" s="20">
        <f>SUM(M5,M8,M11,M14,M17,M20,M23,M26,M29,M32,M35,M38,M41,M44,M47)</f>
        <v>848.75</v>
      </c>
      <c r="N56" s="22">
        <f t="shared" si="1"/>
        <v>924.31</v>
      </c>
      <c r="O56" s="24">
        <f t="shared" si="2"/>
        <v>1098.31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10</v>
      </c>
      <c r="F57" s="31">
        <f t="shared" si="5"/>
        <v>40273</v>
      </c>
      <c r="G57" s="31">
        <f t="shared" si="5"/>
        <v>192</v>
      </c>
      <c r="H57" s="31">
        <f t="shared" si="5"/>
        <v>1871</v>
      </c>
      <c r="I57" s="80">
        <f t="shared" si="4"/>
        <v>42346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8364</v>
      </c>
      <c r="M57" s="31">
        <f t="shared" si="6"/>
        <v>85447</v>
      </c>
      <c r="N57" s="33">
        <f t="shared" si="1"/>
        <v>93811</v>
      </c>
      <c r="O57" s="35">
        <f t="shared" si="2"/>
        <v>136157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213.60000000000002</v>
      </c>
      <c r="G58" s="86">
        <f t="shared" si="5"/>
        <v>4.4000000000000004</v>
      </c>
      <c r="H58" s="86">
        <f t="shared" si="5"/>
        <v>32.299999999999997</v>
      </c>
      <c r="I58" s="87">
        <f t="shared" si="4"/>
        <v>250.3</v>
      </c>
      <c r="J58" s="85">
        <f t="shared" si="6"/>
        <v>0</v>
      </c>
      <c r="K58" s="86">
        <f t="shared" si="6"/>
        <v>0</v>
      </c>
      <c r="L58" s="86">
        <f t="shared" si="6"/>
        <v>98.000000000000014</v>
      </c>
      <c r="M58" s="86">
        <f t="shared" si="6"/>
        <v>1139.7</v>
      </c>
      <c r="N58" s="88">
        <f t="shared" si="1"/>
        <v>1237.7</v>
      </c>
      <c r="O58" s="89">
        <f t="shared" si="2"/>
        <v>1488</v>
      </c>
      <c r="P58" s="90">
        <f>SUM(O56,P53,P54,P57)</f>
        <v>1098.31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26.4</v>
      </c>
      <c r="N66" s="44">
        <f t="shared" si="8"/>
        <v>26.4</v>
      </c>
      <c r="O66" s="45">
        <f t="shared" si="9"/>
        <v>26.4</v>
      </c>
      <c r="P66" s="36" t="s">
        <v>25</v>
      </c>
      <c r="Q66" s="37" t="s">
        <v>50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340</v>
      </c>
      <c r="N67" s="34">
        <f t="shared" si="8"/>
        <v>340</v>
      </c>
      <c r="O67" s="35">
        <f t="shared" si="9"/>
        <v>340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49.4</v>
      </c>
      <c r="N68" s="50">
        <f t="shared" si="8"/>
        <v>49.4</v>
      </c>
      <c r="O68" s="51">
        <f t="shared" si="9"/>
        <v>49.4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0.02</v>
      </c>
      <c r="N72" s="44">
        <f t="shared" si="8"/>
        <v>0.02</v>
      </c>
      <c r="O72" s="45">
        <f t="shared" si="9"/>
        <v>0.02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</v>
      </c>
      <c r="N73" s="34">
        <f t="shared" si="8"/>
        <v>1</v>
      </c>
      <c r="O73" s="35">
        <f t="shared" si="9"/>
        <v>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0.1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0.03</v>
      </c>
      <c r="M75" s="124">
        <v>0.43</v>
      </c>
      <c r="N75" s="44">
        <f t="shared" si="8"/>
        <v>0.45999999999999996</v>
      </c>
      <c r="O75" s="45">
        <f t="shared" si="9"/>
        <v>0.45999999999999996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0</v>
      </c>
      <c r="M76" s="118">
        <v>9</v>
      </c>
      <c r="N76" s="34">
        <f t="shared" si="8"/>
        <v>9</v>
      </c>
      <c r="O76" s="35">
        <f t="shared" si="9"/>
        <v>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</v>
      </c>
      <c r="M77" s="127">
        <v>0.5</v>
      </c>
      <c r="N77" s="50">
        <f t="shared" si="8"/>
        <v>0.5</v>
      </c>
      <c r="O77" s="51">
        <f t="shared" si="9"/>
        <v>0.5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>
        <v>1</v>
      </c>
      <c r="H78" s="124"/>
      <c r="I78" s="43">
        <f t="shared" si="7"/>
        <v>1</v>
      </c>
      <c r="J78" s="125"/>
      <c r="K78" s="124"/>
      <c r="L78" s="124">
        <v>0.11</v>
      </c>
      <c r="M78" s="124">
        <v>7.53</v>
      </c>
      <c r="N78" s="44">
        <f t="shared" si="8"/>
        <v>7.6400000000000006</v>
      </c>
      <c r="O78" s="45">
        <f t="shared" si="9"/>
        <v>8.64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>
        <v>192</v>
      </c>
      <c r="H79" s="118"/>
      <c r="I79" s="32">
        <f t="shared" si="7"/>
        <v>192</v>
      </c>
      <c r="J79" s="119"/>
      <c r="K79" s="118"/>
      <c r="L79" s="118">
        <v>6</v>
      </c>
      <c r="M79" s="118">
        <v>262</v>
      </c>
      <c r="N79" s="34">
        <f t="shared" si="8"/>
        <v>268</v>
      </c>
      <c r="O79" s="35">
        <f t="shared" si="9"/>
        <v>460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>
        <v>4.4000000000000004</v>
      </c>
      <c r="H80" s="127"/>
      <c r="I80" s="49">
        <f t="shared" si="7"/>
        <v>4.4000000000000004</v>
      </c>
      <c r="J80" s="128"/>
      <c r="K80" s="127"/>
      <c r="L80" s="127">
        <v>0.2</v>
      </c>
      <c r="M80" s="127">
        <v>10.4</v>
      </c>
      <c r="N80" s="50">
        <f t="shared" si="8"/>
        <v>10.6</v>
      </c>
      <c r="O80" s="51">
        <f t="shared" si="9"/>
        <v>15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2.3199999999999998</v>
      </c>
      <c r="M81" s="124">
        <v>19.71</v>
      </c>
      <c r="N81" s="44">
        <f t="shared" si="8"/>
        <v>22.03</v>
      </c>
      <c r="O81" s="45">
        <f t="shared" si="9"/>
        <v>22.03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142</v>
      </c>
      <c r="M82" s="118">
        <v>1207</v>
      </c>
      <c r="N82" s="34">
        <f t="shared" si="8"/>
        <v>1349</v>
      </c>
      <c r="O82" s="35">
        <f t="shared" si="9"/>
        <v>1349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4.4000000000000004</v>
      </c>
      <c r="M83" s="127">
        <v>37.4</v>
      </c>
      <c r="N83" s="50">
        <f t="shared" si="8"/>
        <v>41.8</v>
      </c>
      <c r="O83" s="51">
        <f t="shared" si="9"/>
        <v>41.8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0.88</v>
      </c>
      <c r="G84" s="124"/>
      <c r="H84" s="124"/>
      <c r="I84" s="43">
        <f t="shared" si="7"/>
        <v>0.88</v>
      </c>
      <c r="J84" s="125"/>
      <c r="K84" s="124"/>
      <c r="L84" s="124">
        <v>0.82</v>
      </c>
      <c r="M84" s="124">
        <v>53.19</v>
      </c>
      <c r="N84" s="44">
        <f t="shared" si="8"/>
        <v>54.01</v>
      </c>
      <c r="O84" s="45">
        <f t="shared" si="9"/>
        <v>54.89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162</v>
      </c>
      <c r="G85" s="118"/>
      <c r="H85" s="118"/>
      <c r="I85" s="32">
        <f t="shared" si="7"/>
        <v>162</v>
      </c>
      <c r="J85" s="119"/>
      <c r="K85" s="118"/>
      <c r="L85" s="118">
        <v>63</v>
      </c>
      <c r="M85" s="118">
        <v>3597</v>
      </c>
      <c r="N85" s="34">
        <f t="shared" si="8"/>
        <v>3660</v>
      </c>
      <c r="O85" s="35">
        <f t="shared" si="9"/>
        <v>3822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3.2</v>
      </c>
      <c r="G86" s="127"/>
      <c r="H86" s="127"/>
      <c r="I86" s="49">
        <f t="shared" si="7"/>
        <v>3.2</v>
      </c>
      <c r="J86" s="128"/>
      <c r="K86" s="127"/>
      <c r="L86" s="127">
        <v>1.8</v>
      </c>
      <c r="M86" s="127">
        <v>107.9</v>
      </c>
      <c r="N86" s="50">
        <f t="shared" si="8"/>
        <v>109.7</v>
      </c>
      <c r="O86" s="51">
        <f t="shared" si="9"/>
        <v>112.9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0.7</v>
      </c>
      <c r="G87" s="124"/>
      <c r="H87" s="124"/>
      <c r="I87" s="43">
        <f t="shared" si="7"/>
        <v>0.7</v>
      </c>
      <c r="J87" s="125"/>
      <c r="K87" s="124"/>
      <c r="L87" s="124">
        <v>0.22</v>
      </c>
      <c r="M87" s="124">
        <v>11.03</v>
      </c>
      <c r="N87" s="44">
        <f t="shared" si="8"/>
        <v>11.25</v>
      </c>
      <c r="O87" s="45">
        <f t="shared" si="9"/>
        <v>11.95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136</v>
      </c>
      <c r="G88" s="118"/>
      <c r="H88" s="118"/>
      <c r="I88" s="32">
        <f t="shared" si="7"/>
        <v>136</v>
      </c>
      <c r="J88" s="119"/>
      <c r="K88" s="118"/>
      <c r="L88" s="118">
        <v>18</v>
      </c>
      <c r="M88" s="118">
        <v>899</v>
      </c>
      <c r="N88" s="34">
        <f t="shared" si="8"/>
        <v>917</v>
      </c>
      <c r="O88" s="35">
        <f t="shared" si="9"/>
        <v>1053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2</v>
      </c>
      <c r="G89" s="127"/>
      <c r="H89" s="127"/>
      <c r="I89" s="49">
        <f t="shared" si="7"/>
        <v>2</v>
      </c>
      <c r="J89" s="128"/>
      <c r="K89" s="127"/>
      <c r="L89" s="127">
        <v>0.5</v>
      </c>
      <c r="M89" s="127">
        <v>25</v>
      </c>
      <c r="N89" s="50">
        <f t="shared" si="8"/>
        <v>25.5</v>
      </c>
      <c r="O89" s="51">
        <f t="shared" si="9"/>
        <v>27.5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>
        <v>0.78</v>
      </c>
      <c r="M90" s="124">
        <v>24.36</v>
      </c>
      <c r="N90" s="44">
        <f t="shared" si="8"/>
        <v>25.14</v>
      </c>
      <c r="O90" s="45">
        <f t="shared" si="9"/>
        <v>25.14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>
        <v>74</v>
      </c>
      <c r="M91" s="118">
        <v>1838</v>
      </c>
      <c r="N91" s="34">
        <f t="shared" si="8"/>
        <v>1912</v>
      </c>
      <c r="O91" s="35">
        <f t="shared" si="9"/>
        <v>1912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>
        <v>1.9</v>
      </c>
      <c r="M92" s="127">
        <v>46.7</v>
      </c>
      <c r="N92" s="50">
        <f t="shared" si="8"/>
        <v>48.6</v>
      </c>
      <c r="O92" s="51">
        <f t="shared" si="9"/>
        <v>48.6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0.78</v>
      </c>
      <c r="G93" s="124"/>
      <c r="H93" s="124"/>
      <c r="I93" s="43">
        <f t="shared" si="7"/>
        <v>0.78</v>
      </c>
      <c r="J93" s="125"/>
      <c r="K93" s="124"/>
      <c r="L93" s="124">
        <v>0.28000000000000003</v>
      </c>
      <c r="M93" s="124">
        <v>7.16</v>
      </c>
      <c r="N93" s="44">
        <f t="shared" si="8"/>
        <v>7.44</v>
      </c>
      <c r="O93" s="45">
        <f t="shared" si="9"/>
        <v>8.2200000000000006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175</v>
      </c>
      <c r="G94" s="118"/>
      <c r="H94" s="118"/>
      <c r="I94" s="32">
        <f t="shared" si="7"/>
        <v>175</v>
      </c>
      <c r="J94" s="119"/>
      <c r="K94" s="118"/>
      <c r="L94" s="118">
        <v>29</v>
      </c>
      <c r="M94" s="118">
        <v>697</v>
      </c>
      <c r="N94" s="34">
        <f t="shared" si="8"/>
        <v>726</v>
      </c>
      <c r="O94" s="35">
        <f t="shared" si="9"/>
        <v>901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1.9</v>
      </c>
      <c r="G95" s="127"/>
      <c r="H95" s="127"/>
      <c r="I95" s="49">
        <f t="shared" si="7"/>
        <v>1.9</v>
      </c>
      <c r="J95" s="128"/>
      <c r="K95" s="127"/>
      <c r="L95" s="127">
        <v>0.5</v>
      </c>
      <c r="M95" s="127">
        <v>13.6</v>
      </c>
      <c r="N95" s="50">
        <f t="shared" si="8"/>
        <v>14.1</v>
      </c>
      <c r="O95" s="51">
        <f t="shared" si="9"/>
        <v>16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14.34</v>
      </c>
      <c r="G96" s="124"/>
      <c r="H96" s="124"/>
      <c r="I96" s="43">
        <f t="shared" si="7"/>
        <v>14.34</v>
      </c>
      <c r="J96" s="125"/>
      <c r="K96" s="124"/>
      <c r="L96" s="124">
        <v>0.88</v>
      </c>
      <c r="M96" s="124">
        <v>22.86</v>
      </c>
      <c r="N96" s="44">
        <f t="shared" si="8"/>
        <v>23.74</v>
      </c>
      <c r="O96" s="45">
        <f t="shared" si="9"/>
        <v>38.08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2885</v>
      </c>
      <c r="G97" s="118"/>
      <c r="H97" s="118"/>
      <c r="I97" s="32">
        <f t="shared" si="7"/>
        <v>2885</v>
      </c>
      <c r="J97" s="119"/>
      <c r="K97" s="118"/>
      <c r="L97" s="118">
        <v>93</v>
      </c>
      <c r="M97" s="118">
        <v>2389</v>
      </c>
      <c r="N97" s="34">
        <f t="shared" si="8"/>
        <v>2482</v>
      </c>
      <c r="O97" s="35">
        <f t="shared" si="9"/>
        <v>5367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29</v>
      </c>
      <c r="G98" s="127"/>
      <c r="H98" s="127"/>
      <c r="I98" s="49">
        <f t="shared" si="7"/>
        <v>29</v>
      </c>
      <c r="J98" s="128"/>
      <c r="K98" s="127"/>
      <c r="L98" s="127">
        <v>1.7</v>
      </c>
      <c r="M98" s="127">
        <v>44</v>
      </c>
      <c r="N98" s="50">
        <f t="shared" si="8"/>
        <v>45.7</v>
      </c>
      <c r="O98" s="51">
        <f t="shared" si="9"/>
        <v>74.7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16.09</v>
      </c>
      <c r="G99" s="124"/>
      <c r="H99" s="124"/>
      <c r="I99" s="43">
        <f t="shared" si="7"/>
        <v>16.09</v>
      </c>
      <c r="J99" s="125"/>
      <c r="K99" s="124"/>
      <c r="L99" s="124">
        <v>15.55</v>
      </c>
      <c r="M99" s="124">
        <v>162.74</v>
      </c>
      <c r="N99" s="44">
        <f t="shared" si="8"/>
        <v>178.29000000000002</v>
      </c>
      <c r="O99" s="45">
        <f t="shared" si="9"/>
        <v>194.38000000000002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3751</v>
      </c>
      <c r="G100" s="118"/>
      <c r="H100" s="118"/>
      <c r="I100" s="32">
        <f t="shared" si="7"/>
        <v>3751</v>
      </c>
      <c r="J100" s="119"/>
      <c r="K100" s="118"/>
      <c r="L100" s="118">
        <v>1590</v>
      </c>
      <c r="M100" s="118">
        <v>16705</v>
      </c>
      <c r="N100" s="34">
        <f t="shared" si="8"/>
        <v>18295</v>
      </c>
      <c r="O100" s="35">
        <f t="shared" si="9"/>
        <v>22046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33.6</v>
      </c>
      <c r="G101" s="127"/>
      <c r="H101" s="127"/>
      <c r="I101" s="49">
        <f t="shared" si="7"/>
        <v>33.6</v>
      </c>
      <c r="J101" s="128"/>
      <c r="K101" s="127"/>
      <c r="L101" s="127">
        <v>25.7</v>
      </c>
      <c r="M101" s="127">
        <v>254.1</v>
      </c>
      <c r="N101" s="50">
        <f t="shared" si="8"/>
        <v>279.8</v>
      </c>
      <c r="O101" s="51">
        <f t="shared" si="9"/>
        <v>313.40000000000003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29.96</v>
      </c>
      <c r="G102" s="124"/>
      <c r="H102" s="124">
        <v>6.11</v>
      </c>
      <c r="I102" s="43">
        <f t="shared" si="7"/>
        <v>36.07</v>
      </c>
      <c r="J102" s="125"/>
      <c r="K102" s="124"/>
      <c r="L102" s="124">
        <v>27.87</v>
      </c>
      <c r="M102" s="124">
        <v>241.65</v>
      </c>
      <c r="N102" s="44">
        <f t="shared" si="8"/>
        <v>269.52</v>
      </c>
      <c r="O102" s="45">
        <f t="shared" si="9"/>
        <v>305.58999999999997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7238</v>
      </c>
      <c r="G103" s="118"/>
      <c r="H103" s="118">
        <v>1509</v>
      </c>
      <c r="I103" s="32">
        <f t="shared" si="7"/>
        <v>8747</v>
      </c>
      <c r="J103" s="119"/>
      <c r="K103" s="118"/>
      <c r="L103" s="118">
        <v>2958</v>
      </c>
      <c r="M103" s="118">
        <v>25544</v>
      </c>
      <c r="N103" s="34">
        <f t="shared" si="8"/>
        <v>28502</v>
      </c>
      <c r="O103" s="35">
        <f t="shared" si="9"/>
        <v>37249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56.7</v>
      </c>
      <c r="G104" s="127"/>
      <c r="H104" s="127">
        <v>27.2</v>
      </c>
      <c r="I104" s="49">
        <f t="shared" si="7"/>
        <v>83.9</v>
      </c>
      <c r="J104" s="128"/>
      <c r="K104" s="127"/>
      <c r="L104" s="127">
        <v>36.1</v>
      </c>
      <c r="M104" s="127">
        <v>315.3</v>
      </c>
      <c r="N104" s="50">
        <f t="shared" si="8"/>
        <v>351.40000000000003</v>
      </c>
      <c r="O104" s="51">
        <f t="shared" si="9"/>
        <v>435.30000000000007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17.64</v>
      </c>
      <c r="G105" s="124"/>
      <c r="H105" s="124"/>
      <c r="I105" s="43">
        <f t="shared" si="7"/>
        <v>17.64</v>
      </c>
      <c r="J105" s="125"/>
      <c r="K105" s="124"/>
      <c r="L105" s="124">
        <v>12.22</v>
      </c>
      <c r="M105" s="124">
        <v>136.97</v>
      </c>
      <c r="N105" s="44">
        <f t="shared" si="8"/>
        <v>149.19</v>
      </c>
      <c r="O105" s="45">
        <f t="shared" si="9"/>
        <v>166.82999999999998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4364</v>
      </c>
      <c r="G106" s="118"/>
      <c r="H106" s="118"/>
      <c r="I106" s="32">
        <f t="shared" si="7"/>
        <v>4364</v>
      </c>
      <c r="J106" s="119"/>
      <c r="K106" s="118"/>
      <c r="L106" s="118">
        <v>1548</v>
      </c>
      <c r="M106" s="118">
        <v>16200</v>
      </c>
      <c r="N106" s="34">
        <f t="shared" si="8"/>
        <v>17748</v>
      </c>
      <c r="O106" s="35">
        <f t="shared" si="9"/>
        <v>22112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26.3</v>
      </c>
      <c r="G107" s="127"/>
      <c r="H107" s="127"/>
      <c r="I107" s="49">
        <f t="shared" si="7"/>
        <v>26.3</v>
      </c>
      <c r="J107" s="128"/>
      <c r="K107" s="127"/>
      <c r="L107" s="127">
        <v>14.2</v>
      </c>
      <c r="M107" s="127">
        <v>154.1</v>
      </c>
      <c r="N107" s="50">
        <f t="shared" si="8"/>
        <v>168.29999999999998</v>
      </c>
      <c r="O107" s="51">
        <f t="shared" si="9"/>
        <v>194.6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12.09</v>
      </c>
      <c r="G108" s="124"/>
      <c r="H108" s="124">
        <v>1.27</v>
      </c>
      <c r="I108" s="43">
        <f t="shared" si="7"/>
        <v>13.36</v>
      </c>
      <c r="J108" s="125"/>
      <c r="K108" s="124"/>
      <c r="L108" s="124">
        <v>11.48</v>
      </c>
      <c r="M108" s="124">
        <v>77.98</v>
      </c>
      <c r="N108" s="44">
        <f t="shared" si="8"/>
        <v>89.460000000000008</v>
      </c>
      <c r="O108" s="45">
        <f t="shared" si="9"/>
        <v>102.82000000000001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2922</v>
      </c>
      <c r="G109" s="118"/>
      <c r="H109" s="118">
        <v>362</v>
      </c>
      <c r="I109" s="32">
        <f t="shared" si="7"/>
        <v>3284</v>
      </c>
      <c r="J109" s="119"/>
      <c r="K109" s="118"/>
      <c r="L109" s="118">
        <v>1446</v>
      </c>
      <c r="M109" s="118">
        <v>8982</v>
      </c>
      <c r="N109" s="34">
        <f t="shared" si="8"/>
        <v>10428</v>
      </c>
      <c r="O109" s="35">
        <f t="shared" si="9"/>
        <v>13712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15.4</v>
      </c>
      <c r="G110" s="127"/>
      <c r="H110" s="127">
        <v>5.0999999999999996</v>
      </c>
      <c r="I110" s="49">
        <f t="shared" si="7"/>
        <v>20.5</v>
      </c>
      <c r="J110" s="128"/>
      <c r="K110" s="127"/>
      <c r="L110" s="127">
        <v>11</v>
      </c>
      <c r="M110" s="127">
        <v>81.2</v>
      </c>
      <c r="N110" s="50">
        <f t="shared" si="8"/>
        <v>92.2</v>
      </c>
      <c r="O110" s="51">
        <f t="shared" si="9"/>
        <v>112.7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7.78</v>
      </c>
      <c r="G111" s="124"/>
      <c r="H111" s="124"/>
      <c r="I111" s="43">
        <f t="shared" si="7"/>
        <v>7.78</v>
      </c>
      <c r="J111" s="125"/>
      <c r="K111" s="124"/>
      <c r="L111" s="124">
        <v>2.65</v>
      </c>
      <c r="M111" s="124">
        <v>12.18</v>
      </c>
      <c r="N111" s="44">
        <f t="shared" si="8"/>
        <v>14.83</v>
      </c>
      <c r="O111" s="45">
        <f t="shared" si="9"/>
        <v>22.61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1896</v>
      </c>
      <c r="G112" s="118"/>
      <c r="H112" s="118"/>
      <c r="I112" s="32">
        <f t="shared" si="7"/>
        <v>1896</v>
      </c>
      <c r="J112" s="119"/>
      <c r="K112" s="118"/>
      <c r="L112" s="118">
        <v>350</v>
      </c>
      <c r="M112" s="118">
        <v>1461</v>
      </c>
      <c r="N112" s="34">
        <f t="shared" si="8"/>
        <v>1811</v>
      </c>
      <c r="O112" s="35">
        <f t="shared" si="9"/>
        <v>3707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8.1999999999999993</v>
      </c>
      <c r="G113" s="127"/>
      <c r="H113" s="127"/>
      <c r="I113" s="49">
        <f t="shared" si="7"/>
        <v>8.1999999999999993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8.1999999999999993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7.59</v>
      </c>
      <c r="G114" s="124"/>
      <c r="H114" s="124"/>
      <c r="I114" s="43">
        <f t="shared" si="7"/>
        <v>7.59</v>
      </c>
      <c r="J114" s="125"/>
      <c r="K114" s="124"/>
      <c r="L114" s="124">
        <v>0.35</v>
      </c>
      <c r="M114" s="124">
        <v>17.73</v>
      </c>
      <c r="N114" s="44">
        <f t="shared" si="8"/>
        <v>18.080000000000002</v>
      </c>
      <c r="O114" s="45">
        <f t="shared" si="9"/>
        <v>25.67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1925</v>
      </c>
      <c r="G115" s="118"/>
      <c r="H115" s="118"/>
      <c r="I115" s="32">
        <f t="shared" si="7"/>
        <v>1925</v>
      </c>
      <c r="J115" s="119"/>
      <c r="K115" s="118"/>
      <c r="L115" s="118">
        <v>47</v>
      </c>
      <c r="M115" s="118">
        <v>2273</v>
      </c>
      <c r="N115" s="34">
        <f t="shared" si="8"/>
        <v>2320</v>
      </c>
      <c r="O115" s="35">
        <f t="shared" si="9"/>
        <v>4245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7.6</v>
      </c>
      <c r="G116" s="136"/>
      <c r="H116" s="136"/>
      <c r="I116" s="96">
        <f t="shared" si="7"/>
        <v>7.6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7.6</v>
      </c>
      <c r="P116" s="90">
        <f>SUM(O136,P111,P112,P115)</f>
        <v>1098.31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22.87</v>
      </c>
      <c r="G121" s="115"/>
      <c r="H121" s="115"/>
      <c r="I121" s="21">
        <f t="shared" si="7"/>
        <v>22.87</v>
      </c>
      <c r="J121" s="116"/>
      <c r="K121" s="115"/>
      <c r="L121" s="115"/>
      <c r="M121" s="115">
        <v>3.63</v>
      </c>
      <c r="N121" s="23">
        <f t="shared" si="8"/>
        <v>3.63</v>
      </c>
      <c r="O121" s="24">
        <f t="shared" si="9"/>
        <v>26.5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5753</v>
      </c>
      <c r="G122" s="118"/>
      <c r="H122" s="118"/>
      <c r="I122" s="32">
        <f t="shared" si="7"/>
        <v>5753</v>
      </c>
      <c r="J122" s="119"/>
      <c r="K122" s="118"/>
      <c r="L122" s="118"/>
      <c r="M122" s="118">
        <v>456</v>
      </c>
      <c r="N122" s="34">
        <f t="shared" si="8"/>
        <v>456</v>
      </c>
      <c r="O122" s="35">
        <f t="shared" si="9"/>
        <v>6209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17.3</v>
      </c>
      <c r="G123" s="127"/>
      <c r="H123" s="127"/>
      <c r="I123" s="49">
        <f t="shared" si="7"/>
        <v>17.3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17.3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9.0299999999999994</v>
      </c>
      <c r="G124" s="124"/>
      <c r="H124" s="124"/>
      <c r="I124" s="43">
        <f t="shared" si="7"/>
        <v>9.0299999999999994</v>
      </c>
      <c r="J124" s="125"/>
      <c r="K124" s="124"/>
      <c r="L124" s="124"/>
      <c r="M124" s="124">
        <v>2</v>
      </c>
      <c r="N124" s="44">
        <f t="shared" si="8"/>
        <v>2</v>
      </c>
      <c r="O124" s="45">
        <f t="shared" si="9"/>
        <v>11.03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2357</v>
      </c>
      <c r="G125" s="118"/>
      <c r="H125" s="118"/>
      <c r="I125" s="32">
        <f t="shared" si="7"/>
        <v>2357</v>
      </c>
      <c r="J125" s="119"/>
      <c r="K125" s="118"/>
      <c r="L125" s="118"/>
      <c r="M125" s="118">
        <v>264</v>
      </c>
      <c r="N125" s="34">
        <f t="shared" si="8"/>
        <v>264</v>
      </c>
      <c r="O125" s="35">
        <f t="shared" si="9"/>
        <v>2621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6.8</v>
      </c>
      <c r="G126" s="127"/>
      <c r="H126" s="127"/>
      <c r="I126" s="49">
        <f t="shared" si="7"/>
        <v>6.8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6.8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0.02</v>
      </c>
      <c r="F127" s="124">
        <v>25.85</v>
      </c>
      <c r="G127" s="124"/>
      <c r="H127" s="124"/>
      <c r="I127" s="43">
        <f t="shared" si="7"/>
        <v>25.87</v>
      </c>
      <c r="J127" s="125"/>
      <c r="K127" s="124"/>
      <c r="L127" s="124"/>
      <c r="M127" s="124">
        <v>21.18</v>
      </c>
      <c r="N127" s="44">
        <f t="shared" si="8"/>
        <v>21.18</v>
      </c>
      <c r="O127" s="45">
        <f t="shared" si="9"/>
        <v>47.05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10</v>
      </c>
      <c r="F128" s="118">
        <v>6709</v>
      </c>
      <c r="G128" s="118"/>
      <c r="H128" s="118"/>
      <c r="I128" s="32">
        <f t="shared" si="7"/>
        <v>6719</v>
      </c>
      <c r="J128" s="119"/>
      <c r="K128" s="118"/>
      <c r="L128" s="118"/>
      <c r="M128" s="118">
        <v>2323</v>
      </c>
      <c r="N128" s="34">
        <f t="shared" si="8"/>
        <v>2323</v>
      </c>
      <c r="O128" s="35">
        <f t="shared" si="9"/>
        <v>9042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5.6</v>
      </c>
      <c r="G129" s="127"/>
      <c r="H129" s="127"/>
      <c r="I129" s="49">
        <f t="shared" si="7"/>
        <v>5.6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5.6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0.02</v>
      </c>
      <c r="F130" s="115">
        <v>165.6</v>
      </c>
      <c r="G130" s="115">
        <v>1</v>
      </c>
      <c r="H130" s="115">
        <v>7.38</v>
      </c>
      <c r="I130" s="21">
        <f t="shared" si="7"/>
        <v>174</v>
      </c>
      <c r="J130" s="116"/>
      <c r="K130" s="115"/>
      <c r="L130" s="115">
        <v>75.56</v>
      </c>
      <c r="M130" s="115">
        <v>832</v>
      </c>
      <c r="N130" s="23">
        <f>SUM(J130:M130)</f>
        <v>907.56</v>
      </c>
      <c r="O130" s="24">
        <f t="shared" si="9"/>
        <v>1081.56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10</v>
      </c>
      <c r="F131" s="118">
        <v>40273</v>
      </c>
      <c r="G131" s="118">
        <v>192</v>
      </c>
      <c r="H131" s="118">
        <v>1871</v>
      </c>
      <c r="I131" s="32">
        <f t="shared" si="7"/>
        <v>42346</v>
      </c>
      <c r="J131" s="119"/>
      <c r="K131" s="118"/>
      <c r="L131" s="118">
        <v>8364</v>
      </c>
      <c r="M131" s="118">
        <v>85271</v>
      </c>
      <c r="N131" s="34">
        <f t="shared" si="8"/>
        <v>93635</v>
      </c>
      <c r="O131" s="35">
        <f t="shared" si="9"/>
        <v>135981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</v>
      </c>
      <c r="F132" s="127">
        <v>213.6</v>
      </c>
      <c r="G132" s="127">
        <v>4.4000000000000004</v>
      </c>
      <c r="H132" s="127">
        <v>32.299999999999997</v>
      </c>
      <c r="I132" s="49">
        <f t="shared" ref="I132:I138" si="10">SUM(C132:H132)</f>
        <v>250.3</v>
      </c>
      <c r="J132" s="128"/>
      <c r="K132" s="127"/>
      <c r="L132" s="127">
        <v>98</v>
      </c>
      <c r="M132" s="127">
        <v>1114.4000000000001</v>
      </c>
      <c r="N132" s="50">
        <f t="shared" ref="N132:N138" si="11">SUM(J132:M132)</f>
        <v>1212.4000000000001</v>
      </c>
      <c r="O132" s="51">
        <f t="shared" ref="O132:O138" si="12">SUM(N132,I132)</f>
        <v>1462.7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0.02</v>
      </c>
      <c r="F133" s="124">
        <v>164.72</v>
      </c>
      <c r="G133" s="124"/>
      <c r="H133" s="124">
        <v>7.38</v>
      </c>
      <c r="I133" s="43">
        <f t="shared" si="10"/>
        <v>172.12</v>
      </c>
      <c r="J133" s="125"/>
      <c r="K133" s="124"/>
      <c r="L133" s="124">
        <v>75.56</v>
      </c>
      <c r="M133" s="124">
        <v>822.33</v>
      </c>
      <c r="N133" s="44">
        <f t="shared" si="11"/>
        <v>897.8900000000001</v>
      </c>
      <c r="O133" s="45">
        <f t="shared" si="12"/>
        <v>1070.0100000000002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10</v>
      </c>
      <c r="F134" s="118">
        <v>40111</v>
      </c>
      <c r="G134" s="118"/>
      <c r="H134" s="118">
        <v>1871</v>
      </c>
      <c r="I134" s="32">
        <f t="shared" si="10"/>
        <v>41992</v>
      </c>
      <c r="J134" s="119"/>
      <c r="K134" s="118"/>
      <c r="L134" s="118">
        <v>8364</v>
      </c>
      <c r="M134" s="118">
        <v>85106</v>
      </c>
      <c r="N134" s="34">
        <f t="shared" si="11"/>
        <v>93470</v>
      </c>
      <c r="O134" s="35">
        <f t="shared" si="12"/>
        <v>135462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</v>
      </c>
      <c r="F135" s="136">
        <v>210.4</v>
      </c>
      <c r="G135" s="136"/>
      <c r="H135" s="136">
        <v>32.299999999999997</v>
      </c>
      <c r="I135" s="96">
        <f t="shared" si="10"/>
        <v>242.7</v>
      </c>
      <c r="J135" s="137"/>
      <c r="K135" s="136"/>
      <c r="L135" s="136">
        <v>98</v>
      </c>
      <c r="M135" s="136">
        <v>1090.2</v>
      </c>
      <c r="N135" s="97">
        <f t="shared" si="11"/>
        <v>1188.2</v>
      </c>
      <c r="O135" s="89">
        <f t="shared" si="12"/>
        <v>1430.9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0.02</v>
      </c>
      <c r="F136" s="106">
        <f t="shared" si="13"/>
        <v>165.6</v>
      </c>
      <c r="G136" s="106">
        <f t="shared" si="13"/>
        <v>1</v>
      </c>
      <c r="H136" s="106">
        <f t="shared" si="13"/>
        <v>7.3800000000000008</v>
      </c>
      <c r="I136" s="107">
        <f t="shared" si="10"/>
        <v>174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75.56</v>
      </c>
      <c r="M136" s="106">
        <f t="shared" si="14"/>
        <v>848.75</v>
      </c>
      <c r="N136" s="109">
        <f t="shared" si="11"/>
        <v>924.31</v>
      </c>
      <c r="O136" s="110">
        <f t="shared" si="12"/>
        <v>1098.31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10</v>
      </c>
      <c r="F137" s="31">
        <f t="shared" si="13"/>
        <v>40273</v>
      </c>
      <c r="G137" s="31">
        <f t="shared" si="13"/>
        <v>192</v>
      </c>
      <c r="H137" s="31">
        <f t="shared" si="13"/>
        <v>1871</v>
      </c>
      <c r="I137" s="32">
        <f t="shared" si="10"/>
        <v>42346</v>
      </c>
      <c r="J137" s="33">
        <f t="shared" si="14"/>
        <v>0</v>
      </c>
      <c r="K137" s="31">
        <f t="shared" si="14"/>
        <v>0</v>
      </c>
      <c r="L137" s="31">
        <f t="shared" si="14"/>
        <v>8364</v>
      </c>
      <c r="M137" s="31">
        <f t="shared" si="14"/>
        <v>85447</v>
      </c>
      <c r="N137" s="34">
        <f t="shared" si="11"/>
        <v>93811</v>
      </c>
      <c r="O137" s="35">
        <f t="shared" si="12"/>
        <v>136157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213.60000000000002</v>
      </c>
      <c r="G138" s="86">
        <f t="shared" si="13"/>
        <v>4.4000000000000004</v>
      </c>
      <c r="H138" s="86">
        <f t="shared" si="13"/>
        <v>32.299999999999997</v>
      </c>
      <c r="I138" s="96">
        <f t="shared" si="10"/>
        <v>250.3</v>
      </c>
      <c r="J138" s="88">
        <f t="shared" si="14"/>
        <v>0</v>
      </c>
      <c r="K138" s="86">
        <f t="shared" si="14"/>
        <v>0</v>
      </c>
      <c r="L138" s="86">
        <f t="shared" si="14"/>
        <v>98.000000000000014</v>
      </c>
      <c r="M138" s="86">
        <f t="shared" si="14"/>
        <v>1139.7</v>
      </c>
      <c r="N138" s="97">
        <f t="shared" si="11"/>
        <v>1237.7</v>
      </c>
      <c r="O138" s="89">
        <f t="shared" si="12"/>
        <v>1488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46DFE-DBC4-44DB-B566-D0D1AFDF154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15.9</v>
      </c>
      <c r="N8" s="44">
        <f t="shared" si="1"/>
        <v>15.9</v>
      </c>
      <c r="O8" s="45">
        <f t="shared" si="2"/>
        <v>15.9</v>
      </c>
      <c r="P8" s="36" t="s">
        <v>25</v>
      </c>
      <c r="Q8" s="37" t="s">
        <v>51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222</v>
      </c>
      <c r="N9" s="34">
        <f t="shared" si="1"/>
        <v>222</v>
      </c>
      <c r="O9" s="35">
        <f t="shared" si="2"/>
        <v>222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31.2</v>
      </c>
      <c r="N10" s="50">
        <f t="shared" si="1"/>
        <v>31.2</v>
      </c>
      <c r="O10" s="51">
        <f t="shared" si="2"/>
        <v>31.2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1.61</v>
      </c>
      <c r="N11" s="44">
        <f t="shared" si="1"/>
        <v>1.61</v>
      </c>
      <c r="O11" s="45">
        <f t="shared" si="2"/>
        <v>1.61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31</v>
      </c>
      <c r="N12" s="34">
        <f t="shared" si="1"/>
        <v>31</v>
      </c>
      <c r="O12" s="35">
        <f t="shared" si="2"/>
        <v>31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2.6</v>
      </c>
      <c r="N13" s="50">
        <f t="shared" si="1"/>
        <v>2.6</v>
      </c>
      <c r="O13" s="51">
        <f t="shared" si="2"/>
        <v>2.6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0.06</v>
      </c>
      <c r="N14" s="44">
        <f t="shared" si="1"/>
        <v>0.06</v>
      </c>
      <c r="O14" s="45">
        <f t="shared" si="2"/>
        <v>0.06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</v>
      </c>
      <c r="N15" s="34">
        <f t="shared" si="1"/>
        <v>2</v>
      </c>
      <c r="O15" s="35">
        <f t="shared" si="2"/>
        <v>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0.1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0.89</v>
      </c>
      <c r="N17" s="44">
        <f t="shared" si="1"/>
        <v>0.89</v>
      </c>
      <c r="O17" s="45">
        <f t="shared" si="2"/>
        <v>0.89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26</v>
      </c>
      <c r="N18" s="34">
        <f t="shared" si="1"/>
        <v>26</v>
      </c>
      <c r="O18" s="35">
        <f t="shared" si="2"/>
        <v>26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1.4</v>
      </c>
      <c r="N19" s="50">
        <f t="shared" si="1"/>
        <v>1.4</v>
      </c>
      <c r="O19" s="51">
        <f t="shared" si="2"/>
        <v>1.4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11.74</v>
      </c>
      <c r="N20" s="44">
        <f t="shared" si="1"/>
        <v>11.74</v>
      </c>
      <c r="O20" s="45">
        <f t="shared" si="2"/>
        <v>11.74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620</v>
      </c>
      <c r="N21" s="34">
        <f t="shared" si="1"/>
        <v>620</v>
      </c>
      <c r="O21" s="35">
        <f t="shared" si="2"/>
        <v>620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25.3</v>
      </c>
      <c r="N22" s="50">
        <f t="shared" si="1"/>
        <v>25.3</v>
      </c>
      <c r="O22" s="51">
        <f t="shared" si="2"/>
        <v>25.3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0.08</v>
      </c>
      <c r="G23" s="124"/>
      <c r="H23" s="124"/>
      <c r="I23" s="43">
        <f t="shared" si="0"/>
        <v>0.08</v>
      </c>
      <c r="J23" s="125"/>
      <c r="K23" s="124"/>
      <c r="L23" s="124">
        <v>1.06</v>
      </c>
      <c r="M23" s="124">
        <v>24.75</v>
      </c>
      <c r="N23" s="44">
        <f t="shared" si="1"/>
        <v>25.81</v>
      </c>
      <c r="O23" s="45">
        <f t="shared" si="2"/>
        <v>25.889999999999997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13</v>
      </c>
      <c r="G24" s="118"/>
      <c r="H24" s="118"/>
      <c r="I24" s="32">
        <f t="shared" si="0"/>
        <v>13</v>
      </c>
      <c r="J24" s="119"/>
      <c r="K24" s="118"/>
      <c r="L24" s="118">
        <v>67</v>
      </c>
      <c r="M24" s="118">
        <v>1527</v>
      </c>
      <c r="N24" s="34">
        <f t="shared" si="1"/>
        <v>1594</v>
      </c>
      <c r="O24" s="35">
        <f t="shared" si="2"/>
        <v>1607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0.3</v>
      </c>
      <c r="G25" s="127"/>
      <c r="H25" s="127"/>
      <c r="I25" s="49">
        <f t="shared" si="0"/>
        <v>0.3</v>
      </c>
      <c r="J25" s="128"/>
      <c r="K25" s="127"/>
      <c r="L25" s="127">
        <v>2.1</v>
      </c>
      <c r="M25" s="127">
        <v>47.3</v>
      </c>
      <c r="N25" s="50">
        <f t="shared" si="1"/>
        <v>49.4</v>
      </c>
      <c r="O25" s="51">
        <f t="shared" si="2"/>
        <v>49.699999999999996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27.89</v>
      </c>
      <c r="N26" s="44">
        <f t="shared" si="1"/>
        <v>27.89</v>
      </c>
      <c r="O26" s="45">
        <f t="shared" si="2"/>
        <v>27.89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1904</v>
      </c>
      <c r="N27" s="34">
        <f t="shared" si="1"/>
        <v>1904</v>
      </c>
      <c r="O27" s="35">
        <f t="shared" si="2"/>
        <v>1904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57.3</v>
      </c>
      <c r="N28" s="50">
        <f t="shared" si="1"/>
        <v>57.3</v>
      </c>
      <c r="O28" s="51">
        <f t="shared" si="2"/>
        <v>57.3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0.02</v>
      </c>
      <c r="G29" s="124"/>
      <c r="H29" s="124"/>
      <c r="I29" s="43">
        <f t="shared" si="0"/>
        <v>0.02</v>
      </c>
      <c r="J29" s="125"/>
      <c r="K29" s="124"/>
      <c r="L29" s="124"/>
      <c r="M29" s="124">
        <v>10.38</v>
      </c>
      <c r="N29" s="44">
        <f t="shared" si="1"/>
        <v>10.38</v>
      </c>
      <c r="O29" s="45">
        <f t="shared" si="2"/>
        <v>10.4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</v>
      </c>
      <c r="G30" s="118"/>
      <c r="H30" s="118"/>
      <c r="I30" s="32">
        <f t="shared" si="0"/>
        <v>4</v>
      </c>
      <c r="J30" s="119"/>
      <c r="K30" s="118"/>
      <c r="L30" s="118"/>
      <c r="M30" s="118">
        <v>777</v>
      </c>
      <c r="N30" s="34">
        <f t="shared" si="1"/>
        <v>777</v>
      </c>
      <c r="O30" s="35">
        <f t="shared" si="2"/>
        <v>781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0.1</v>
      </c>
      <c r="G31" s="127"/>
      <c r="H31" s="127"/>
      <c r="I31" s="49">
        <f t="shared" si="0"/>
        <v>0.1</v>
      </c>
      <c r="J31" s="128"/>
      <c r="K31" s="127"/>
      <c r="L31" s="127"/>
      <c r="M31" s="127">
        <v>21.8</v>
      </c>
      <c r="N31" s="50">
        <f t="shared" si="1"/>
        <v>21.8</v>
      </c>
      <c r="O31" s="51">
        <f t="shared" si="2"/>
        <v>21.900000000000002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0.52</v>
      </c>
      <c r="G32" s="124">
        <v>0.01</v>
      </c>
      <c r="H32" s="124"/>
      <c r="I32" s="43">
        <f t="shared" si="0"/>
        <v>0.53</v>
      </c>
      <c r="J32" s="125"/>
      <c r="K32" s="124"/>
      <c r="L32" s="124">
        <v>0.32</v>
      </c>
      <c r="M32" s="124">
        <v>11.69</v>
      </c>
      <c r="N32" s="44">
        <f t="shared" si="1"/>
        <v>12.01</v>
      </c>
      <c r="O32" s="45">
        <f t="shared" si="2"/>
        <v>12.54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107</v>
      </c>
      <c r="G33" s="118">
        <v>3</v>
      </c>
      <c r="H33" s="118"/>
      <c r="I33" s="32">
        <f t="shared" si="0"/>
        <v>110</v>
      </c>
      <c r="J33" s="119"/>
      <c r="K33" s="118"/>
      <c r="L33" s="118">
        <v>31</v>
      </c>
      <c r="M33" s="118">
        <v>1040</v>
      </c>
      <c r="N33" s="34">
        <f t="shared" si="1"/>
        <v>1071</v>
      </c>
      <c r="O33" s="35">
        <f t="shared" si="2"/>
        <v>1181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1.3</v>
      </c>
      <c r="G34" s="127">
        <v>0</v>
      </c>
      <c r="H34" s="127"/>
      <c r="I34" s="49">
        <f t="shared" si="0"/>
        <v>1.3</v>
      </c>
      <c r="J34" s="128"/>
      <c r="K34" s="127"/>
      <c r="L34" s="127">
        <v>0.8</v>
      </c>
      <c r="M34" s="127">
        <v>27.1</v>
      </c>
      <c r="N34" s="50">
        <f t="shared" si="1"/>
        <v>27.900000000000002</v>
      </c>
      <c r="O34" s="51">
        <f t="shared" si="2"/>
        <v>29.200000000000003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2.5099999999999998</v>
      </c>
      <c r="G35" s="124"/>
      <c r="H35" s="124"/>
      <c r="I35" s="43">
        <f t="shared" si="0"/>
        <v>2.5099999999999998</v>
      </c>
      <c r="J35" s="125"/>
      <c r="K35" s="124"/>
      <c r="L35" s="124">
        <v>1.07</v>
      </c>
      <c r="M35" s="124">
        <v>13.2</v>
      </c>
      <c r="N35" s="44">
        <f t="shared" si="1"/>
        <v>14.27</v>
      </c>
      <c r="O35" s="45">
        <f t="shared" si="2"/>
        <v>16.78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553</v>
      </c>
      <c r="G36" s="118"/>
      <c r="H36" s="118"/>
      <c r="I36" s="32">
        <f t="shared" si="0"/>
        <v>553</v>
      </c>
      <c r="J36" s="119"/>
      <c r="K36" s="118"/>
      <c r="L36" s="118">
        <v>102</v>
      </c>
      <c r="M36" s="118">
        <v>1313</v>
      </c>
      <c r="N36" s="34">
        <f t="shared" si="1"/>
        <v>1415</v>
      </c>
      <c r="O36" s="35">
        <f t="shared" si="2"/>
        <v>1968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5.9</v>
      </c>
      <c r="G37" s="127"/>
      <c r="H37" s="127"/>
      <c r="I37" s="49">
        <f t="shared" ref="I37:I50" si="3">SUM(C37:H37)</f>
        <v>5.9</v>
      </c>
      <c r="J37" s="128"/>
      <c r="K37" s="127"/>
      <c r="L37" s="127">
        <v>2.1</v>
      </c>
      <c r="M37" s="127">
        <v>25.9</v>
      </c>
      <c r="N37" s="50">
        <f t="shared" si="1"/>
        <v>28</v>
      </c>
      <c r="O37" s="51">
        <f t="shared" si="2"/>
        <v>33.9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2.42</v>
      </c>
      <c r="G38" s="124"/>
      <c r="H38" s="124"/>
      <c r="I38" s="43">
        <f t="shared" si="3"/>
        <v>2.42</v>
      </c>
      <c r="J38" s="125"/>
      <c r="K38" s="124"/>
      <c r="L38" s="124">
        <v>3.33</v>
      </c>
      <c r="M38" s="124">
        <v>29.48</v>
      </c>
      <c r="N38" s="44">
        <f t="shared" si="1"/>
        <v>32.81</v>
      </c>
      <c r="O38" s="45">
        <f t="shared" si="2"/>
        <v>35.230000000000004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557</v>
      </c>
      <c r="G39" s="118"/>
      <c r="H39" s="118"/>
      <c r="I39" s="32">
        <f t="shared" si="3"/>
        <v>557</v>
      </c>
      <c r="J39" s="119"/>
      <c r="K39" s="118"/>
      <c r="L39" s="118">
        <v>367</v>
      </c>
      <c r="M39" s="118">
        <v>3187</v>
      </c>
      <c r="N39" s="34">
        <f t="shared" si="1"/>
        <v>3554</v>
      </c>
      <c r="O39" s="35">
        <f t="shared" si="2"/>
        <v>4111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5</v>
      </c>
      <c r="G40" s="127"/>
      <c r="H40" s="127"/>
      <c r="I40" s="49">
        <f t="shared" si="3"/>
        <v>5</v>
      </c>
      <c r="J40" s="128"/>
      <c r="K40" s="127"/>
      <c r="L40" s="127">
        <v>6.9</v>
      </c>
      <c r="M40" s="127">
        <v>62.2</v>
      </c>
      <c r="N40" s="50">
        <f t="shared" si="1"/>
        <v>69.100000000000009</v>
      </c>
      <c r="O40" s="51">
        <f t="shared" si="2"/>
        <v>74.100000000000009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7.64</v>
      </c>
      <c r="G41" s="124"/>
      <c r="H41" s="124"/>
      <c r="I41" s="43">
        <f t="shared" si="3"/>
        <v>7.64</v>
      </c>
      <c r="J41" s="125"/>
      <c r="K41" s="124"/>
      <c r="L41" s="124">
        <v>7.89</v>
      </c>
      <c r="M41" s="124">
        <v>41.7</v>
      </c>
      <c r="N41" s="44">
        <f t="shared" si="1"/>
        <v>49.59</v>
      </c>
      <c r="O41" s="45">
        <f t="shared" si="2"/>
        <v>57.230000000000004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1826</v>
      </c>
      <c r="G42" s="118"/>
      <c r="H42" s="118"/>
      <c r="I42" s="32">
        <f t="shared" si="3"/>
        <v>1826</v>
      </c>
      <c r="J42" s="119"/>
      <c r="K42" s="118"/>
      <c r="L42" s="118">
        <v>925</v>
      </c>
      <c r="M42" s="118">
        <v>4819</v>
      </c>
      <c r="N42" s="34">
        <f t="shared" si="1"/>
        <v>5744</v>
      </c>
      <c r="O42" s="35">
        <f t="shared" si="2"/>
        <v>7570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16.399999999999999</v>
      </c>
      <c r="G43" s="127"/>
      <c r="H43" s="127"/>
      <c r="I43" s="49">
        <f t="shared" si="3"/>
        <v>16.399999999999999</v>
      </c>
      <c r="J43" s="128"/>
      <c r="K43" s="127"/>
      <c r="L43" s="127">
        <v>14.8</v>
      </c>
      <c r="M43" s="127">
        <v>73.5</v>
      </c>
      <c r="N43" s="50">
        <f t="shared" si="1"/>
        <v>88.3</v>
      </c>
      <c r="O43" s="51">
        <f t="shared" si="2"/>
        <v>104.69999999999999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10.18</v>
      </c>
      <c r="G44" s="124"/>
      <c r="H44" s="124"/>
      <c r="I44" s="43">
        <f t="shared" si="3"/>
        <v>10.18</v>
      </c>
      <c r="J44" s="125"/>
      <c r="K44" s="124"/>
      <c r="L44" s="124">
        <v>13.74</v>
      </c>
      <c r="M44" s="124">
        <v>125.69</v>
      </c>
      <c r="N44" s="44">
        <f t="shared" si="1"/>
        <v>139.43</v>
      </c>
      <c r="O44" s="45">
        <f t="shared" si="2"/>
        <v>149.61000000000001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2514</v>
      </c>
      <c r="G45" s="118"/>
      <c r="H45" s="118"/>
      <c r="I45" s="32">
        <f t="shared" si="3"/>
        <v>2514</v>
      </c>
      <c r="J45" s="119"/>
      <c r="K45" s="118"/>
      <c r="L45" s="118">
        <v>1681</v>
      </c>
      <c r="M45" s="118">
        <v>15031</v>
      </c>
      <c r="N45" s="34">
        <f t="shared" si="1"/>
        <v>16712</v>
      </c>
      <c r="O45" s="35">
        <f t="shared" si="2"/>
        <v>19226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18.399999999999999</v>
      </c>
      <c r="G46" s="127"/>
      <c r="H46" s="127"/>
      <c r="I46" s="49">
        <f t="shared" si="3"/>
        <v>18.399999999999999</v>
      </c>
      <c r="J46" s="128"/>
      <c r="K46" s="127"/>
      <c r="L46" s="127">
        <v>18.2</v>
      </c>
      <c r="M46" s="127">
        <v>165.6</v>
      </c>
      <c r="N46" s="50">
        <f t="shared" si="1"/>
        <v>183.79999999999998</v>
      </c>
      <c r="O46" s="51">
        <f t="shared" si="2"/>
        <v>202.2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131.22</v>
      </c>
      <c r="G47" s="124">
        <v>0.2</v>
      </c>
      <c r="H47" s="124">
        <v>10.34</v>
      </c>
      <c r="I47" s="43">
        <f t="shared" si="3"/>
        <v>141.76</v>
      </c>
      <c r="J47" s="125"/>
      <c r="K47" s="124"/>
      <c r="L47" s="124">
        <v>37.369999999999997</v>
      </c>
      <c r="M47" s="124">
        <v>542.19000000000005</v>
      </c>
      <c r="N47" s="44">
        <f t="shared" si="1"/>
        <v>579.56000000000006</v>
      </c>
      <c r="O47" s="45">
        <f t="shared" si="2"/>
        <v>721.32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34425</v>
      </c>
      <c r="G48" s="118">
        <v>75</v>
      </c>
      <c r="H48" s="118">
        <v>4643</v>
      </c>
      <c r="I48" s="32">
        <f t="shared" si="3"/>
        <v>39143</v>
      </c>
      <c r="J48" s="119"/>
      <c r="K48" s="118"/>
      <c r="L48" s="118">
        <v>4814</v>
      </c>
      <c r="M48" s="118">
        <v>68215</v>
      </c>
      <c r="N48" s="34">
        <f t="shared" si="1"/>
        <v>73029</v>
      </c>
      <c r="O48" s="35">
        <f t="shared" si="2"/>
        <v>112172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88</v>
      </c>
      <c r="G49" s="127">
        <v>0</v>
      </c>
      <c r="H49" s="127">
        <v>4.0999999999999996</v>
      </c>
      <c r="I49" s="49">
        <f t="shared" si="3"/>
        <v>92.1</v>
      </c>
      <c r="J49" s="128"/>
      <c r="K49" s="127"/>
      <c r="L49" s="127">
        <v>27.1</v>
      </c>
      <c r="M49" s="127">
        <v>358</v>
      </c>
      <c r="N49" s="50">
        <f t="shared" si="1"/>
        <v>385.1</v>
      </c>
      <c r="O49" s="51">
        <f t="shared" si="2"/>
        <v>477.20000000000005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154.59</v>
      </c>
      <c r="G50" s="115">
        <v>0.21</v>
      </c>
      <c r="H50" s="115">
        <v>10.34</v>
      </c>
      <c r="I50" s="21">
        <f t="shared" si="3"/>
        <v>165.14000000000001</v>
      </c>
      <c r="J50" s="116"/>
      <c r="K50" s="115"/>
      <c r="L50" s="115">
        <v>64.78</v>
      </c>
      <c r="M50" s="115">
        <v>842.17</v>
      </c>
      <c r="N50" s="23">
        <f t="shared" si="1"/>
        <v>906.94999999999993</v>
      </c>
      <c r="O50" s="24">
        <f t="shared" si="2"/>
        <v>1072.0899999999999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39999</v>
      </c>
      <c r="G51" s="118">
        <v>78</v>
      </c>
      <c r="H51" s="118">
        <v>4643</v>
      </c>
      <c r="I51" s="32">
        <f t="shared" ref="I51:I58" si="4">SUM(C51:H51)</f>
        <v>44720</v>
      </c>
      <c r="J51" s="119"/>
      <c r="K51" s="118"/>
      <c r="L51" s="118">
        <v>7987</v>
      </c>
      <c r="M51" s="118">
        <v>98506</v>
      </c>
      <c r="N51" s="34">
        <f t="shared" si="1"/>
        <v>106493</v>
      </c>
      <c r="O51" s="35">
        <f>SUM(N51,I51)</f>
        <v>151213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135.4</v>
      </c>
      <c r="G52" s="127">
        <v>0</v>
      </c>
      <c r="H52" s="127">
        <v>4.0999999999999996</v>
      </c>
      <c r="I52" s="49">
        <f t="shared" si="4"/>
        <v>139.5</v>
      </c>
      <c r="J52" s="128"/>
      <c r="K52" s="127"/>
      <c r="L52" s="127">
        <v>72</v>
      </c>
      <c r="M52" s="127">
        <v>870.1</v>
      </c>
      <c r="N52" s="50">
        <f t="shared" si="1"/>
        <v>942.1</v>
      </c>
      <c r="O52" s="51">
        <f t="shared" si="2"/>
        <v>1081.5999999999999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154.51</v>
      </c>
      <c r="G53" s="124">
        <v>0.21</v>
      </c>
      <c r="H53" s="124">
        <v>10.34</v>
      </c>
      <c r="I53" s="43">
        <f t="shared" si="4"/>
        <v>165.06</v>
      </c>
      <c r="J53" s="125"/>
      <c r="K53" s="124"/>
      <c r="L53" s="124">
        <v>64.78</v>
      </c>
      <c r="M53" s="124">
        <v>839.6</v>
      </c>
      <c r="N53" s="44">
        <f t="shared" si="1"/>
        <v>904.38</v>
      </c>
      <c r="O53" s="45">
        <f t="shared" si="2"/>
        <v>1069.44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39986</v>
      </c>
      <c r="G54" s="118">
        <v>78</v>
      </c>
      <c r="H54" s="118">
        <v>4643</v>
      </c>
      <c r="I54" s="32">
        <f t="shared" si="4"/>
        <v>44707</v>
      </c>
      <c r="J54" s="119"/>
      <c r="K54" s="118"/>
      <c r="L54" s="118">
        <v>7987</v>
      </c>
      <c r="M54" s="118">
        <v>98459</v>
      </c>
      <c r="N54" s="34">
        <f t="shared" si="1"/>
        <v>106446</v>
      </c>
      <c r="O54" s="35">
        <f t="shared" si="2"/>
        <v>151153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135.1</v>
      </c>
      <c r="G55" s="121">
        <v>0</v>
      </c>
      <c r="H55" s="121">
        <v>4.0999999999999996</v>
      </c>
      <c r="I55" s="40">
        <f t="shared" si="4"/>
        <v>139.19999999999999</v>
      </c>
      <c r="J55" s="122"/>
      <c r="K55" s="121"/>
      <c r="L55" s="121">
        <v>72</v>
      </c>
      <c r="M55" s="121">
        <v>865.4</v>
      </c>
      <c r="N55" s="40">
        <f t="shared" si="1"/>
        <v>937.4</v>
      </c>
      <c r="O55" s="42">
        <f t="shared" si="2"/>
        <v>1076.5999999999999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154.59</v>
      </c>
      <c r="G56" s="20">
        <f t="shared" si="5"/>
        <v>0.21000000000000002</v>
      </c>
      <c r="H56" s="20">
        <f t="shared" si="5"/>
        <v>10.34</v>
      </c>
      <c r="I56" s="79">
        <f>SUM(C56:H56)</f>
        <v>165.14000000000001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64.78</v>
      </c>
      <c r="M56" s="20">
        <f>SUM(M5,M8,M11,M14,M17,M20,M23,M26,M29,M32,M35,M38,M41,M44,M47)</f>
        <v>857.17000000000007</v>
      </c>
      <c r="N56" s="22">
        <f t="shared" si="1"/>
        <v>921.95</v>
      </c>
      <c r="O56" s="24">
        <f t="shared" si="2"/>
        <v>1087.0900000000001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39999</v>
      </c>
      <c r="G57" s="31">
        <f t="shared" si="5"/>
        <v>78</v>
      </c>
      <c r="H57" s="31">
        <f t="shared" si="5"/>
        <v>4643</v>
      </c>
      <c r="I57" s="80">
        <f t="shared" si="4"/>
        <v>44720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7987</v>
      </c>
      <c r="M57" s="31">
        <f t="shared" si="6"/>
        <v>98714</v>
      </c>
      <c r="N57" s="33">
        <f t="shared" si="1"/>
        <v>106701</v>
      </c>
      <c r="O57" s="35">
        <f t="shared" si="2"/>
        <v>151421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135.4</v>
      </c>
      <c r="G58" s="86">
        <f t="shared" si="5"/>
        <v>0</v>
      </c>
      <c r="H58" s="86">
        <f t="shared" si="5"/>
        <v>4.0999999999999996</v>
      </c>
      <c r="I58" s="87">
        <f t="shared" si="4"/>
        <v>139.5</v>
      </c>
      <c r="J58" s="85">
        <f t="shared" si="6"/>
        <v>0</v>
      </c>
      <c r="K58" s="86">
        <f t="shared" si="6"/>
        <v>0</v>
      </c>
      <c r="L58" s="86">
        <f t="shared" si="6"/>
        <v>72</v>
      </c>
      <c r="M58" s="86">
        <f t="shared" si="6"/>
        <v>899.3</v>
      </c>
      <c r="N58" s="88">
        <f t="shared" si="1"/>
        <v>971.3</v>
      </c>
      <c r="O58" s="89">
        <f t="shared" si="2"/>
        <v>1110.8</v>
      </c>
      <c r="P58" s="90">
        <f>SUM(O56,P53,P54,P57)</f>
        <v>1087.0900000000001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15.9</v>
      </c>
      <c r="N66" s="44">
        <f t="shared" si="8"/>
        <v>15.9</v>
      </c>
      <c r="O66" s="45">
        <f t="shared" si="9"/>
        <v>15.9</v>
      </c>
      <c r="P66" s="36" t="s">
        <v>25</v>
      </c>
      <c r="Q66" s="37" t="s">
        <v>51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222</v>
      </c>
      <c r="N67" s="34">
        <f t="shared" si="8"/>
        <v>222</v>
      </c>
      <c r="O67" s="35">
        <f t="shared" si="9"/>
        <v>222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31.2</v>
      </c>
      <c r="N68" s="50">
        <f t="shared" si="8"/>
        <v>31.2</v>
      </c>
      <c r="O68" s="51">
        <f t="shared" si="9"/>
        <v>31.2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1.61</v>
      </c>
      <c r="N69" s="44">
        <f t="shared" si="8"/>
        <v>1.61</v>
      </c>
      <c r="O69" s="45">
        <f t="shared" si="9"/>
        <v>1.61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31</v>
      </c>
      <c r="N70" s="34">
        <f t="shared" si="8"/>
        <v>31</v>
      </c>
      <c r="O70" s="35">
        <f t="shared" si="9"/>
        <v>31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2.6</v>
      </c>
      <c r="N71" s="50">
        <f t="shared" si="8"/>
        <v>2.6</v>
      </c>
      <c r="O71" s="51">
        <f t="shared" si="9"/>
        <v>2.6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0.06</v>
      </c>
      <c r="N72" s="44">
        <f t="shared" si="8"/>
        <v>0.06</v>
      </c>
      <c r="O72" s="45">
        <f t="shared" si="9"/>
        <v>0.06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</v>
      </c>
      <c r="N73" s="34">
        <f t="shared" si="8"/>
        <v>2</v>
      </c>
      <c r="O73" s="35">
        <f t="shared" si="9"/>
        <v>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0.1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0.89</v>
      </c>
      <c r="N75" s="44">
        <f t="shared" si="8"/>
        <v>0.89</v>
      </c>
      <c r="O75" s="45">
        <f t="shared" si="9"/>
        <v>0.89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26</v>
      </c>
      <c r="N76" s="34">
        <f t="shared" si="8"/>
        <v>26</v>
      </c>
      <c r="O76" s="35">
        <f t="shared" si="9"/>
        <v>26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1.4</v>
      </c>
      <c r="N77" s="50">
        <f t="shared" si="8"/>
        <v>1.4</v>
      </c>
      <c r="O77" s="51">
        <f t="shared" si="9"/>
        <v>1.4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11.74</v>
      </c>
      <c r="N78" s="44">
        <f t="shared" si="8"/>
        <v>11.74</v>
      </c>
      <c r="O78" s="45">
        <f t="shared" si="9"/>
        <v>11.74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620</v>
      </c>
      <c r="N79" s="34">
        <f t="shared" si="8"/>
        <v>620</v>
      </c>
      <c r="O79" s="35">
        <f t="shared" si="9"/>
        <v>620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25.3</v>
      </c>
      <c r="N80" s="50">
        <f t="shared" si="8"/>
        <v>25.3</v>
      </c>
      <c r="O80" s="51">
        <f t="shared" si="9"/>
        <v>25.3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0.08</v>
      </c>
      <c r="G81" s="124"/>
      <c r="H81" s="124"/>
      <c r="I81" s="43">
        <f t="shared" si="7"/>
        <v>0.08</v>
      </c>
      <c r="J81" s="125"/>
      <c r="K81" s="124"/>
      <c r="L81" s="124">
        <v>1.06</v>
      </c>
      <c r="M81" s="124">
        <v>24.75</v>
      </c>
      <c r="N81" s="44">
        <f t="shared" si="8"/>
        <v>25.81</v>
      </c>
      <c r="O81" s="45">
        <f t="shared" si="9"/>
        <v>25.889999999999997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13</v>
      </c>
      <c r="G82" s="118"/>
      <c r="H82" s="118"/>
      <c r="I82" s="32">
        <f t="shared" si="7"/>
        <v>13</v>
      </c>
      <c r="J82" s="119"/>
      <c r="K82" s="118"/>
      <c r="L82" s="118">
        <v>67</v>
      </c>
      <c r="M82" s="118">
        <v>1527</v>
      </c>
      <c r="N82" s="34">
        <f t="shared" si="8"/>
        <v>1594</v>
      </c>
      <c r="O82" s="35">
        <f t="shared" si="9"/>
        <v>1607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0.3</v>
      </c>
      <c r="G83" s="127"/>
      <c r="H83" s="127"/>
      <c r="I83" s="49">
        <f t="shared" si="7"/>
        <v>0.3</v>
      </c>
      <c r="J83" s="128"/>
      <c r="K83" s="127"/>
      <c r="L83" s="127">
        <v>2.1</v>
      </c>
      <c r="M83" s="127">
        <v>47.3</v>
      </c>
      <c r="N83" s="50">
        <f t="shared" si="8"/>
        <v>49.4</v>
      </c>
      <c r="O83" s="51">
        <f t="shared" si="9"/>
        <v>49.699999999999996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27.89</v>
      </c>
      <c r="N84" s="44">
        <f t="shared" si="8"/>
        <v>27.89</v>
      </c>
      <c r="O84" s="45">
        <f t="shared" si="9"/>
        <v>27.89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1904</v>
      </c>
      <c r="N85" s="34">
        <f t="shared" si="8"/>
        <v>1904</v>
      </c>
      <c r="O85" s="35">
        <f t="shared" si="9"/>
        <v>1904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57.3</v>
      </c>
      <c r="N86" s="50">
        <f t="shared" si="8"/>
        <v>57.3</v>
      </c>
      <c r="O86" s="51">
        <f t="shared" si="9"/>
        <v>57.3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0.02</v>
      </c>
      <c r="G87" s="124"/>
      <c r="H87" s="124"/>
      <c r="I87" s="43">
        <f t="shared" si="7"/>
        <v>0.02</v>
      </c>
      <c r="J87" s="125"/>
      <c r="K87" s="124"/>
      <c r="L87" s="124"/>
      <c r="M87" s="124">
        <v>10.38</v>
      </c>
      <c r="N87" s="44">
        <f t="shared" si="8"/>
        <v>10.38</v>
      </c>
      <c r="O87" s="45">
        <f t="shared" si="9"/>
        <v>10.4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</v>
      </c>
      <c r="G88" s="118"/>
      <c r="H88" s="118"/>
      <c r="I88" s="32">
        <f t="shared" si="7"/>
        <v>4</v>
      </c>
      <c r="J88" s="119"/>
      <c r="K88" s="118"/>
      <c r="L88" s="118"/>
      <c r="M88" s="118">
        <v>777</v>
      </c>
      <c r="N88" s="34">
        <f t="shared" si="8"/>
        <v>777</v>
      </c>
      <c r="O88" s="35">
        <f t="shared" si="9"/>
        <v>781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0.1</v>
      </c>
      <c r="G89" s="127"/>
      <c r="H89" s="127"/>
      <c r="I89" s="49">
        <f t="shared" si="7"/>
        <v>0.1</v>
      </c>
      <c r="J89" s="128"/>
      <c r="K89" s="127"/>
      <c r="L89" s="127"/>
      <c r="M89" s="127">
        <v>21.8</v>
      </c>
      <c r="N89" s="50">
        <f t="shared" si="8"/>
        <v>21.8</v>
      </c>
      <c r="O89" s="51">
        <f t="shared" si="9"/>
        <v>21.900000000000002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0.52</v>
      </c>
      <c r="G90" s="124">
        <v>0.01</v>
      </c>
      <c r="H90" s="124"/>
      <c r="I90" s="43">
        <f t="shared" si="7"/>
        <v>0.53</v>
      </c>
      <c r="J90" s="125"/>
      <c r="K90" s="124"/>
      <c r="L90" s="124">
        <v>0.32</v>
      </c>
      <c r="M90" s="124">
        <v>11.69</v>
      </c>
      <c r="N90" s="44">
        <f t="shared" si="8"/>
        <v>12.01</v>
      </c>
      <c r="O90" s="45">
        <f t="shared" si="9"/>
        <v>12.54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107</v>
      </c>
      <c r="G91" s="118">
        <v>3</v>
      </c>
      <c r="H91" s="118"/>
      <c r="I91" s="32">
        <f t="shared" si="7"/>
        <v>110</v>
      </c>
      <c r="J91" s="119"/>
      <c r="K91" s="118"/>
      <c r="L91" s="118">
        <v>31</v>
      </c>
      <c r="M91" s="118">
        <v>1040</v>
      </c>
      <c r="N91" s="34">
        <f t="shared" si="8"/>
        <v>1071</v>
      </c>
      <c r="O91" s="35">
        <f t="shared" si="9"/>
        <v>1181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1.3</v>
      </c>
      <c r="G92" s="127">
        <v>0</v>
      </c>
      <c r="H92" s="127"/>
      <c r="I92" s="49">
        <f t="shared" si="7"/>
        <v>1.3</v>
      </c>
      <c r="J92" s="128"/>
      <c r="K92" s="127"/>
      <c r="L92" s="127">
        <v>0.8</v>
      </c>
      <c r="M92" s="127">
        <v>27.1</v>
      </c>
      <c r="N92" s="50">
        <f t="shared" si="8"/>
        <v>27.900000000000002</v>
      </c>
      <c r="O92" s="51">
        <f t="shared" si="9"/>
        <v>29.200000000000003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2.5099999999999998</v>
      </c>
      <c r="G93" s="124"/>
      <c r="H93" s="124"/>
      <c r="I93" s="43">
        <f t="shared" si="7"/>
        <v>2.5099999999999998</v>
      </c>
      <c r="J93" s="125"/>
      <c r="K93" s="124"/>
      <c r="L93" s="124">
        <v>1.07</v>
      </c>
      <c r="M93" s="124">
        <v>13.2</v>
      </c>
      <c r="N93" s="44">
        <f t="shared" si="8"/>
        <v>14.27</v>
      </c>
      <c r="O93" s="45">
        <f t="shared" si="9"/>
        <v>16.78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553</v>
      </c>
      <c r="G94" s="118"/>
      <c r="H94" s="118"/>
      <c r="I94" s="32">
        <f t="shared" si="7"/>
        <v>553</v>
      </c>
      <c r="J94" s="119"/>
      <c r="K94" s="118"/>
      <c r="L94" s="118">
        <v>102</v>
      </c>
      <c r="M94" s="118">
        <v>1313</v>
      </c>
      <c r="N94" s="34">
        <f t="shared" si="8"/>
        <v>1415</v>
      </c>
      <c r="O94" s="35">
        <f t="shared" si="9"/>
        <v>1968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5.9</v>
      </c>
      <c r="G95" s="127"/>
      <c r="H95" s="127"/>
      <c r="I95" s="49">
        <f t="shared" si="7"/>
        <v>5.9</v>
      </c>
      <c r="J95" s="128"/>
      <c r="K95" s="127"/>
      <c r="L95" s="127">
        <v>2.1</v>
      </c>
      <c r="M95" s="127">
        <v>25.9</v>
      </c>
      <c r="N95" s="50">
        <f t="shared" si="8"/>
        <v>28</v>
      </c>
      <c r="O95" s="51">
        <f t="shared" si="9"/>
        <v>33.9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2.42</v>
      </c>
      <c r="G96" s="124"/>
      <c r="H96" s="124"/>
      <c r="I96" s="43">
        <f t="shared" si="7"/>
        <v>2.42</v>
      </c>
      <c r="J96" s="125"/>
      <c r="K96" s="124"/>
      <c r="L96" s="124">
        <v>3.33</v>
      </c>
      <c r="M96" s="124">
        <v>29.48</v>
      </c>
      <c r="N96" s="44">
        <f t="shared" si="8"/>
        <v>32.81</v>
      </c>
      <c r="O96" s="45">
        <f t="shared" si="9"/>
        <v>35.230000000000004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557</v>
      </c>
      <c r="G97" s="118"/>
      <c r="H97" s="118"/>
      <c r="I97" s="32">
        <f t="shared" si="7"/>
        <v>557</v>
      </c>
      <c r="J97" s="119"/>
      <c r="K97" s="118"/>
      <c r="L97" s="118">
        <v>367</v>
      </c>
      <c r="M97" s="118">
        <v>3187</v>
      </c>
      <c r="N97" s="34">
        <f t="shared" si="8"/>
        <v>3554</v>
      </c>
      <c r="O97" s="35">
        <f t="shared" si="9"/>
        <v>4111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5</v>
      </c>
      <c r="G98" s="127"/>
      <c r="H98" s="127"/>
      <c r="I98" s="49">
        <f t="shared" si="7"/>
        <v>5</v>
      </c>
      <c r="J98" s="128"/>
      <c r="K98" s="127"/>
      <c r="L98" s="127">
        <v>6.9</v>
      </c>
      <c r="M98" s="127">
        <v>62.2</v>
      </c>
      <c r="N98" s="50">
        <f t="shared" si="8"/>
        <v>69.100000000000009</v>
      </c>
      <c r="O98" s="51">
        <f t="shared" si="9"/>
        <v>74.100000000000009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7.64</v>
      </c>
      <c r="G99" s="124"/>
      <c r="H99" s="124"/>
      <c r="I99" s="43">
        <f t="shared" si="7"/>
        <v>7.64</v>
      </c>
      <c r="J99" s="125"/>
      <c r="K99" s="124"/>
      <c r="L99" s="124">
        <v>7.89</v>
      </c>
      <c r="M99" s="124">
        <v>41.7</v>
      </c>
      <c r="N99" s="44">
        <f t="shared" si="8"/>
        <v>49.59</v>
      </c>
      <c r="O99" s="45">
        <f t="shared" si="9"/>
        <v>57.230000000000004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1826</v>
      </c>
      <c r="G100" s="118"/>
      <c r="H100" s="118"/>
      <c r="I100" s="32">
        <f t="shared" si="7"/>
        <v>1826</v>
      </c>
      <c r="J100" s="119"/>
      <c r="K100" s="118"/>
      <c r="L100" s="118">
        <v>925</v>
      </c>
      <c r="M100" s="118">
        <v>4819</v>
      </c>
      <c r="N100" s="34">
        <f t="shared" si="8"/>
        <v>5744</v>
      </c>
      <c r="O100" s="35">
        <f t="shared" si="9"/>
        <v>7570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16.399999999999999</v>
      </c>
      <c r="G101" s="127"/>
      <c r="H101" s="127"/>
      <c r="I101" s="49">
        <f t="shared" si="7"/>
        <v>16.399999999999999</v>
      </c>
      <c r="J101" s="128"/>
      <c r="K101" s="127"/>
      <c r="L101" s="127">
        <v>14.8</v>
      </c>
      <c r="M101" s="127">
        <v>73.5</v>
      </c>
      <c r="N101" s="50">
        <f t="shared" si="8"/>
        <v>88.3</v>
      </c>
      <c r="O101" s="51">
        <f t="shared" si="9"/>
        <v>104.69999999999999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10.18</v>
      </c>
      <c r="G102" s="124"/>
      <c r="H102" s="124"/>
      <c r="I102" s="43">
        <f t="shared" si="7"/>
        <v>10.18</v>
      </c>
      <c r="J102" s="125"/>
      <c r="K102" s="124"/>
      <c r="L102" s="124">
        <v>13.74</v>
      </c>
      <c r="M102" s="124">
        <v>125.69</v>
      </c>
      <c r="N102" s="44">
        <f t="shared" si="8"/>
        <v>139.43</v>
      </c>
      <c r="O102" s="45">
        <f t="shared" si="9"/>
        <v>149.61000000000001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2514</v>
      </c>
      <c r="G103" s="118"/>
      <c r="H103" s="118"/>
      <c r="I103" s="32">
        <f t="shared" si="7"/>
        <v>2514</v>
      </c>
      <c r="J103" s="119"/>
      <c r="K103" s="118"/>
      <c r="L103" s="118">
        <v>1681</v>
      </c>
      <c r="M103" s="118">
        <v>15031</v>
      </c>
      <c r="N103" s="34">
        <f t="shared" si="8"/>
        <v>16712</v>
      </c>
      <c r="O103" s="35">
        <f t="shared" si="9"/>
        <v>19226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18.399999999999999</v>
      </c>
      <c r="G104" s="127"/>
      <c r="H104" s="127"/>
      <c r="I104" s="49">
        <f t="shared" si="7"/>
        <v>18.399999999999999</v>
      </c>
      <c r="J104" s="128"/>
      <c r="K104" s="127"/>
      <c r="L104" s="127">
        <v>18.2</v>
      </c>
      <c r="M104" s="127">
        <v>165.6</v>
      </c>
      <c r="N104" s="50">
        <f t="shared" si="8"/>
        <v>183.79999999999998</v>
      </c>
      <c r="O104" s="51">
        <f t="shared" si="9"/>
        <v>202.2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16.13</v>
      </c>
      <c r="G105" s="124"/>
      <c r="H105" s="124">
        <v>7.0000000000000007E-2</v>
      </c>
      <c r="I105" s="43">
        <f t="shared" si="7"/>
        <v>16.2</v>
      </c>
      <c r="J105" s="125"/>
      <c r="K105" s="124"/>
      <c r="L105" s="124">
        <v>19.18</v>
      </c>
      <c r="M105" s="124">
        <v>171.85</v>
      </c>
      <c r="N105" s="44">
        <f t="shared" si="8"/>
        <v>191.03</v>
      </c>
      <c r="O105" s="45">
        <f t="shared" si="9"/>
        <v>207.23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4072</v>
      </c>
      <c r="G106" s="118"/>
      <c r="H106" s="118">
        <v>24</v>
      </c>
      <c r="I106" s="32">
        <f t="shared" si="7"/>
        <v>4096</v>
      </c>
      <c r="J106" s="119"/>
      <c r="K106" s="118"/>
      <c r="L106" s="118">
        <v>2423</v>
      </c>
      <c r="M106" s="118">
        <v>21602</v>
      </c>
      <c r="N106" s="34">
        <f t="shared" si="8"/>
        <v>24025</v>
      </c>
      <c r="O106" s="35">
        <f t="shared" si="9"/>
        <v>28121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23.8</v>
      </c>
      <c r="G107" s="127"/>
      <c r="H107" s="127">
        <v>0.4</v>
      </c>
      <c r="I107" s="49">
        <f t="shared" si="7"/>
        <v>24.2</v>
      </c>
      <c r="J107" s="128"/>
      <c r="K107" s="127"/>
      <c r="L107" s="127">
        <v>21.5</v>
      </c>
      <c r="M107" s="127">
        <v>194.1</v>
      </c>
      <c r="N107" s="50">
        <f t="shared" si="8"/>
        <v>215.6</v>
      </c>
      <c r="O107" s="51">
        <f t="shared" si="9"/>
        <v>239.79999999999998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8.92</v>
      </c>
      <c r="G108" s="124"/>
      <c r="H108" s="124"/>
      <c r="I108" s="43">
        <f t="shared" si="7"/>
        <v>8.92</v>
      </c>
      <c r="J108" s="125"/>
      <c r="K108" s="124"/>
      <c r="L108" s="124">
        <v>5.57</v>
      </c>
      <c r="M108" s="124">
        <v>168.66</v>
      </c>
      <c r="N108" s="44">
        <f t="shared" si="8"/>
        <v>174.23</v>
      </c>
      <c r="O108" s="45">
        <f t="shared" si="9"/>
        <v>183.14999999999998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2306</v>
      </c>
      <c r="G109" s="118"/>
      <c r="H109" s="118"/>
      <c r="I109" s="32">
        <f t="shared" si="7"/>
        <v>2306</v>
      </c>
      <c r="J109" s="119"/>
      <c r="K109" s="118"/>
      <c r="L109" s="118">
        <v>726</v>
      </c>
      <c r="M109" s="118">
        <v>20748</v>
      </c>
      <c r="N109" s="34">
        <f t="shared" si="8"/>
        <v>21474</v>
      </c>
      <c r="O109" s="35">
        <f t="shared" si="9"/>
        <v>23780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11.6</v>
      </c>
      <c r="G110" s="127"/>
      <c r="H110" s="127"/>
      <c r="I110" s="49">
        <f t="shared" si="7"/>
        <v>11.6</v>
      </c>
      <c r="J110" s="128"/>
      <c r="K110" s="127"/>
      <c r="L110" s="127">
        <v>5.6</v>
      </c>
      <c r="M110" s="127">
        <v>163.9</v>
      </c>
      <c r="N110" s="50">
        <f t="shared" si="8"/>
        <v>169.5</v>
      </c>
      <c r="O110" s="51">
        <f t="shared" si="9"/>
        <v>181.1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11.23</v>
      </c>
      <c r="G111" s="124"/>
      <c r="H111" s="124">
        <v>0.12</v>
      </c>
      <c r="I111" s="43">
        <f t="shared" si="7"/>
        <v>11.35</v>
      </c>
      <c r="J111" s="125"/>
      <c r="K111" s="124"/>
      <c r="L111" s="124">
        <v>8.84</v>
      </c>
      <c r="M111" s="124">
        <v>52.03</v>
      </c>
      <c r="N111" s="44">
        <f t="shared" si="8"/>
        <v>60.870000000000005</v>
      </c>
      <c r="O111" s="45">
        <f t="shared" si="9"/>
        <v>72.22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2895</v>
      </c>
      <c r="G112" s="118"/>
      <c r="H112" s="118">
        <v>48</v>
      </c>
      <c r="I112" s="32">
        <f t="shared" si="7"/>
        <v>2943</v>
      </c>
      <c r="J112" s="119"/>
      <c r="K112" s="118"/>
      <c r="L112" s="118">
        <v>1167</v>
      </c>
      <c r="M112" s="118">
        <v>6813</v>
      </c>
      <c r="N112" s="34">
        <f t="shared" si="8"/>
        <v>7980</v>
      </c>
      <c r="O112" s="35">
        <f t="shared" si="9"/>
        <v>10923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12.1</v>
      </c>
      <c r="G113" s="127"/>
      <c r="H113" s="127">
        <v>0.5</v>
      </c>
      <c r="I113" s="49">
        <f t="shared" si="7"/>
        <v>12.6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4.24</v>
      </c>
      <c r="G114" s="124"/>
      <c r="H114" s="124"/>
      <c r="I114" s="43">
        <f t="shared" si="7"/>
        <v>4.24</v>
      </c>
      <c r="J114" s="125"/>
      <c r="K114" s="124"/>
      <c r="L114" s="124">
        <v>2.62</v>
      </c>
      <c r="M114" s="124">
        <v>60.07</v>
      </c>
      <c r="N114" s="44">
        <f t="shared" si="8"/>
        <v>62.69</v>
      </c>
      <c r="O114" s="45">
        <f t="shared" si="9"/>
        <v>66.929999999999993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1052</v>
      </c>
      <c r="G115" s="118"/>
      <c r="H115" s="118"/>
      <c r="I115" s="32">
        <f t="shared" si="7"/>
        <v>1052</v>
      </c>
      <c r="J115" s="119"/>
      <c r="K115" s="118"/>
      <c r="L115" s="118">
        <v>345</v>
      </c>
      <c r="M115" s="118">
        <v>7642</v>
      </c>
      <c r="N115" s="34">
        <f t="shared" si="8"/>
        <v>7987</v>
      </c>
      <c r="O115" s="35">
        <f t="shared" si="9"/>
        <v>9039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3.7</v>
      </c>
      <c r="G116" s="136"/>
      <c r="H116" s="136"/>
      <c r="I116" s="96">
        <f t="shared" si="7"/>
        <v>3.7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3.7</v>
      </c>
      <c r="P116" s="90">
        <f>SUM(O136,P111,P112,P115)</f>
        <v>1087.0900000000001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12.19</v>
      </c>
      <c r="G121" s="115">
        <v>0.2</v>
      </c>
      <c r="H121" s="115"/>
      <c r="I121" s="21">
        <f t="shared" si="7"/>
        <v>12.389999999999999</v>
      </c>
      <c r="J121" s="116"/>
      <c r="K121" s="115"/>
      <c r="L121" s="115">
        <v>0.76</v>
      </c>
      <c r="M121" s="115">
        <v>77.05</v>
      </c>
      <c r="N121" s="23">
        <f t="shared" si="8"/>
        <v>77.81</v>
      </c>
      <c r="O121" s="24">
        <f t="shared" si="9"/>
        <v>90.2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3230</v>
      </c>
      <c r="G122" s="118">
        <v>75</v>
      </c>
      <c r="H122" s="118"/>
      <c r="I122" s="32">
        <f t="shared" si="7"/>
        <v>3305</v>
      </c>
      <c r="J122" s="119"/>
      <c r="K122" s="118"/>
      <c r="L122" s="118">
        <v>100</v>
      </c>
      <c r="M122" s="118">
        <v>9835</v>
      </c>
      <c r="N122" s="34">
        <f t="shared" si="8"/>
        <v>9935</v>
      </c>
      <c r="O122" s="35">
        <f t="shared" si="9"/>
        <v>13240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9.5</v>
      </c>
      <c r="G123" s="127">
        <v>0</v>
      </c>
      <c r="H123" s="127"/>
      <c r="I123" s="49">
        <f t="shared" si="7"/>
        <v>9.5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9.5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14.96</v>
      </c>
      <c r="G124" s="124"/>
      <c r="H124" s="124"/>
      <c r="I124" s="43">
        <f t="shared" si="7"/>
        <v>14.96</v>
      </c>
      <c r="J124" s="125"/>
      <c r="K124" s="124"/>
      <c r="L124" s="124"/>
      <c r="M124" s="124">
        <v>6.46</v>
      </c>
      <c r="N124" s="44">
        <f t="shared" si="8"/>
        <v>6.46</v>
      </c>
      <c r="O124" s="45">
        <f t="shared" si="9"/>
        <v>21.42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4056</v>
      </c>
      <c r="G125" s="118"/>
      <c r="H125" s="118"/>
      <c r="I125" s="32">
        <f t="shared" si="7"/>
        <v>4056</v>
      </c>
      <c r="J125" s="119"/>
      <c r="K125" s="118"/>
      <c r="L125" s="118"/>
      <c r="M125" s="118">
        <v>795</v>
      </c>
      <c r="N125" s="34">
        <f t="shared" si="8"/>
        <v>795</v>
      </c>
      <c r="O125" s="35">
        <f t="shared" si="9"/>
        <v>4851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11.9</v>
      </c>
      <c r="G126" s="127"/>
      <c r="H126" s="127"/>
      <c r="I126" s="49">
        <f t="shared" si="7"/>
        <v>11.9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11.9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63.55</v>
      </c>
      <c r="G127" s="124"/>
      <c r="H127" s="124">
        <v>10.15</v>
      </c>
      <c r="I127" s="43">
        <f t="shared" si="7"/>
        <v>73.7</v>
      </c>
      <c r="J127" s="125"/>
      <c r="K127" s="124"/>
      <c r="L127" s="124">
        <v>0.4</v>
      </c>
      <c r="M127" s="124">
        <v>6.07</v>
      </c>
      <c r="N127" s="44">
        <f t="shared" si="8"/>
        <v>6.4700000000000006</v>
      </c>
      <c r="O127" s="45">
        <f t="shared" si="9"/>
        <v>80.17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16814</v>
      </c>
      <c r="G128" s="118"/>
      <c r="H128" s="118">
        <v>4571</v>
      </c>
      <c r="I128" s="32">
        <f t="shared" si="7"/>
        <v>21385</v>
      </c>
      <c r="J128" s="119"/>
      <c r="K128" s="118"/>
      <c r="L128" s="118">
        <v>53</v>
      </c>
      <c r="M128" s="118">
        <v>780</v>
      </c>
      <c r="N128" s="34">
        <f t="shared" si="8"/>
        <v>833</v>
      </c>
      <c r="O128" s="35">
        <f t="shared" si="9"/>
        <v>22218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15.4</v>
      </c>
      <c r="G129" s="127"/>
      <c r="H129" s="127">
        <v>3.2</v>
      </c>
      <c r="I129" s="49">
        <f t="shared" si="7"/>
        <v>18.600000000000001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18.600000000000001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154.59</v>
      </c>
      <c r="G130" s="115">
        <v>0.21</v>
      </c>
      <c r="H130" s="115">
        <v>10.34</v>
      </c>
      <c r="I130" s="21">
        <f t="shared" si="7"/>
        <v>165.14000000000001</v>
      </c>
      <c r="J130" s="116"/>
      <c r="K130" s="115"/>
      <c r="L130" s="115">
        <v>64.78</v>
      </c>
      <c r="M130" s="115">
        <v>842.17</v>
      </c>
      <c r="N130" s="23">
        <f>SUM(J130:M130)</f>
        <v>906.94999999999993</v>
      </c>
      <c r="O130" s="24">
        <f t="shared" si="9"/>
        <v>1072.0899999999999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39999</v>
      </c>
      <c r="G131" s="118">
        <v>78</v>
      </c>
      <c r="H131" s="118">
        <v>4643</v>
      </c>
      <c r="I131" s="32">
        <f t="shared" si="7"/>
        <v>44720</v>
      </c>
      <c r="J131" s="119"/>
      <c r="K131" s="118"/>
      <c r="L131" s="118">
        <v>7987</v>
      </c>
      <c r="M131" s="118">
        <v>98506</v>
      </c>
      <c r="N131" s="34">
        <f t="shared" si="8"/>
        <v>106493</v>
      </c>
      <c r="O131" s="35">
        <f t="shared" si="9"/>
        <v>151213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135.4</v>
      </c>
      <c r="G132" s="127">
        <v>0</v>
      </c>
      <c r="H132" s="127">
        <v>4.0999999999999996</v>
      </c>
      <c r="I132" s="49">
        <f t="shared" ref="I132:I138" si="10">SUM(C132:H132)</f>
        <v>139.5</v>
      </c>
      <c r="J132" s="128"/>
      <c r="K132" s="127"/>
      <c r="L132" s="127">
        <v>72</v>
      </c>
      <c r="M132" s="127">
        <v>870.1</v>
      </c>
      <c r="N132" s="50">
        <f t="shared" ref="N132:N138" si="11">SUM(J132:M132)</f>
        <v>942.1</v>
      </c>
      <c r="O132" s="51">
        <f t="shared" ref="O132:O138" si="12">SUM(N132,I132)</f>
        <v>1081.5999999999999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154.51</v>
      </c>
      <c r="G133" s="124">
        <v>0.21</v>
      </c>
      <c r="H133" s="124">
        <v>10.34</v>
      </c>
      <c r="I133" s="43">
        <f t="shared" si="10"/>
        <v>165.06</v>
      </c>
      <c r="J133" s="125"/>
      <c r="K133" s="124"/>
      <c r="L133" s="124">
        <v>64.78</v>
      </c>
      <c r="M133" s="124">
        <v>839.6</v>
      </c>
      <c r="N133" s="44">
        <f t="shared" si="11"/>
        <v>904.38</v>
      </c>
      <c r="O133" s="45">
        <f t="shared" si="12"/>
        <v>1069.44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39986</v>
      </c>
      <c r="G134" s="118">
        <v>78</v>
      </c>
      <c r="H134" s="118">
        <v>4643</v>
      </c>
      <c r="I134" s="32">
        <f t="shared" si="10"/>
        <v>44707</v>
      </c>
      <c r="J134" s="119"/>
      <c r="K134" s="118"/>
      <c r="L134" s="118">
        <v>7987</v>
      </c>
      <c r="M134" s="118">
        <v>98459</v>
      </c>
      <c r="N134" s="34">
        <f t="shared" si="11"/>
        <v>106446</v>
      </c>
      <c r="O134" s="35">
        <f t="shared" si="12"/>
        <v>151153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135.1</v>
      </c>
      <c r="G135" s="136">
        <v>0</v>
      </c>
      <c r="H135" s="136">
        <v>4.0999999999999996</v>
      </c>
      <c r="I135" s="96">
        <f t="shared" si="10"/>
        <v>139.19999999999999</v>
      </c>
      <c r="J135" s="137"/>
      <c r="K135" s="136"/>
      <c r="L135" s="136">
        <v>72</v>
      </c>
      <c r="M135" s="136">
        <v>865.4</v>
      </c>
      <c r="N135" s="97">
        <f t="shared" si="11"/>
        <v>937.4</v>
      </c>
      <c r="O135" s="89">
        <f t="shared" si="12"/>
        <v>1076.5999999999999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154.59000000000003</v>
      </c>
      <c r="G136" s="106">
        <f t="shared" si="13"/>
        <v>0.21000000000000002</v>
      </c>
      <c r="H136" s="106">
        <f t="shared" si="13"/>
        <v>10.34</v>
      </c>
      <c r="I136" s="107">
        <f t="shared" si="10"/>
        <v>165.14000000000004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64.78</v>
      </c>
      <c r="M136" s="106">
        <f t="shared" si="14"/>
        <v>857.17000000000007</v>
      </c>
      <c r="N136" s="109">
        <f t="shared" si="11"/>
        <v>921.95</v>
      </c>
      <c r="O136" s="110">
        <f t="shared" si="12"/>
        <v>1087.0900000000001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39999</v>
      </c>
      <c r="G137" s="31">
        <f t="shared" si="13"/>
        <v>78</v>
      </c>
      <c r="H137" s="31">
        <f t="shared" si="13"/>
        <v>4643</v>
      </c>
      <c r="I137" s="32">
        <f t="shared" si="10"/>
        <v>44720</v>
      </c>
      <c r="J137" s="33">
        <f t="shared" si="14"/>
        <v>0</v>
      </c>
      <c r="K137" s="31">
        <f t="shared" si="14"/>
        <v>0</v>
      </c>
      <c r="L137" s="31">
        <f t="shared" si="14"/>
        <v>7987</v>
      </c>
      <c r="M137" s="31">
        <f t="shared" si="14"/>
        <v>98714</v>
      </c>
      <c r="N137" s="34">
        <f t="shared" si="11"/>
        <v>106701</v>
      </c>
      <c r="O137" s="35">
        <f t="shared" si="12"/>
        <v>151421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135.4</v>
      </c>
      <c r="G138" s="86">
        <f t="shared" si="13"/>
        <v>0</v>
      </c>
      <c r="H138" s="86">
        <f t="shared" si="13"/>
        <v>4.1000000000000005</v>
      </c>
      <c r="I138" s="96">
        <f t="shared" si="10"/>
        <v>139.5</v>
      </c>
      <c r="J138" s="88">
        <f t="shared" si="14"/>
        <v>0</v>
      </c>
      <c r="K138" s="86">
        <f t="shared" si="14"/>
        <v>0</v>
      </c>
      <c r="L138" s="86">
        <f t="shared" si="14"/>
        <v>72</v>
      </c>
      <c r="M138" s="86">
        <f t="shared" si="14"/>
        <v>899.3</v>
      </c>
      <c r="N138" s="97">
        <f t="shared" si="11"/>
        <v>971.3</v>
      </c>
      <c r="O138" s="89">
        <f t="shared" si="12"/>
        <v>1110.8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7C9D0-9C3A-40A0-8B82-2CF08478A16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1.17</v>
      </c>
      <c r="N5" s="23">
        <f t="shared" ref="N5:N58" si="1">SUM(J5:M5)</f>
        <v>1.17</v>
      </c>
      <c r="O5" s="24">
        <f>SUM(N5,I5)</f>
        <v>1.17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1.38</v>
      </c>
      <c r="M8" s="124">
        <v>19.47</v>
      </c>
      <c r="N8" s="44">
        <f t="shared" si="1"/>
        <v>20.849999999999998</v>
      </c>
      <c r="O8" s="45">
        <f t="shared" si="2"/>
        <v>20.849999999999998</v>
      </c>
      <c r="P8" s="36" t="s">
        <v>25</v>
      </c>
      <c r="Q8" s="37" t="s">
        <v>52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23</v>
      </c>
      <c r="M9" s="118">
        <v>303</v>
      </c>
      <c r="N9" s="34">
        <f t="shared" si="1"/>
        <v>326</v>
      </c>
      <c r="O9" s="35">
        <f t="shared" si="2"/>
        <v>326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3.4</v>
      </c>
      <c r="M10" s="127">
        <v>45</v>
      </c>
      <c r="N10" s="50">
        <f t="shared" si="1"/>
        <v>48.4</v>
      </c>
      <c r="O10" s="51">
        <f t="shared" si="2"/>
        <v>48.4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12.31</v>
      </c>
      <c r="N11" s="44">
        <f t="shared" si="1"/>
        <v>12.31</v>
      </c>
      <c r="O11" s="45">
        <f t="shared" si="2"/>
        <v>12.31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286</v>
      </c>
      <c r="N12" s="34">
        <f t="shared" si="1"/>
        <v>286</v>
      </c>
      <c r="O12" s="35">
        <f t="shared" si="2"/>
        <v>286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24.1</v>
      </c>
      <c r="N13" s="50">
        <f t="shared" si="1"/>
        <v>24.1</v>
      </c>
      <c r="O13" s="51">
        <f t="shared" si="2"/>
        <v>24.1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2.94</v>
      </c>
      <c r="M14" s="124">
        <v>33.369999999999997</v>
      </c>
      <c r="N14" s="44">
        <f t="shared" si="1"/>
        <v>36.309999999999995</v>
      </c>
      <c r="O14" s="45">
        <f t="shared" si="2"/>
        <v>36.309999999999995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89</v>
      </c>
      <c r="M15" s="118">
        <v>1070</v>
      </c>
      <c r="N15" s="34">
        <f t="shared" si="1"/>
        <v>1159</v>
      </c>
      <c r="O15" s="35">
        <f t="shared" si="2"/>
        <v>1159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6</v>
      </c>
      <c r="M16" s="127">
        <v>71.7</v>
      </c>
      <c r="N16" s="50">
        <f t="shared" si="1"/>
        <v>77.7</v>
      </c>
      <c r="O16" s="51">
        <f t="shared" si="2"/>
        <v>77.7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1.17</v>
      </c>
      <c r="M17" s="124">
        <v>27.97</v>
      </c>
      <c r="N17" s="44">
        <f t="shared" si="1"/>
        <v>29.14</v>
      </c>
      <c r="O17" s="45">
        <f t="shared" si="2"/>
        <v>29.14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47</v>
      </c>
      <c r="M18" s="118">
        <v>1240</v>
      </c>
      <c r="N18" s="34">
        <f t="shared" si="1"/>
        <v>1287</v>
      </c>
      <c r="O18" s="35">
        <f t="shared" si="2"/>
        <v>1287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2.5</v>
      </c>
      <c r="M19" s="127">
        <v>64.599999999999994</v>
      </c>
      <c r="N19" s="50">
        <f t="shared" si="1"/>
        <v>67.099999999999994</v>
      </c>
      <c r="O19" s="51">
        <f t="shared" si="2"/>
        <v>67.099999999999994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0.28000000000000003</v>
      </c>
      <c r="G20" s="124"/>
      <c r="H20" s="124"/>
      <c r="I20" s="43">
        <f t="shared" si="0"/>
        <v>0.28000000000000003</v>
      </c>
      <c r="J20" s="125"/>
      <c r="K20" s="124"/>
      <c r="L20" s="124">
        <v>7.58</v>
      </c>
      <c r="M20" s="124">
        <v>49.54</v>
      </c>
      <c r="N20" s="44">
        <f t="shared" si="1"/>
        <v>57.12</v>
      </c>
      <c r="O20" s="45">
        <f t="shared" si="2"/>
        <v>57.4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36</v>
      </c>
      <c r="G21" s="118"/>
      <c r="H21" s="118"/>
      <c r="I21" s="32">
        <f t="shared" si="0"/>
        <v>36</v>
      </c>
      <c r="J21" s="119"/>
      <c r="K21" s="118"/>
      <c r="L21" s="118">
        <v>392</v>
      </c>
      <c r="M21" s="118">
        <v>2667</v>
      </c>
      <c r="N21" s="34">
        <f t="shared" si="1"/>
        <v>3059</v>
      </c>
      <c r="O21" s="35">
        <f t="shared" si="2"/>
        <v>3095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1.3</v>
      </c>
      <c r="G22" s="127"/>
      <c r="H22" s="127"/>
      <c r="I22" s="49">
        <f t="shared" si="0"/>
        <v>1.3</v>
      </c>
      <c r="J22" s="128"/>
      <c r="K22" s="127"/>
      <c r="L22" s="127">
        <v>16.399999999999999</v>
      </c>
      <c r="M22" s="127">
        <v>109.7</v>
      </c>
      <c r="N22" s="50">
        <f t="shared" si="1"/>
        <v>126.1</v>
      </c>
      <c r="O22" s="51">
        <f t="shared" si="2"/>
        <v>127.39999999999999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1.87</v>
      </c>
      <c r="G23" s="124"/>
      <c r="H23" s="124"/>
      <c r="I23" s="43">
        <f t="shared" si="0"/>
        <v>1.87</v>
      </c>
      <c r="J23" s="125"/>
      <c r="K23" s="124"/>
      <c r="L23" s="124">
        <v>14.21</v>
      </c>
      <c r="M23" s="124">
        <v>95.02</v>
      </c>
      <c r="N23" s="44">
        <f t="shared" si="1"/>
        <v>109.22999999999999</v>
      </c>
      <c r="O23" s="45">
        <f t="shared" si="2"/>
        <v>111.1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293</v>
      </c>
      <c r="G24" s="118"/>
      <c r="H24" s="118"/>
      <c r="I24" s="32">
        <f t="shared" si="0"/>
        <v>293</v>
      </c>
      <c r="J24" s="119"/>
      <c r="K24" s="118"/>
      <c r="L24" s="118">
        <v>911</v>
      </c>
      <c r="M24" s="118">
        <v>5960</v>
      </c>
      <c r="N24" s="34">
        <f t="shared" si="1"/>
        <v>6871</v>
      </c>
      <c r="O24" s="35">
        <f t="shared" si="2"/>
        <v>7164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7.2</v>
      </c>
      <c r="G25" s="127"/>
      <c r="H25" s="127"/>
      <c r="I25" s="49">
        <f t="shared" si="0"/>
        <v>7.2</v>
      </c>
      <c r="J25" s="128"/>
      <c r="K25" s="127"/>
      <c r="L25" s="127">
        <v>28.6</v>
      </c>
      <c r="M25" s="127">
        <v>185.3</v>
      </c>
      <c r="N25" s="50">
        <f t="shared" si="1"/>
        <v>213.9</v>
      </c>
      <c r="O25" s="51">
        <f t="shared" si="2"/>
        <v>221.1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0.59</v>
      </c>
      <c r="G26" s="124"/>
      <c r="H26" s="124"/>
      <c r="I26" s="43">
        <f t="shared" si="0"/>
        <v>0.59</v>
      </c>
      <c r="J26" s="125"/>
      <c r="K26" s="124"/>
      <c r="L26" s="124">
        <v>13.21</v>
      </c>
      <c r="M26" s="124">
        <v>72.55</v>
      </c>
      <c r="N26" s="44">
        <f t="shared" si="1"/>
        <v>85.759999999999991</v>
      </c>
      <c r="O26" s="45">
        <f t="shared" si="2"/>
        <v>86.35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108</v>
      </c>
      <c r="G27" s="118"/>
      <c r="H27" s="118"/>
      <c r="I27" s="32">
        <f t="shared" si="0"/>
        <v>108</v>
      </c>
      <c r="J27" s="119"/>
      <c r="K27" s="118"/>
      <c r="L27" s="118">
        <v>964</v>
      </c>
      <c r="M27" s="118">
        <v>5179</v>
      </c>
      <c r="N27" s="34">
        <f t="shared" si="1"/>
        <v>6143</v>
      </c>
      <c r="O27" s="35">
        <f t="shared" si="2"/>
        <v>6251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2.2000000000000002</v>
      </c>
      <c r="G28" s="127"/>
      <c r="H28" s="127"/>
      <c r="I28" s="49">
        <f t="shared" si="0"/>
        <v>2.2000000000000002</v>
      </c>
      <c r="J28" s="128"/>
      <c r="K28" s="127"/>
      <c r="L28" s="127">
        <v>28.8</v>
      </c>
      <c r="M28" s="127">
        <v>156.19999999999999</v>
      </c>
      <c r="N28" s="50">
        <f t="shared" si="1"/>
        <v>185</v>
      </c>
      <c r="O28" s="51">
        <f t="shared" si="2"/>
        <v>187.2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0.13</v>
      </c>
      <c r="G29" s="124">
        <v>0.3</v>
      </c>
      <c r="H29" s="124">
        <v>0.15</v>
      </c>
      <c r="I29" s="43">
        <f t="shared" si="0"/>
        <v>0.57999999999999996</v>
      </c>
      <c r="J29" s="125">
        <v>0.36</v>
      </c>
      <c r="K29" s="124"/>
      <c r="L29" s="124">
        <v>6.73</v>
      </c>
      <c r="M29" s="124">
        <v>108.97</v>
      </c>
      <c r="N29" s="44">
        <f t="shared" si="1"/>
        <v>116.06</v>
      </c>
      <c r="O29" s="45">
        <f t="shared" si="2"/>
        <v>116.64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25</v>
      </c>
      <c r="G30" s="118">
        <v>106</v>
      </c>
      <c r="H30" s="118">
        <v>28</v>
      </c>
      <c r="I30" s="32">
        <f t="shared" si="0"/>
        <v>159</v>
      </c>
      <c r="J30" s="119">
        <v>30</v>
      </c>
      <c r="K30" s="118"/>
      <c r="L30" s="118">
        <v>560</v>
      </c>
      <c r="M30" s="118">
        <v>8982</v>
      </c>
      <c r="N30" s="34">
        <f t="shared" si="1"/>
        <v>9572</v>
      </c>
      <c r="O30" s="35">
        <f t="shared" si="2"/>
        <v>9731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0.4</v>
      </c>
      <c r="G31" s="127">
        <v>1.8</v>
      </c>
      <c r="H31" s="127">
        <v>1</v>
      </c>
      <c r="I31" s="49">
        <f t="shared" si="0"/>
        <v>3.2</v>
      </c>
      <c r="J31" s="128">
        <v>0.8</v>
      </c>
      <c r="K31" s="127"/>
      <c r="L31" s="127">
        <v>15.7</v>
      </c>
      <c r="M31" s="127">
        <v>249.1</v>
      </c>
      <c r="N31" s="50">
        <f t="shared" si="1"/>
        <v>265.60000000000002</v>
      </c>
      <c r="O31" s="51">
        <f t="shared" si="2"/>
        <v>268.8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4.5199999999999996</v>
      </c>
      <c r="G32" s="124"/>
      <c r="H32" s="124"/>
      <c r="I32" s="43">
        <f t="shared" si="0"/>
        <v>4.5199999999999996</v>
      </c>
      <c r="J32" s="125"/>
      <c r="K32" s="124"/>
      <c r="L32" s="124">
        <v>10.88</v>
      </c>
      <c r="M32" s="124">
        <v>97.58</v>
      </c>
      <c r="N32" s="44">
        <f t="shared" si="1"/>
        <v>108.46</v>
      </c>
      <c r="O32" s="45">
        <f t="shared" si="2"/>
        <v>112.97999999999999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958</v>
      </c>
      <c r="G33" s="118"/>
      <c r="H33" s="118"/>
      <c r="I33" s="32">
        <f t="shared" si="0"/>
        <v>958</v>
      </c>
      <c r="J33" s="119"/>
      <c r="K33" s="118"/>
      <c r="L33" s="118">
        <v>1016</v>
      </c>
      <c r="M33" s="118">
        <v>8985</v>
      </c>
      <c r="N33" s="34">
        <f t="shared" si="1"/>
        <v>10001</v>
      </c>
      <c r="O33" s="35">
        <f t="shared" si="2"/>
        <v>10959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12.4</v>
      </c>
      <c r="G34" s="127"/>
      <c r="H34" s="127"/>
      <c r="I34" s="49">
        <f t="shared" si="0"/>
        <v>12.4</v>
      </c>
      <c r="J34" s="128"/>
      <c r="K34" s="127"/>
      <c r="L34" s="127">
        <v>25.7</v>
      </c>
      <c r="M34" s="127">
        <v>226.2</v>
      </c>
      <c r="N34" s="50">
        <f t="shared" si="1"/>
        <v>251.89999999999998</v>
      </c>
      <c r="O34" s="51">
        <f t="shared" si="2"/>
        <v>264.29999999999995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2.3199999999999998</v>
      </c>
      <c r="G35" s="124"/>
      <c r="H35" s="124">
        <v>25.82</v>
      </c>
      <c r="I35" s="43">
        <f t="shared" si="0"/>
        <v>28.14</v>
      </c>
      <c r="J35" s="125">
        <v>0.11</v>
      </c>
      <c r="K35" s="124"/>
      <c r="L35" s="124">
        <v>19.600000000000001</v>
      </c>
      <c r="M35" s="124">
        <v>121.88</v>
      </c>
      <c r="N35" s="44">
        <f t="shared" si="1"/>
        <v>141.59</v>
      </c>
      <c r="O35" s="45">
        <f t="shared" si="2"/>
        <v>169.73000000000002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527</v>
      </c>
      <c r="G36" s="118"/>
      <c r="H36" s="118">
        <v>5123</v>
      </c>
      <c r="I36" s="32">
        <f t="shared" si="0"/>
        <v>5650</v>
      </c>
      <c r="J36" s="119">
        <v>12</v>
      </c>
      <c r="K36" s="118"/>
      <c r="L36" s="118">
        <v>1991</v>
      </c>
      <c r="M36" s="118">
        <v>12219</v>
      </c>
      <c r="N36" s="34">
        <f t="shared" si="1"/>
        <v>14222</v>
      </c>
      <c r="O36" s="35">
        <f t="shared" si="2"/>
        <v>19872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5.9</v>
      </c>
      <c r="G37" s="127"/>
      <c r="H37" s="127">
        <v>125.4</v>
      </c>
      <c r="I37" s="49">
        <f t="shared" ref="I37:I50" si="3">SUM(C37:H37)</f>
        <v>131.30000000000001</v>
      </c>
      <c r="J37" s="128">
        <v>0.2</v>
      </c>
      <c r="K37" s="127"/>
      <c r="L37" s="127">
        <v>39.799999999999997</v>
      </c>
      <c r="M37" s="127">
        <v>238.2</v>
      </c>
      <c r="N37" s="50">
        <f t="shared" si="1"/>
        <v>278.2</v>
      </c>
      <c r="O37" s="51">
        <f t="shared" si="2"/>
        <v>409.5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8.0500000000000007</v>
      </c>
      <c r="G38" s="124">
        <v>0.26</v>
      </c>
      <c r="H38" s="124">
        <v>14.14</v>
      </c>
      <c r="I38" s="43">
        <f t="shared" si="3"/>
        <v>22.450000000000003</v>
      </c>
      <c r="J38" s="125"/>
      <c r="K38" s="124"/>
      <c r="L38" s="124">
        <v>14.95</v>
      </c>
      <c r="M38" s="124">
        <v>160.84</v>
      </c>
      <c r="N38" s="44">
        <f t="shared" si="1"/>
        <v>175.79</v>
      </c>
      <c r="O38" s="45">
        <f t="shared" si="2"/>
        <v>198.24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1909</v>
      </c>
      <c r="G39" s="118">
        <v>88</v>
      </c>
      <c r="H39" s="118">
        <v>3654</v>
      </c>
      <c r="I39" s="32">
        <f t="shared" si="3"/>
        <v>5651</v>
      </c>
      <c r="J39" s="119"/>
      <c r="K39" s="118"/>
      <c r="L39" s="118">
        <v>1668</v>
      </c>
      <c r="M39" s="118">
        <v>17227</v>
      </c>
      <c r="N39" s="34">
        <f t="shared" si="1"/>
        <v>18895</v>
      </c>
      <c r="O39" s="35">
        <f t="shared" si="2"/>
        <v>24546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17.100000000000001</v>
      </c>
      <c r="G40" s="127">
        <v>0.9</v>
      </c>
      <c r="H40" s="127">
        <v>73.3</v>
      </c>
      <c r="I40" s="49">
        <f t="shared" si="3"/>
        <v>91.3</v>
      </c>
      <c r="J40" s="128"/>
      <c r="K40" s="127"/>
      <c r="L40" s="127">
        <v>30.2</v>
      </c>
      <c r="M40" s="127">
        <v>324.89999999999998</v>
      </c>
      <c r="N40" s="50">
        <f t="shared" si="1"/>
        <v>355.09999999999997</v>
      </c>
      <c r="O40" s="51">
        <f t="shared" si="2"/>
        <v>446.4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14.47</v>
      </c>
      <c r="G41" s="124"/>
      <c r="H41" s="124"/>
      <c r="I41" s="43">
        <f t="shared" si="3"/>
        <v>14.47</v>
      </c>
      <c r="J41" s="125"/>
      <c r="K41" s="124"/>
      <c r="L41" s="124">
        <v>16.05</v>
      </c>
      <c r="M41" s="124">
        <v>252.78</v>
      </c>
      <c r="N41" s="44">
        <f t="shared" si="1"/>
        <v>268.83</v>
      </c>
      <c r="O41" s="45">
        <f t="shared" si="2"/>
        <v>283.3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3309</v>
      </c>
      <c r="G42" s="118"/>
      <c r="H42" s="118"/>
      <c r="I42" s="32">
        <f t="shared" si="3"/>
        <v>3309</v>
      </c>
      <c r="J42" s="119"/>
      <c r="K42" s="118"/>
      <c r="L42" s="118">
        <v>1835</v>
      </c>
      <c r="M42" s="118">
        <v>28177</v>
      </c>
      <c r="N42" s="34">
        <f t="shared" si="1"/>
        <v>30012</v>
      </c>
      <c r="O42" s="35">
        <f t="shared" si="2"/>
        <v>33321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28.7</v>
      </c>
      <c r="G43" s="127"/>
      <c r="H43" s="127"/>
      <c r="I43" s="49">
        <f t="shared" si="3"/>
        <v>28.7</v>
      </c>
      <c r="J43" s="128"/>
      <c r="K43" s="127"/>
      <c r="L43" s="127">
        <v>26.5</v>
      </c>
      <c r="M43" s="127">
        <v>449.4</v>
      </c>
      <c r="N43" s="50">
        <f t="shared" si="1"/>
        <v>475.9</v>
      </c>
      <c r="O43" s="51">
        <f t="shared" si="2"/>
        <v>504.59999999999997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48.36</v>
      </c>
      <c r="G44" s="124"/>
      <c r="H44" s="124">
        <v>0.08</v>
      </c>
      <c r="I44" s="43">
        <f t="shared" si="3"/>
        <v>48.44</v>
      </c>
      <c r="J44" s="125">
        <v>0.09</v>
      </c>
      <c r="K44" s="124"/>
      <c r="L44" s="124">
        <v>47.8</v>
      </c>
      <c r="M44" s="124">
        <v>682.5</v>
      </c>
      <c r="N44" s="44">
        <f t="shared" si="1"/>
        <v>730.39</v>
      </c>
      <c r="O44" s="45">
        <f t="shared" si="2"/>
        <v>778.82999999999993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11783</v>
      </c>
      <c r="G45" s="118"/>
      <c r="H45" s="118">
        <v>25</v>
      </c>
      <c r="I45" s="32">
        <f t="shared" si="3"/>
        <v>11808</v>
      </c>
      <c r="J45" s="119">
        <v>11</v>
      </c>
      <c r="K45" s="118"/>
      <c r="L45" s="118">
        <v>5733</v>
      </c>
      <c r="M45" s="118">
        <v>79605</v>
      </c>
      <c r="N45" s="34">
        <f t="shared" si="1"/>
        <v>85349</v>
      </c>
      <c r="O45" s="35">
        <f t="shared" si="2"/>
        <v>97157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87.9</v>
      </c>
      <c r="G46" s="127"/>
      <c r="H46" s="127">
        <v>0.4</v>
      </c>
      <c r="I46" s="49">
        <f t="shared" si="3"/>
        <v>88.300000000000011</v>
      </c>
      <c r="J46" s="128">
        <v>0.1</v>
      </c>
      <c r="K46" s="127"/>
      <c r="L46" s="127">
        <v>61.6</v>
      </c>
      <c r="M46" s="127">
        <v>877.7</v>
      </c>
      <c r="N46" s="50">
        <f t="shared" si="1"/>
        <v>939.40000000000009</v>
      </c>
      <c r="O46" s="51">
        <f t="shared" si="2"/>
        <v>1027.7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169.8</v>
      </c>
      <c r="G47" s="124">
        <v>55.48</v>
      </c>
      <c r="H47" s="124">
        <v>370.17</v>
      </c>
      <c r="I47" s="43">
        <f t="shared" si="3"/>
        <v>595.45000000000005</v>
      </c>
      <c r="J47" s="125">
        <v>0.46</v>
      </c>
      <c r="K47" s="124"/>
      <c r="L47" s="124">
        <v>76.41</v>
      </c>
      <c r="M47" s="124">
        <v>1888.51</v>
      </c>
      <c r="N47" s="44">
        <f t="shared" si="1"/>
        <v>1965.3799999999999</v>
      </c>
      <c r="O47" s="45">
        <f t="shared" si="2"/>
        <v>2560.83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42146</v>
      </c>
      <c r="G48" s="118">
        <v>13087</v>
      </c>
      <c r="H48" s="118">
        <v>139800</v>
      </c>
      <c r="I48" s="32">
        <f t="shared" si="3"/>
        <v>195033</v>
      </c>
      <c r="J48" s="119">
        <v>51</v>
      </c>
      <c r="K48" s="118"/>
      <c r="L48" s="118">
        <v>9689</v>
      </c>
      <c r="M48" s="118">
        <v>234249</v>
      </c>
      <c r="N48" s="34">
        <f t="shared" si="1"/>
        <v>243989</v>
      </c>
      <c r="O48" s="35">
        <f t="shared" si="2"/>
        <v>439022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161.69999999999999</v>
      </c>
      <c r="G49" s="127">
        <v>0</v>
      </c>
      <c r="H49" s="127">
        <v>1099</v>
      </c>
      <c r="I49" s="49">
        <f t="shared" si="3"/>
        <v>1260.7</v>
      </c>
      <c r="J49" s="128">
        <v>0.5</v>
      </c>
      <c r="K49" s="127"/>
      <c r="L49" s="127">
        <v>64.400000000000006</v>
      </c>
      <c r="M49" s="127">
        <v>971.3</v>
      </c>
      <c r="N49" s="50">
        <f t="shared" si="1"/>
        <v>1036.2</v>
      </c>
      <c r="O49" s="51">
        <f t="shared" si="2"/>
        <v>2296.9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250.39</v>
      </c>
      <c r="G50" s="115">
        <v>56.04</v>
      </c>
      <c r="H50" s="115">
        <v>410.36</v>
      </c>
      <c r="I50" s="21">
        <f t="shared" si="3"/>
        <v>716.79</v>
      </c>
      <c r="J50" s="116">
        <v>1.02</v>
      </c>
      <c r="K50" s="115"/>
      <c r="L50" s="115">
        <v>232.91</v>
      </c>
      <c r="M50" s="115">
        <v>3611.71</v>
      </c>
      <c r="N50" s="23">
        <f t="shared" si="1"/>
        <v>3845.64</v>
      </c>
      <c r="O50" s="24">
        <f t="shared" si="2"/>
        <v>4562.43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61094</v>
      </c>
      <c r="G51" s="118">
        <v>13281</v>
      </c>
      <c r="H51" s="118">
        <v>148630</v>
      </c>
      <c r="I51" s="32">
        <f t="shared" ref="I51:I58" si="4">SUM(C51:H51)</f>
        <v>223005</v>
      </c>
      <c r="J51" s="119">
        <v>104</v>
      </c>
      <c r="K51" s="118"/>
      <c r="L51" s="118">
        <v>24918</v>
      </c>
      <c r="M51" s="118">
        <v>405985</v>
      </c>
      <c r="N51" s="34">
        <f t="shared" si="1"/>
        <v>431007</v>
      </c>
      <c r="O51" s="35">
        <f>SUM(N51,I51)</f>
        <v>654012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324.8</v>
      </c>
      <c r="G52" s="127">
        <v>2.7</v>
      </c>
      <c r="H52" s="127">
        <v>1299.0999999999999</v>
      </c>
      <c r="I52" s="49">
        <f t="shared" si="4"/>
        <v>1626.6</v>
      </c>
      <c r="J52" s="128">
        <v>1.6</v>
      </c>
      <c r="K52" s="127"/>
      <c r="L52" s="127">
        <v>349.6</v>
      </c>
      <c r="M52" s="127">
        <v>3969.4</v>
      </c>
      <c r="N52" s="50">
        <f t="shared" si="1"/>
        <v>4320.6000000000004</v>
      </c>
      <c r="O52" s="51">
        <f t="shared" si="2"/>
        <v>5947.2000000000007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247.65</v>
      </c>
      <c r="G53" s="124">
        <v>56.04</v>
      </c>
      <c r="H53" s="124">
        <v>370.25</v>
      </c>
      <c r="I53" s="43">
        <f t="shared" si="4"/>
        <v>673.94</v>
      </c>
      <c r="J53" s="125">
        <v>1.02</v>
      </c>
      <c r="K53" s="124"/>
      <c r="L53" s="124">
        <v>228.59</v>
      </c>
      <c r="M53" s="124">
        <v>3567.61</v>
      </c>
      <c r="N53" s="44">
        <f t="shared" si="1"/>
        <v>3797.2200000000003</v>
      </c>
      <c r="O53" s="45">
        <f t="shared" si="2"/>
        <v>4471.16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60657</v>
      </c>
      <c r="G54" s="118">
        <v>13281</v>
      </c>
      <c r="H54" s="118">
        <v>139825</v>
      </c>
      <c r="I54" s="32">
        <f t="shared" si="4"/>
        <v>213763</v>
      </c>
      <c r="J54" s="119">
        <v>104</v>
      </c>
      <c r="K54" s="118"/>
      <c r="L54" s="118">
        <v>24806</v>
      </c>
      <c r="M54" s="118">
        <v>404829</v>
      </c>
      <c r="N54" s="34">
        <f t="shared" si="1"/>
        <v>429739</v>
      </c>
      <c r="O54" s="35">
        <f t="shared" si="2"/>
        <v>643502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314.10000000000002</v>
      </c>
      <c r="G55" s="121">
        <v>2.7</v>
      </c>
      <c r="H55" s="121">
        <v>1099.4000000000001</v>
      </c>
      <c r="I55" s="40">
        <f t="shared" si="4"/>
        <v>1416.2</v>
      </c>
      <c r="J55" s="122">
        <v>1.6</v>
      </c>
      <c r="K55" s="121"/>
      <c r="L55" s="121">
        <v>340.2</v>
      </c>
      <c r="M55" s="121">
        <v>3875.5</v>
      </c>
      <c r="N55" s="40">
        <f t="shared" si="1"/>
        <v>4217.3</v>
      </c>
      <c r="O55" s="42">
        <f t="shared" si="2"/>
        <v>5633.5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250.39000000000001</v>
      </c>
      <c r="G56" s="20">
        <f t="shared" si="5"/>
        <v>56.04</v>
      </c>
      <c r="H56" s="20">
        <f t="shared" si="5"/>
        <v>410.36</v>
      </c>
      <c r="I56" s="79">
        <f>SUM(C56:H56)</f>
        <v>716.79</v>
      </c>
      <c r="J56" s="71">
        <f>SUM(J5,J8,J11,J14,J17,J20,J23,J26,J29,J32,J35,J38,J41,J44,J47)</f>
        <v>1.02</v>
      </c>
      <c r="K56" s="20">
        <f>SUM(K5,K8,K11,K14,K17,K20,K23,K26,K29,K32,K35,K38,K41,K44,K47)</f>
        <v>0</v>
      </c>
      <c r="L56" s="20">
        <f>SUM(L5,L8,L11,L14,L17,L20,L23,L26,L29,L32,L35,L38,L41,L44,L47)</f>
        <v>232.91</v>
      </c>
      <c r="M56" s="20">
        <f>SUM(M5,M8,M11,M14,M17,M20,M23,M26,M29,M32,M35,M38,M41,M44,M47)</f>
        <v>3624.46</v>
      </c>
      <c r="N56" s="22">
        <f t="shared" si="1"/>
        <v>3858.39</v>
      </c>
      <c r="O56" s="24">
        <f t="shared" si="2"/>
        <v>4575.18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61094</v>
      </c>
      <c r="G57" s="31">
        <f t="shared" si="5"/>
        <v>13281</v>
      </c>
      <c r="H57" s="31">
        <f t="shared" si="5"/>
        <v>148630</v>
      </c>
      <c r="I57" s="80">
        <f t="shared" si="4"/>
        <v>223005</v>
      </c>
      <c r="J57" s="75">
        <f t="shared" ref="J57:M58" si="6">SUM(J6,J9,J12,J15,J18,J21,J24,J27,J30,J33,J36,J39,J42,J45,J48)</f>
        <v>104</v>
      </c>
      <c r="K57" s="31">
        <f t="shared" si="6"/>
        <v>0</v>
      </c>
      <c r="L57" s="31">
        <f t="shared" si="6"/>
        <v>24918</v>
      </c>
      <c r="M57" s="31">
        <f t="shared" si="6"/>
        <v>406149</v>
      </c>
      <c r="N57" s="33">
        <f t="shared" si="1"/>
        <v>431171</v>
      </c>
      <c r="O57" s="35">
        <f t="shared" si="2"/>
        <v>654176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324.8</v>
      </c>
      <c r="G58" s="86">
        <f t="shared" si="5"/>
        <v>2.7</v>
      </c>
      <c r="H58" s="86">
        <f t="shared" si="5"/>
        <v>1299.0999999999999</v>
      </c>
      <c r="I58" s="87">
        <f t="shared" si="4"/>
        <v>1626.6</v>
      </c>
      <c r="J58" s="85">
        <f t="shared" si="6"/>
        <v>1.6</v>
      </c>
      <c r="K58" s="86">
        <f t="shared" si="6"/>
        <v>0</v>
      </c>
      <c r="L58" s="86">
        <f t="shared" si="6"/>
        <v>349.6</v>
      </c>
      <c r="M58" s="86">
        <f t="shared" si="6"/>
        <v>3993.4000000000005</v>
      </c>
      <c r="N58" s="88">
        <f t="shared" si="1"/>
        <v>4344.6000000000004</v>
      </c>
      <c r="O58" s="89">
        <f t="shared" si="2"/>
        <v>5971.2000000000007</v>
      </c>
      <c r="P58" s="90">
        <f>SUM(O56,P53,P54,P57)</f>
        <v>4575.18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1.17</v>
      </c>
      <c r="N63" s="23">
        <f>SUM(J63:M63)</f>
        <v>1.17</v>
      </c>
      <c r="O63" s="24">
        <f>SUM(N63,I63)</f>
        <v>1.17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1.38</v>
      </c>
      <c r="M66" s="124">
        <v>19.47</v>
      </c>
      <c r="N66" s="44">
        <f t="shared" si="8"/>
        <v>20.849999999999998</v>
      </c>
      <c r="O66" s="45">
        <f t="shared" si="9"/>
        <v>20.849999999999998</v>
      </c>
      <c r="P66" s="36" t="s">
        <v>25</v>
      </c>
      <c r="Q66" s="37" t="s">
        <v>52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23</v>
      </c>
      <c r="M67" s="118">
        <v>303</v>
      </c>
      <c r="N67" s="34">
        <f t="shared" si="8"/>
        <v>326</v>
      </c>
      <c r="O67" s="35">
        <f t="shared" si="9"/>
        <v>326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3.4</v>
      </c>
      <c r="M68" s="127">
        <v>45</v>
      </c>
      <c r="N68" s="50">
        <f t="shared" si="8"/>
        <v>48.4</v>
      </c>
      <c r="O68" s="51">
        <f t="shared" si="9"/>
        <v>48.4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12.31</v>
      </c>
      <c r="N69" s="44">
        <f t="shared" si="8"/>
        <v>12.31</v>
      </c>
      <c r="O69" s="45">
        <f t="shared" si="9"/>
        <v>12.31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286</v>
      </c>
      <c r="N70" s="34">
        <f t="shared" si="8"/>
        <v>286</v>
      </c>
      <c r="O70" s="35">
        <f t="shared" si="9"/>
        <v>286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24.1</v>
      </c>
      <c r="N71" s="50">
        <f t="shared" si="8"/>
        <v>24.1</v>
      </c>
      <c r="O71" s="51">
        <f t="shared" si="9"/>
        <v>24.1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2.94</v>
      </c>
      <c r="M72" s="124">
        <v>33.369999999999997</v>
      </c>
      <c r="N72" s="44">
        <f t="shared" si="8"/>
        <v>36.309999999999995</v>
      </c>
      <c r="O72" s="45">
        <f t="shared" si="9"/>
        <v>36.309999999999995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89</v>
      </c>
      <c r="M73" s="118">
        <v>1070</v>
      </c>
      <c r="N73" s="34">
        <f t="shared" si="8"/>
        <v>1159</v>
      </c>
      <c r="O73" s="35">
        <f t="shared" si="9"/>
        <v>1159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6</v>
      </c>
      <c r="M74" s="127">
        <v>71.7</v>
      </c>
      <c r="N74" s="50">
        <f t="shared" si="8"/>
        <v>77.7</v>
      </c>
      <c r="O74" s="51">
        <f t="shared" si="9"/>
        <v>77.7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1.17</v>
      </c>
      <c r="M75" s="124">
        <v>27.97</v>
      </c>
      <c r="N75" s="44">
        <f t="shared" si="8"/>
        <v>29.14</v>
      </c>
      <c r="O75" s="45">
        <f t="shared" si="9"/>
        <v>29.14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47</v>
      </c>
      <c r="M76" s="118">
        <v>1240</v>
      </c>
      <c r="N76" s="34">
        <f t="shared" si="8"/>
        <v>1287</v>
      </c>
      <c r="O76" s="35">
        <f t="shared" si="9"/>
        <v>1287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2.5</v>
      </c>
      <c r="M77" s="127">
        <v>64.599999999999994</v>
      </c>
      <c r="N77" s="50">
        <f t="shared" si="8"/>
        <v>67.099999999999994</v>
      </c>
      <c r="O77" s="51">
        <f t="shared" si="9"/>
        <v>67.099999999999994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0.28000000000000003</v>
      </c>
      <c r="G78" s="124"/>
      <c r="H78" s="124"/>
      <c r="I78" s="43">
        <f t="shared" si="7"/>
        <v>0.28000000000000003</v>
      </c>
      <c r="J78" s="125"/>
      <c r="K78" s="124"/>
      <c r="L78" s="124">
        <v>7.58</v>
      </c>
      <c r="M78" s="124">
        <v>49.54</v>
      </c>
      <c r="N78" s="44">
        <f t="shared" si="8"/>
        <v>57.12</v>
      </c>
      <c r="O78" s="45">
        <f t="shared" si="9"/>
        <v>57.4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36</v>
      </c>
      <c r="G79" s="118"/>
      <c r="H79" s="118"/>
      <c r="I79" s="32">
        <f t="shared" si="7"/>
        <v>36</v>
      </c>
      <c r="J79" s="119"/>
      <c r="K79" s="118"/>
      <c r="L79" s="118">
        <v>392</v>
      </c>
      <c r="M79" s="118">
        <v>2667</v>
      </c>
      <c r="N79" s="34">
        <f t="shared" si="8"/>
        <v>3059</v>
      </c>
      <c r="O79" s="35">
        <f t="shared" si="9"/>
        <v>3095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1.3</v>
      </c>
      <c r="G80" s="127"/>
      <c r="H80" s="127"/>
      <c r="I80" s="49">
        <f t="shared" si="7"/>
        <v>1.3</v>
      </c>
      <c r="J80" s="128"/>
      <c r="K80" s="127"/>
      <c r="L80" s="127">
        <v>16.399999999999999</v>
      </c>
      <c r="M80" s="127">
        <v>109.7</v>
      </c>
      <c r="N80" s="50">
        <f t="shared" si="8"/>
        <v>126.1</v>
      </c>
      <c r="O80" s="51">
        <f t="shared" si="9"/>
        <v>127.39999999999999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1.87</v>
      </c>
      <c r="G81" s="124"/>
      <c r="H81" s="124"/>
      <c r="I81" s="43">
        <f t="shared" si="7"/>
        <v>1.87</v>
      </c>
      <c r="J81" s="125"/>
      <c r="K81" s="124"/>
      <c r="L81" s="124">
        <v>14.21</v>
      </c>
      <c r="M81" s="124">
        <v>95.02</v>
      </c>
      <c r="N81" s="44">
        <f t="shared" si="8"/>
        <v>109.22999999999999</v>
      </c>
      <c r="O81" s="45">
        <f t="shared" si="9"/>
        <v>111.1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293</v>
      </c>
      <c r="G82" s="118"/>
      <c r="H82" s="118"/>
      <c r="I82" s="32">
        <f t="shared" si="7"/>
        <v>293</v>
      </c>
      <c r="J82" s="119"/>
      <c r="K82" s="118"/>
      <c r="L82" s="118">
        <v>911</v>
      </c>
      <c r="M82" s="118">
        <v>5960</v>
      </c>
      <c r="N82" s="34">
        <f t="shared" si="8"/>
        <v>6871</v>
      </c>
      <c r="O82" s="35">
        <f t="shared" si="9"/>
        <v>7164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7.2</v>
      </c>
      <c r="G83" s="127"/>
      <c r="H83" s="127"/>
      <c r="I83" s="49">
        <f t="shared" si="7"/>
        <v>7.2</v>
      </c>
      <c r="J83" s="128"/>
      <c r="K83" s="127"/>
      <c r="L83" s="127">
        <v>28.6</v>
      </c>
      <c r="M83" s="127">
        <v>185.3</v>
      </c>
      <c r="N83" s="50">
        <f t="shared" si="8"/>
        <v>213.9</v>
      </c>
      <c r="O83" s="51">
        <f t="shared" si="9"/>
        <v>221.1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0.59</v>
      </c>
      <c r="G84" s="124"/>
      <c r="H84" s="124"/>
      <c r="I84" s="43">
        <f t="shared" si="7"/>
        <v>0.59</v>
      </c>
      <c r="J84" s="125"/>
      <c r="K84" s="124"/>
      <c r="L84" s="124">
        <v>13.21</v>
      </c>
      <c r="M84" s="124">
        <v>72.55</v>
      </c>
      <c r="N84" s="44">
        <f t="shared" si="8"/>
        <v>85.759999999999991</v>
      </c>
      <c r="O84" s="45">
        <f t="shared" si="9"/>
        <v>86.35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108</v>
      </c>
      <c r="G85" s="118"/>
      <c r="H85" s="118"/>
      <c r="I85" s="32">
        <f t="shared" si="7"/>
        <v>108</v>
      </c>
      <c r="J85" s="119"/>
      <c r="K85" s="118"/>
      <c r="L85" s="118">
        <v>964</v>
      </c>
      <c r="M85" s="118">
        <v>5179</v>
      </c>
      <c r="N85" s="34">
        <f t="shared" si="8"/>
        <v>6143</v>
      </c>
      <c r="O85" s="35">
        <f t="shared" si="9"/>
        <v>6251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2.2000000000000002</v>
      </c>
      <c r="G86" s="127"/>
      <c r="H86" s="127"/>
      <c r="I86" s="49">
        <f t="shared" si="7"/>
        <v>2.2000000000000002</v>
      </c>
      <c r="J86" s="128"/>
      <c r="K86" s="127"/>
      <c r="L86" s="127">
        <v>28.8</v>
      </c>
      <c r="M86" s="127">
        <v>156.19999999999999</v>
      </c>
      <c r="N86" s="50">
        <f t="shared" si="8"/>
        <v>185</v>
      </c>
      <c r="O86" s="51">
        <f t="shared" si="9"/>
        <v>187.2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0.13</v>
      </c>
      <c r="G87" s="124">
        <v>0.3</v>
      </c>
      <c r="H87" s="124">
        <v>0.15</v>
      </c>
      <c r="I87" s="43">
        <f t="shared" si="7"/>
        <v>0.57999999999999996</v>
      </c>
      <c r="J87" s="125">
        <v>0.36</v>
      </c>
      <c r="K87" s="124"/>
      <c r="L87" s="124">
        <v>6.73</v>
      </c>
      <c r="M87" s="124">
        <v>108.97</v>
      </c>
      <c r="N87" s="44">
        <f t="shared" si="8"/>
        <v>116.06</v>
      </c>
      <c r="O87" s="45">
        <f t="shared" si="9"/>
        <v>116.64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25</v>
      </c>
      <c r="G88" s="118">
        <v>106</v>
      </c>
      <c r="H88" s="118">
        <v>28</v>
      </c>
      <c r="I88" s="32">
        <f t="shared" si="7"/>
        <v>159</v>
      </c>
      <c r="J88" s="119">
        <v>30</v>
      </c>
      <c r="K88" s="118"/>
      <c r="L88" s="118">
        <v>560</v>
      </c>
      <c r="M88" s="118">
        <v>8982</v>
      </c>
      <c r="N88" s="34">
        <f t="shared" si="8"/>
        <v>9572</v>
      </c>
      <c r="O88" s="35">
        <f t="shared" si="9"/>
        <v>9731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0.4</v>
      </c>
      <c r="G89" s="127">
        <v>1.8</v>
      </c>
      <c r="H89" s="127">
        <v>1</v>
      </c>
      <c r="I89" s="49">
        <f t="shared" si="7"/>
        <v>3.2</v>
      </c>
      <c r="J89" s="128">
        <v>0.8</v>
      </c>
      <c r="K89" s="127"/>
      <c r="L89" s="127">
        <v>15.7</v>
      </c>
      <c r="M89" s="127">
        <v>249.1</v>
      </c>
      <c r="N89" s="50">
        <f t="shared" si="8"/>
        <v>265.60000000000002</v>
      </c>
      <c r="O89" s="51">
        <f t="shared" si="9"/>
        <v>268.8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4.5199999999999996</v>
      </c>
      <c r="G90" s="124"/>
      <c r="H90" s="124"/>
      <c r="I90" s="43">
        <f t="shared" si="7"/>
        <v>4.5199999999999996</v>
      </c>
      <c r="J90" s="125"/>
      <c r="K90" s="124"/>
      <c r="L90" s="124">
        <v>10.88</v>
      </c>
      <c r="M90" s="124">
        <v>97.58</v>
      </c>
      <c r="N90" s="44">
        <f t="shared" si="8"/>
        <v>108.46</v>
      </c>
      <c r="O90" s="45">
        <f t="shared" si="9"/>
        <v>112.97999999999999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958</v>
      </c>
      <c r="G91" s="118"/>
      <c r="H91" s="118"/>
      <c r="I91" s="32">
        <f t="shared" si="7"/>
        <v>958</v>
      </c>
      <c r="J91" s="119"/>
      <c r="K91" s="118"/>
      <c r="L91" s="118">
        <v>1016</v>
      </c>
      <c r="M91" s="118">
        <v>8985</v>
      </c>
      <c r="N91" s="34">
        <f t="shared" si="8"/>
        <v>10001</v>
      </c>
      <c r="O91" s="35">
        <f t="shared" si="9"/>
        <v>10959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12.4</v>
      </c>
      <c r="G92" s="127"/>
      <c r="H92" s="127"/>
      <c r="I92" s="49">
        <f t="shared" si="7"/>
        <v>12.4</v>
      </c>
      <c r="J92" s="128"/>
      <c r="K92" s="127"/>
      <c r="L92" s="127">
        <v>25.7</v>
      </c>
      <c r="M92" s="127">
        <v>226.2</v>
      </c>
      <c r="N92" s="50">
        <f t="shared" si="8"/>
        <v>251.89999999999998</v>
      </c>
      <c r="O92" s="51">
        <f t="shared" si="9"/>
        <v>264.29999999999995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2.3199999999999998</v>
      </c>
      <c r="G93" s="124"/>
      <c r="H93" s="124">
        <v>25.82</v>
      </c>
      <c r="I93" s="43">
        <f t="shared" si="7"/>
        <v>28.14</v>
      </c>
      <c r="J93" s="125">
        <v>0.11</v>
      </c>
      <c r="K93" s="124"/>
      <c r="L93" s="124">
        <v>19.600000000000001</v>
      </c>
      <c r="M93" s="124">
        <v>121.88</v>
      </c>
      <c r="N93" s="44">
        <f t="shared" si="8"/>
        <v>141.59</v>
      </c>
      <c r="O93" s="45">
        <f t="shared" si="9"/>
        <v>169.73000000000002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527</v>
      </c>
      <c r="G94" s="118"/>
      <c r="H94" s="118">
        <v>5123</v>
      </c>
      <c r="I94" s="32">
        <f t="shared" si="7"/>
        <v>5650</v>
      </c>
      <c r="J94" s="119">
        <v>12</v>
      </c>
      <c r="K94" s="118"/>
      <c r="L94" s="118">
        <v>1991</v>
      </c>
      <c r="M94" s="118">
        <v>12219</v>
      </c>
      <c r="N94" s="34">
        <f t="shared" si="8"/>
        <v>14222</v>
      </c>
      <c r="O94" s="35">
        <f t="shared" si="9"/>
        <v>19872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5.9</v>
      </c>
      <c r="G95" s="127"/>
      <c r="H95" s="127">
        <v>125.4</v>
      </c>
      <c r="I95" s="49">
        <f t="shared" si="7"/>
        <v>131.30000000000001</v>
      </c>
      <c r="J95" s="128">
        <v>0.2</v>
      </c>
      <c r="K95" s="127"/>
      <c r="L95" s="127">
        <v>39.799999999999997</v>
      </c>
      <c r="M95" s="127">
        <v>238.2</v>
      </c>
      <c r="N95" s="50">
        <f t="shared" si="8"/>
        <v>278.2</v>
      </c>
      <c r="O95" s="51">
        <f t="shared" si="9"/>
        <v>409.5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8.0500000000000007</v>
      </c>
      <c r="G96" s="124">
        <v>0.26</v>
      </c>
      <c r="H96" s="124">
        <v>14.14</v>
      </c>
      <c r="I96" s="43">
        <f t="shared" si="7"/>
        <v>22.450000000000003</v>
      </c>
      <c r="J96" s="125"/>
      <c r="K96" s="124"/>
      <c r="L96" s="124">
        <v>14.95</v>
      </c>
      <c r="M96" s="124">
        <v>160.84</v>
      </c>
      <c r="N96" s="44">
        <f t="shared" si="8"/>
        <v>175.79</v>
      </c>
      <c r="O96" s="45">
        <f t="shared" si="9"/>
        <v>198.24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1909</v>
      </c>
      <c r="G97" s="118">
        <v>88</v>
      </c>
      <c r="H97" s="118">
        <v>3654</v>
      </c>
      <c r="I97" s="32">
        <f t="shared" si="7"/>
        <v>5651</v>
      </c>
      <c r="J97" s="119"/>
      <c r="K97" s="118"/>
      <c r="L97" s="118">
        <v>1668</v>
      </c>
      <c r="M97" s="118">
        <v>17227</v>
      </c>
      <c r="N97" s="34">
        <f t="shared" si="8"/>
        <v>18895</v>
      </c>
      <c r="O97" s="35">
        <f t="shared" si="9"/>
        <v>24546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17.100000000000001</v>
      </c>
      <c r="G98" s="127">
        <v>0.9</v>
      </c>
      <c r="H98" s="127">
        <v>73.3</v>
      </c>
      <c r="I98" s="49">
        <f t="shared" si="7"/>
        <v>91.3</v>
      </c>
      <c r="J98" s="128"/>
      <c r="K98" s="127"/>
      <c r="L98" s="127">
        <v>30.2</v>
      </c>
      <c r="M98" s="127">
        <v>324.89999999999998</v>
      </c>
      <c r="N98" s="50">
        <f t="shared" si="8"/>
        <v>355.09999999999997</v>
      </c>
      <c r="O98" s="51">
        <f t="shared" si="9"/>
        <v>446.4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14.47</v>
      </c>
      <c r="G99" s="124"/>
      <c r="H99" s="124"/>
      <c r="I99" s="43">
        <f t="shared" si="7"/>
        <v>14.47</v>
      </c>
      <c r="J99" s="125"/>
      <c r="K99" s="124"/>
      <c r="L99" s="124">
        <v>16.05</v>
      </c>
      <c r="M99" s="124">
        <v>252.78</v>
      </c>
      <c r="N99" s="44">
        <f t="shared" si="8"/>
        <v>268.83</v>
      </c>
      <c r="O99" s="45">
        <f t="shared" si="9"/>
        <v>283.3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3309</v>
      </c>
      <c r="G100" s="118"/>
      <c r="H100" s="118"/>
      <c r="I100" s="32">
        <f t="shared" si="7"/>
        <v>3309</v>
      </c>
      <c r="J100" s="119"/>
      <c r="K100" s="118"/>
      <c r="L100" s="118">
        <v>1835</v>
      </c>
      <c r="M100" s="118">
        <v>28177</v>
      </c>
      <c r="N100" s="34">
        <f t="shared" si="8"/>
        <v>30012</v>
      </c>
      <c r="O100" s="35">
        <f t="shared" si="9"/>
        <v>33321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28.7</v>
      </c>
      <c r="G101" s="127"/>
      <c r="H101" s="127"/>
      <c r="I101" s="49">
        <f t="shared" si="7"/>
        <v>28.7</v>
      </c>
      <c r="J101" s="128"/>
      <c r="K101" s="127"/>
      <c r="L101" s="127">
        <v>26.5</v>
      </c>
      <c r="M101" s="127">
        <v>449.4</v>
      </c>
      <c r="N101" s="50">
        <f t="shared" si="8"/>
        <v>475.9</v>
      </c>
      <c r="O101" s="51">
        <f t="shared" si="9"/>
        <v>504.59999999999997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48.36</v>
      </c>
      <c r="G102" s="124"/>
      <c r="H102" s="124">
        <v>0.08</v>
      </c>
      <c r="I102" s="43">
        <f t="shared" si="7"/>
        <v>48.44</v>
      </c>
      <c r="J102" s="125">
        <v>0.09</v>
      </c>
      <c r="K102" s="124"/>
      <c r="L102" s="124">
        <v>47.8</v>
      </c>
      <c r="M102" s="124">
        <v>682.5</v>
      </c>
      <c r="N102" s="44">
        <f t="shared" si="8"/>
        <v>730.39</v>
      </c>
      <c r="O102" s="45">
        <f t="shared" si="9"/>
        <v>778.82999999999993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11783</v>
      </c>
      <c r="G103" s="118"/>
      <c r="H103" s="118">
        <v>25</v>
      </c>
      <c r="I103" s="32">
        <f t="shared" si="7"/>
        <v>11808</v>
      </c>
      <c r="J103" s="119">
        <v>11</v>
      </c>
      <c r="K103" s="118"/>
      <c r="L103" s="118">
        <v>5733</v>
      </c>
      <c r="M103" s="118">
        <v>79605</v>
      </c>
      <c r="N103" s="34">
        <f t="shared" si="8"/>
        <v>85349</v>
      </c>
      <c r="O103" s="35">
        <f t="shared" si="9"/>
        <v>97157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87.9</v>
      </c>
      <c r="G104" s="127"/>
      <c r="H104" s="127">
        <v>0.4</v>
      </c>
      <c r="I104" s="49">
        <f t="shared" si="7"/>
        <v>88.300000000000011</v>
      </c>
      <c r="J104" s="128">
        <v>0.1</v>
      </c>
      <c r="K104" s="127"/>
      <c r="L104" s="127">
        <v>61.6</v>
      </c>
      <c r="M104" s="127">
        <v>877.7</v>
      </c>
      <c r="N104" s="50">
        <f t="shared" si="8"/>
        <v>939.40000000000009</v>
      </c>
      <c r="O104" s="51">
        <f t="shared" si="9"/>
        <v>1027.7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37.1</v>
      </c>
      <c r="G105" s="124"/>
      <c r="H105" s="124"/>
      <c r="I105" s="43">
        <f t="shared" si="7"/>
        <v>37.1</v>
      </c>
      <c r="J105" s="125">
        <v>0.46</v>
      </c>
      <c r="K105" s="124"/>
      <c r="L105" s="124">
        <v>45.92</v>
      </c>
      <c r="M105" s="124">
        <v>477.23</v>
      </c>
      <c r="N105" s="44">
        <f t="shared" si="8"/>
        <v>523.61</v>
      </c>
      <c r="O105" s="45">
        <f t="shared" si="9"/>
        <v>560.71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8996</v>
      </c>
      <c r="G106" s="118"/>
      <c r="H106" s="118"/>
      <c r="I106" s="32">
        <f t="shared" si="7"/>
        <v>8996</v>
      </c>
      <c r="J106" s="119">
        <v>51</v>
      </c>
      <c r="K106" s="118"/>
      <c r="L106" s="118">
        <v>5740</v>
      </c>
      <c r="M106" s="118">
        <v>59303</v>
      </c>
      <c r="N106" s="34">
        <f t="shared" si="8"/>
        <v>65094</v>
      </c>
      <c r="O106" s="35">
        <f t="shared" si="9"/>
        <v>74090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54.8</v>
      </c>
      <c r="G107" s="127"/>
      <c r="H107" s="127"/>
      <c r="I107" s="49">
        <f t="shared" si="7"/>
        <v>54.8</v>
      </c>
      <c r="J107" s="128">
        <v>0.5</v>
      </c>
      <c r="K107" s="127"/>
      <c r="L107" s="127">
        <v>51.4</v>
      </c>
      <c r="M107" s="127">
        <v>529.20000000000005</v>
      </c>
      <c r="N107" s="50">
        <f t="shared" si="8"/>
        <v>581.1</v>
      </c>
      <c r="O107" s="51">
        <f t="shared" si="9"/>
        <v>635.9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28.02</v>
      </c>
      <c r="G108" s="124"/>
      <c r="H108" s="124">
        <v>4.3600000000000003</v>
      </c>
      <c r="I108" s="43">
        <f t="shared" si="7"/>
        <v>32.380000000000003</v>
      </c>
      <c r="J108" s="125"/>
      <c r="K108" s="124"/>
      <c r="L108" s="124">
        <v>15.09</v>
      </c>
      <c r="M108" s="124">
        <v>512.78</v>
      </c>
      <c r="N108" s="44">
        <f t="shared" si="8"/>
        <v>527.87</v>
      </c>
      <c r="O108" s="45">
        <f t="shared" si="9"/>
        <v>560.25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6713</v>
      </c>
      <c r="G109" s="118"/>
      <c r="H109" s="118">
        <v>1243</v>
      </c>
      <c r="I109" s="32">
        <f t="shared" si="7"/>
        <v>7956</v>
      </c>
      <c r="J109" s="119"/>
      <c r="K109" s="118"/>
      <c r="L109" s="118">
        <v>2003</v>
      </c>
      <c r="M109" s="118">
        <v>64724</v>
      </c>
      <c r="N109" s="34">
        <f t="shared" si="8"/>
        <v>66727</v>
      </c>
      <c r="O109" s="35">
        <f t="shared" si="9"/>
        <v>74683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35.1</v>
      </c>
      <c r="G110" s="127"/>
      <c r="H110" s="127">
        <v>17.399999999999999</v>
      </c>
      <c r="I110" s="49">
        <f t="shared" si="7"/>
        <v>52.5</v>
      </c>
      <c r="J110" s="128"/>
      <c r="K110" s="127"/>
      <c r="L110" s="127">
        <v>13</v>
      </c>
      <c r="M110" s="127">
        <v>442.1</v>
      </c>
      <c r="N110" s="50">
        <f t="shared" si="8"/>
        <v>455.1</v>
      </c>
      <c r="O110" s="51">
        <f t="shared" si="9"/>
        <v>507.6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20.149999999999999</v>
      </c>
      <c r="G111" s="124"/>
      <c r="H111" s="124">
        <v>16.59</v>
      </c>
      <c r="I111" s="43">
        <f t="shared" si="7"/>
        <v>36.739999999999995</v>
      </c>
      <c r="J111" s="125"/>
      <c r="K111" s="124"/>
      <c r="L111" s="124">
        <v>8.18</v>
      </c>
      <c r="M111" s="124">
        <v>369.96</v>
      </c>
      <c r="N111" s="44">
        <f t="shared" si="8"/>
        <v>378.14</v>
      </c>
      <c r="O111" s="45">
        <f t="shared" si="9"/>
        <v>414.88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4995</v>
      </c>
      <c r="G112" s="118"/>
      <c r="H112" s="118">
        <v>7861</v>
      </c>
      <c r="I112" s="32">
        <f t="shared" si="7"/>
        <v>12856</v>
      </c>
      <c r="J112" s="119"/>
      <c r="K112" s="118"/>
      <c r="L112" s="118">
        <v>1048</v>
      </c>
      <c r="M112" s="118">
        <v>46917</v>
      </c>
      <c r="N112" s="34">
        <f t="shared" si="8"/>
        <v>47965</v>
      </c>
      <c r="O112" s="35">
        <f t="shared" si="9"/>
        <v>60821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20.5</v>
      </c>
      <c r="G113" s="127"/>
      <c r="H113" s="127">
        <v>94.4</v>
      </c>
      <c r="I113" s="49">
        <f t="shared" si="7"/>
        <v>114.9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114.9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19.809999999999999</v>
      </c>
      <c r="G114" s="124"/>
      <c r="H114" s="124">
        <v>6.85</v>
      </c>
      <c r="I114" s="43">
        <f t="shared" si="7"/>
        <v>26.659999999999997</v>
      </c>
      <c r="J114" s="125"/>
      <c r="K114" s="124"/>
      <c r="L114" s="124">
        <v>4.49</v>
      </c>
      <c r="M114" s="124">
        <v>134</v>
      </c>
      <c r="N114" s="44">
        <f t="shared" si="8"/>
        <v>138.49</v>
      </c>
      <c r="O114" s="45">
        <f t="shared" si="9"/>
        <v>165.15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5253</v>
      </c>
      <c r="G115" s="118"/>
      <c r="H115" s="118">
        <v>1802</v>
      </c>
      <c r="I115" s="32">
        <f t="shared" si="7"/>
        <v>7055</v>
      </c>
      <c r="J115" s="119"/>
      <c r="K115" s="118"/>
      <c r="L115" s="118">
        <v>590</v>
      </c>
      <c r="M115" s="118">
        <v>17020</v>
      </c>
      <c r="N115" s="34">
        <f t="shared" si="8"/>
        <v>17610</v>
      </c>
      <c r="O115" s="35">
        <f t="shared" si="9"/>
        <v>24665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21</v>
      </c>
      <c r="G116" s="136"/>
      <c r="H116" s="136">
        <v>18.8</v>
      </c>
      <c r="I116" s="96">
        <f t="shared" si="7"/>
        <v>39.799999999999997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39.799999999999997</v>
      </c>
      <c r="P116" s="90">
        <f>SUM(O136,P111,P112,P115)</f>
        <v>4575.18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18.61</v>
      </c>
      <c r="G121" s="115"/>
      <c r="H121" s="115">
        <v>55.71</v>
      </c>
      <c r="I121" s="21">
        <f t="shared" si="7"/>
        <v>74.319999999999993</v>
      </c>
      <c r="J121" s="116"/>
      <c r="K121" s="115"/>
      <c r="L121" s="115">
        <v>2.21</v>
      </c>
      <c r="M121" s="115">
        <v>135.15</v>
      </c>
      <c r="N121" s="23">
        <f t="shared" si="8"/>
        <v>137.36000000000001</v>
      </c>
      <c r="O121" s="24">
        <f t="shared" si="9"/>
        <v>211.68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4745</v>
      </c>
      <c r="G122" s="118"/>
      <c r="H122" s="118">
        <v>16145</v>
      </c>
      <c r="I122" s="32">
        <f t="shared" si="7"/>
        <v>20890</v>
      </c>
      <c r="J122" s="119"/>
      <c r="K122" s="118"/>
      <c r="L122" s="118">
        <v>239</v>
      </c>
      <c r="M122" s="118">
        <v>16182</v>
      </c>
      <c r="N122" s="34">
        <f t="shared" si="8"/>
        <v>16421</v>
      </c>
      <c r="O122" s="35">
        <f t="shared" si="9"/>
        <v>37311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13.5</v>
      </c>
      <c r="G123" s="127"/>
      <c r="H123" s="127">
        <v>145.1</v>
      </c>
      <c r="I123" s="49">
        <f t="shared" si="7"/>
        <v>158.6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158.6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19.46</v>
      </c>
      <c r="G124" s="124"/>
      <c r="H124" s="124">
        <v>94.47</v>
      </c>
      <c r="I124" s="43">
        <f t="shared" si="7"/>
        <v>113.93</v>
      </c>
      <c r="J124" s="125"/>
      <c r="K124" s="124"/>
      <c r="L124" s="124">
        <v>0.25</v>
      </c>
      <c r="M124" s="124">
        <v>164.27</v>
      </c>
      <c r="N124" s="44">
        <f t="shared" si="8"/>
        <v>164.52</v>
      </c>
      <c r="O124" s="45">
        <f t="shared" si="9"/>
        <v>278.45000000000005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4750</v>
      </c>
      <c r="G125" s="118"/>
      <c r="H125" s="118">
        <v>38266</v>
      </c>
      <c r="I125" s="32">
        <f t="shared" si="7"/>
        <v>43016</v>
      </c>
      <c r="J125" s="119"/>
      <c r="K125" s="118"/>
      <c r="L125" s="118">
        <v>33</v>
      </c>
      <c r="M125" s="118">
        <v>19094</v>
      </c>
      <c r="N125" s="34">
        <f t="shared" si="8"/>
        <v>19127</v>
      </c>
      <c r="O125" s="35">
        <f t="shared" si="9"/>
        <v>62143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12.4</v>
      </c>
      <c r="G126" s="127"/>
      <c r="H126" s="127">
        <v>345.9</v>
      </c>
      <c r="I126" s="49">
        <f t="shared" si="7"/>
        <v>358.29999999999995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358.29999999999995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26.65</v>
      </c>
      <c r="G127" s="124">
        <v>55.48</v>
      </c>
      <c r="H127" s="124">
        <v>192.19</v>
      </c>
      <c r="I127" s="43">
        <f t="shared" si="7"/>
        <v>274.32</v>
      </c>
      <c r="J127" s="125"/>
      <c r="K127" s="124"/>
      <c r="L127" s="124">
        <v>0.27</v>
      </c>
      <c r="M127" s="124">
        <v>95.12</v>
      </c>
      <c r="N127" s="44">
        <f t="shared" si="8"/>
        <v>95.39</v>
      </c>
      <c r="O127" s="45">
        <f t="shared" si="9"/>
        <v>369.71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6694</v>
      </c>
      <c r="G128" s="118">
        <v>13087</v>
      </c>
      <c r="H128" s="118">
        <v>74483</v>
      </c>
      <c r="I128" s="32">
        <f t="shared" si="7"/>
        <v>94264</v>
      </c>
      <c r="J128" s="119"/>
      <c r="K128" s="118"/>
      <c r="L128" s="118">
        <v>36</v>
      </c>
      <c r="M128" s="118">
        <v>11009</v>
      </c>
      <c r="N128" s="34">
        <f t="shared" si="8"/>
        <v>11045</v>
      </c>
      <c r="O128" s="35">
        <f t="shared" si="9"/>
        <v>105309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4.4000000000000004</v>
      </c>
      <c r="G129" s="127">
        <v>0</v>
      </c>
      <c r="H129" s="127">
        <v>477.4</v>
      </c>
      <c r="I129" s="49">
        <f t="shared" si="7"/>
        <v>481.79999999999995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481.79999999999995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250.39</v>
      </c>
      <c r="G130" s="115">
        <v>56.04</v>
      </c>
      <c r="H130" s="115">
        <v>410.36</v>
      </c>
      <c r="I130" s="21">
        <f t="shared" si="7"/>
        <v>716.79</v>
      </c>
      <c r="J130" s="116">
        <v>1.02</v>
      </c>
      <c r="K130" s="115"/>
      <c r="L130" s="115">
        <v>232.91</v>
      </c>
      <c r="M130" s="115">
        <v>3611.71</v>
      </c>
      <c r="N130" s="23">
        <f>SUM(J130:M130)</f>
        <v>3845.64</v>
      </c>
      <c r="O130" s="24">
        <f t="shared" si="9"/>
        <v>4562.43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61094</v>
      </c>
      <c r="G131" s="118">
        <v>13281</v>
      </c>
      <c r="H131" s="118">
        <v>148630</v>
      </c>
      <c r="I131" s="32">
        <f t="shared" si="7"/>
        <v>223005</v>
      </c>
      <c r="J131" s="119">
        <v>104</v>
      </c>
      <c r="K131" s="118"/>
      <c r="L131" s="118">
        <v>24918</v>
      </c>
      <c r="M131" s="118">
        <v>405985</v>
      </c>
      <c r="N131" s="34">
        <f t="shared" si="8"/>
        <v>431007</v>
      </c>
      <c r="O131" s="35">
        <f t="shared" si="9"/>
        <v>654012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324.8</v>
      </c>
      <c r="G132" s="127">
        <v>2.7</v>
      </c>
      <c r="H132" s="127">
        <v>1299.0999999999999</v>
      </c>
      <c r="I132" s="49">
        <f t="shared" ref="I132:I138" si="10">SUM(C132:H132)</f>
        <v>1626.6</v>
      </c>
      <c r="J132" s="128">
        <v>1.6</v>
      </c>
      <c r="K132" s="127"/>
      <c r="L132" s="127">
        <v>349.6</v>
      </c>
      <c r="M132" s="127">
        <v>3969.4</v>
      </c>
      <c r="N132" s="50">
        <f t="shared" ref="N132:N138" si="11">SUM(J132:M132)</f>
        <v>4320.6000000000004</v>
      </c>
      <c r="O132" s="51">
        <f t="shared" ref="O132:O138" si="12">SUM(N132,I132)</f>
        <v>5947.2000000000007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247.65</v>
      </c>
      <c r="G133" s="124">
        <v>56.04</v>
      </c>
      <c r="H133" s="124">
        <v>370.25</v>
      </c>
      <c r="I133" s="43">
        <f t="shared" si="10"/>
        <v>673.94</v>
      </c>
      <c r="J133" s="125">
        <v>1.02</v>
      </c>
      <c r="K133" s="124"/>
      <c r="L133" s="124">
        <v>228.59</v>
      </c>
      <c r="M133" s="124">
        <v>3567.61</v>
      </c>
      <c r="N133" s="44">
        <f t="shared" si="11"/>
        <v>3797.2200000000003</v>
      </c>
      <c r="O133" s="45">
        <f t="shared" si="12"/>
        <v>4471.16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60657</v>
      </c>
      <c r="G134" s="118">
        <v>13281</v>
      </c>
      <c r="H134" s="118">
        <v>139825</v>
      </c>
      <c r="I134" s="32">
        <f t="shared" si="10"/>
        <v>213763</v>
      </c>
      <c r="J134" s="119">
        <v>104</v>
      </c>
      <c r="K134" s="118"/>
      <c r="L134" s="118">
        <v>24806</v>
      </c>
      <c r="M134" s="118">
        <v>404829</v>
      </c>
      <c r="N134" s="34">
        <f t="shared" si="11"/>
        <v>429739</v>
      </c>
      <c r="O134" s="35">
        <f t="shared" si="12"/>
        <v>643502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314.10000000000002</v>
      </c>
      <c r="G135" s="136">
        <v>2.7</v>
      </c>
      <c r="H135" s="136">
        <v>1099.4000000000001</v>
      </c>
      <c r="I135" s="96">
        <f t="shared" si="10"/>
        <v>1416.2</v>
      </c>
      <c r="J135" s="137">
        <v>1.6</v>
      </c>
      <c r="K135" s="136"/>
      <c r="L135" s="136">
        <v>340.2</v>
      </c>
      <c r="M135" s="136">
        <v>3875.5</v>
      </c>
      <c r="N135" s="97">
        <f t="shared" si="11"/>
        <v>4217.3</v>
      </c>
      <c r="O135" s="89">
        <f t="shared" si="12"/>
        <v>5633.5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250.39000000000004</v>
      </c>
      <c r="G136" s="106">
        <f t="shared" si="13"/>
        <v>56.04</v>
      </c>
      <c r="H136" s="106">
        <f t="shared" si="13"/>
        <v>410.36</v>
      </c>
      <c r="I136" s="107">
        <f t="shared" si="10"/>
        <v>716.79000000000008</v>
      </c>
      <c r="J136" s="108">
        <f t="shared" ref="J136:M138" si="14">SUM(J63,J66,J69,J72,J75,J78,J81,J84,J87,J90,J93,J96,J99,J102,J105,J108,J111,J114,J121,J124,J127)</f>
        <v>1.02</v>
      </c>
      <c r="K136" s="106">
        <f t="shared" si="14"/>
        <v>0</v>
      </c>
      <c r="L136" s="106">
        <f t="shared" si="14"/>
        <v>232.91000000000005</v>
      </c>
      <c r="M136" s="106">
        <f t="shared" si="14"/>
        <v>3624.46</v>
      </c>
      <c r="N136" s="109">
        <f t="shared" si="11"/>
        <v>3858.3900000000003</v>
      </c>
      <c r="O136" s="110">
        <f t="shared" si="12"/>
        <v>4575.18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61094</v>
      </c>
      <c r="G137" s="31">
        <f t="shared" si="13"/>
        <v>13281</v>
      </c>
      <c r="H137" s="31">
        <f t="shared" si="13"/>
        <v>148630</v>
      </c>
      <c r="I137" s="32">
        <f t="shared" si="10"/>
        <v>223005</v>
      </c>
      <c r="J137" s="33">
        <f t="shared" si="14"/>
        <v>104</v>
      </c>
      <c r="K137" s="31">
        <f t="shared" si="14"/>
        <v>0</v>
      </c>
      <c r="L137" s="31">
        <f t="shared" si="14"/>
        <v>24918</v>
      </c>
      <c r="M137" s="31">
        <f t="shared" si="14"/>
        <v>406149</v>
      </c>
      <c r="N137" s="34">
        <f t="shared" si="11"/>
        <v>431171</v>
      </c>
      <c r="O137" s="35">
        <f t="shared" si="12"/>
        <v>654176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324.79999999999995</v>
      </c>
      <c r="G138" s="86">
        <f t="shared" si="13"/>
        <v>2.7</v>
      </c>
      <c r="H138" s="86">
        <f t="shared" si="13"/>
        <v>1299.0999999999999</v>
      </c>
      <c r="I138" s="96">
        <f t="shared" si="10"/>
        <v>1626.6</v>
      </c>
      <c r="J138" s="88">
        <f t="shared" si="14"/>
        <v>1.6</v>
      </c>
      <c r="K138" s="86">
        <f t="shared" si="14"/>
        <v>0</v>
      </c>
      <c r="L138" s="86">
        <f t="shared" si="14"/>
        <v>349.59999999999997</v>
      </c>
      <c r="M138" s="86">
        <f t="shared" si="14"/>
        <v>3993.4</v>
      </c>
      <c r="N138" s="97">
        <f t="shared" si="11"/>
        <v>4344.6000000000004</v>
      </c>
      <c r="O138" s="89">
        <f t="shared" si="12"/>
        <v>5971.2000000000007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48E74-35B8-4882-9052-18F3CA1C358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53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0.09</v>
      </c>
      <c r="N11" s="44">
        <f t="shared" si="1"/>
        <v>0.09</v>
      </c>
      <c r="O11" s="45">
        <f t="shared" si="2"/>
        <v>0.09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0.1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1.05</v>
      </c>
      <c r="E17" s="124"/>
      <c r="F17" s="124"/>
      <c r="G17" s="124"/>
      <c r="H17" s="124"/>
      <c r="I17" s="43">
        <f t="shared" si="0"/>
        <v>1.05</v>
      </c>
      <c r="J17" s="125"/>
      <c r="K17" s="124"/>
      <c r="L17" s="124"/>
      <c r="M17" s="124">
        <v>2.97</v>
      </c>
      <c r="N17" s="44">
        <f t="shared" si="1"/>
        <v>2.97</v>
      </c>
      <c r="O17" s="45">
        <f t="shared" si="2"/>
        <v>4.0200000000000005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83</v>
      </c>
      <c r="E18" s="118"/>
      <c r="F18" s="118"/>
      <c r="G18" s="118"/>
      <c r="H18" s="118"/>
      <c r="I18" s="32">
        <f t="shared" si="0"/>
        <v>83</v>
      </c>
      <c r="J18" s="119"/>
      <c r="K18" s="118"/>
      <c r="L18" s="118"/>
      <c r="M18" s="118">
        <v>130</v>
      </c>
      <c r="N18" s="34">
        <f t="shared" si="1"/>
        <v>130</v>
      </c>
      <c r="O18" s="35">
        <f t="shared" si="2"/>
        <v>213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6</v>
      </c>
      <c r="E19" s="127"/>
      <c r="F19" s="127"/>
      <c r="G19" s="127"/>
      <c r="H19" s="127"/>
      <c r="I19" s="49">
        <f t="shared" si="0"/>
        <v>6</v>
      </c>
      <c r="J19" s="128"/>
      <c r="K19" s="127"/>
      <c r="L19" s="127"/>
      <c r="M19" s="127">
        <v>6.9</v>
      </c>
      <c r="N19" s="50">
        <f t="shared" si="1"/>
        <v>6.9</v>
      </c>
      <c r="O19" s="51">
        <f t="shared" si="2"/>
        <v>12.9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4.8</v>
      </c>
      <c r="N20" s="44">
        <f t="shared" si="1"/>
        <v>4.8</v>
      </c>
      <c r="O20" s="45">
        <f t="shared" si="2"/>
        <v>4.8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233</v>
      </c>
      <c r="N21" s="34">
        <f t="shared" si="1"/>
        <v>233</v>
      </c>
      <c r="O21" s="35">
        <f t="shared" si="2"/>
        <v>233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9.4</v>
      </c>
      <c r="N22" s="50">
        <f t="shared" si="1"/>
        <v>9.4</v>
      </c>
      <c r="O22" s="51">
        <f t="shared" si="2"/>
        <v>9.4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0.22</v>
      </c>
      <c r="G23" s="124"/>
      <c r="H23" s="124"/>
      <c r="I23" s="43">
        <f t="shared" si="0"/>
        <v>0.22</v>
      </c>
      <c r="J23" s="125"/>
      <c r="K23" s="124"/>
      <c r="L23" s="124"/>
      <c r="M23" s="124">
        <v>18.21</v>
      </c>
      <c r="N23" s="44">
        <f t="shared" si="1"/>
        <v>18.21</v>
      </c>
      <c r="O23" s="45">
        <f t="shared" si="2"/>
        <v>18.43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35</v>
      </c>
      <c r="G24" s="118"/>
      <c r="H24" s="118"/>
      <c r="I24" s="32">
        <f t="shared" si="0"/>
        <v>35</v>
      </c>
      <c r="J24" s="119"/>
      <c r="K24" s="118"/>
      <c r="L24" s="118"/>
      <c r="M24" s="118">
        <v>1070</v>
      </c>
      <c r="N24" s="34">
        <f t="shared" si="1"/>
        <v>1070</v>
      </c>
      <c r="O24" s="35">
        <f t="shared" si="2"/>
        <v>1105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0.9</v>
      </c>
      <c r="G25" s="127"/>
      <c r="H25" s="127"/>
      <c r="I25" s="49">
        <f t="shared" si="0"/>
        <v>0.9</v>
      </c>
      <c r="J25" s="128"/>
      <c r="K25" s="127"/>
      <c r="L25" s="127"/>
      <c r="M25" s="127">
        <v>33.200000000000003</v>
      </c>
      <c r="N25" s="50">
        <f t="shared" si="1"/>
        <v>33.200000000000003</v>
      </c>
      <c r="O25" s="51">
        <f t="shared" si="2"/>
        <v>34.1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0.72</v>
      </c>
      <c r="M26" s="124">
        <v>18.95</v>
      </c>
      <c r="N26" s="44">
        <f t="shared" si="1"/>
        <v>19.669999999999998</v>
      </c>
      <c r="O26" s="45">
        <f t="shared" si="2"/>
        <v>19.669999999999998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54</v>
      </c>
      <c r="M27" s="118">
        <v>1271</v>
      </c>
      <c r="N27" s="34">
        <f t="shared" si="1"/>
        <v>1325</v>
      </c>
      <c r="O27" s="35">
        <f t="shared" si="2"/>
        <v>1325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1.6</v>
      </c>
      <c r="M28" s="127">
        <v>38.200000000000003</v>
      </c>
      <c r="N28" s="50">
        <f t="shared" si="1"/>
        <v>39.800000000000004</v>
      </c>
      <c r="O28" s="51">
        <f t="shared" si="2"/>
        <v>39.800000000000004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0.21</v>
      </c>
      <c r="G29" s="124">
        <v>0.19</v>
      </c>
      <c r="H29" s="124"/>
      <c r="I29" s="43">
        <f t="shared" si="0"/>
        <v>0.4</v>
      </c>
      <c r="J29" s="125"/>
      <c r="K29" s="124"/>
      <c r="L29" s="124"/>
      <c r="M29" s="124">
        <v>18.190000000000001</v>
      </c>
      <c r="N29" s="44">
        <f t="shared" si="1"/>
        <v>18.190000000000001</v>
      </c>
      <c r="O29" s="45">
        <f t="shared" si="2"/>
        <v>18.59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41</v>
      </c>
      <c r="G30" s="118">
        <v>52</v>
      </c>
      <c r="H30" s="118"/>
      <c r="I30" s="32">
        <f t="shared" si="0"/>
        <v>93</v>
      </c>
      <c r="J30" s="119"/>
      <c r="K30" s="118"/>
      <c r="L30" s="118"/>
      <c r="M30" s="118">
        <v>1465</v>
      </c>
      <c r="N30" s="34">
        <f t="shared" si="1"/>
        <v>1465</v>
      </c>
      <c r="O30" s="35">
        <f t="shared" si="2"/>
        <v>1558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0.6</v>
      </c>
      <c r="G31" s="127">
        <v>0.9</v>
      </c>
      <c r="H31" s="127"/>
      <c r="I31" s="49">
        <f t="shared" si="0"/>
        <v>1.5</v>
      </c>
      <c r="J31" s="128"/>
      <c r="K31" s="127"/>
      <c r="L31" s="127"/>
      <c r="M31" s="127">
        <v>41.3</v>
      </c>
      <c r="N31" s="50">
        <f t="shared" si="1"/>
        <v>41.3</v>
      </c>
      <c r="O31" s="51">
        <f t="shared" si="2"/>
        <v>42.8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0.28999999999999998</v>
      </c>
      <c r="G32" s="124"/>
      <c r="H32" s="124"/>
      <c r="I32" s="43">
        <f t="shared" si="0"/>
        <v>0.28999999999999998</v>
      </c>
      <c r="J32" s="125"/>
      <c r="K32" s="124"/>
      <c r="L32" s="124"/>
      <c r="M32" s="124">
        <v>11.93</v>
      </c>
      <c r="N32" s="44">
        <f t="shared" si="1"/>
        <v>11.93</v>
      </c>
      <c r="O32" s="45">
        <f t="shared" si="2"/>
        <v>12.219999999999999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61</v>
      </c>
      <c r="G33" s="118"/>
      <c r="H33" s="118"/>
      <c r="I33" s="32">
        <f t="shared" si="0"/>
        <v>61</v>
      </c>
      <c r="J33" s="119"/>
      <c r="K33" s="118"/>
      <c r="L33" s="118"/>
      <c r="M33" s="118">
        <v>1052</v>
      </c>
      <c r="N33" s="34">
        <f t="shared" si="1"/>
        <v>1052</v>
      </c>
      <c r="O33" s="35">
        <f t="shared" si="2"/>
        <v>1113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0.8</v>
      </c>
      <c r="G34" s="127"/>
      <c r="H34" s="127"/>
      <c r="I34" s="49">
        <f t="shared" si="0"/>
        <v>0.8</v>
      </c>
      <c r="J34" s="128"/>
      <c r="K34" s="127"/>
      <c r="L34" s="127"/>
      <c r="M34" s="127">
        <v>26.9</v>
      </c>
      <c r="N34" s="50">
        <f t="shared" si="1"/>
        <v>26.9</v>
      </c>
      <c r="O34" s="51">
        <f t="shared" si="2"/>
        <v>27.7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0.47</v>
      </c>
      <c r="G35" s="124"/>
      <c r="H35" s="124"/>
      <c r="I35" s="43">
        <f t="shared" si="0"/>
        <v>0.47</v>
      </c>
      <c r="J35" s="125"/>
      <c r="K35" s="124"/>
      <c r="L35" s="124">
        <v>0.52</v>
      </c>
      <c r="M35" s="124">
        <v>20.63</v>
      </c>
      <c r="N35" s="44">
        <f t="shared" si="1"/>
        <v>21.15</v>
      </c>
      <c r="O35" s="45">
        <f t="shared" si="2"/>
        <v>21.619999999999997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104</v>
      </c>
      <c r="G36" s="118"/>
      <c r="H36" s="118"/>
      <c r="I36" s="32">
        <f t="shared" si="0"/>
        <v>104</v>
      </c>
      <c r="J36" s="119"/>
      <c r="K36" s="118"/>
      <c r="L36" s="118">
        <v>42</v>
      </c>
      <c r="M36" s="118">
        <v>1655</v>
      </c>
      <c r="N36" s="34">
        <f t="shared" si="1"/>
        <v>1697</v>
      </c>
      <c r="O36" s="35">
        <f t="shared" si="2"/>
        <v>1801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1.1000000000000001</v>
      </c>
      <c r="G37" s="127"/>
      <c r="H37" s="127"/>
      <c r="I37" s="49">
        <f t="shared" ref="I37:I50" si="3">SUM(C37:H37)</f>
        <v>1.1000000000000001</v>
      </c>
      <c r="J37" s="128"/>
      <c r="K37" s="127"/>
      <c r="L37" s="127">
        <v>0.8</v>
      </c>
      <c r="M37" s="127">
        <v>32.4</v>
      </c>
      <c r="N37" s="50">
        <f t="shared" si="1"/>
        <v>33.199999999999996</v>
      </c>
      <c r="O37" s="51">
        <f t="shared" si="2"/>
        <v>34.299999999999997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0.43</v>
      </c>
      <c r="G38" s="124"/>
      <c r="H38" s="124"/>
      <c r="I38" s="43">
        <f t="shared" si="3"/>
        <v>0.43</v>
      </c>
      <c r="J38" s="125"/>
      <c r="K38" s="124"/>
      <c r="L38" s="124">
        <v>2.17</v>
      </c>
      <c r="M38" s="124">
        <v>49.65</v>
      </c>
      <c r="N38" s="44">
        <f t="shared" si="1"/>
        <v>51.82</v>
      </c>
      <c r="O38" s="45">
        <f t="shared" si="2"/>
        <v>52.25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91</v>
      </c>
      <c r="G39" s="118"/>
      <c r="H39" s="118"/>
      <c r="I39" s="32">
        <f t="shared" si="3"/>
        <v>91</v>
      </c>
      <c r="J39" s="119"/>
      <c r="K39" s="118"/>
      <c r="L39" s="118">
        <v>192</v>
      </c>
      <c r="M39" s="118">
        <v>5072</v>
      </c>
      <c r="N39" s="34">
        <f t="shared" si="1"/>
        <v>5264</v>
      </c>
      <c r="O39" s="35">
        <f t="shared" si="2"/>
        <v>5355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0.8</v>
      </c>
      <c r="G40" s="127"/>
      <c r="H40" s="127"/>
      <c r="I40" s="49">
        <f t="shared" si="3"/>
        <v>0.8</v>
      </c>
      <c r="J40" s="128"/>
      <c r="K40" s="127"/>
      <c r="L40" s="127">
        <v>3.6</v>
      </c>
      <c r="M40" s="127">
        <v>95.7</v>
      </c>
      <c r="N40" s="50">
        <f t="shared" si="1"/>
        <v>99.3</v>
      </c>
      <c r="O40" s="51">
        <f t="shared" si="2"/>
        <v>100.1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0.36</v>
      </c>
      <c r="G41" s="124">
        <v>0.14000000000000001</v>
      </c>
      <c r="H41" s="124">
        <v>0.14000000000000001</v>
      </c>
      <c r="I41" s="43">
        <f t="shared" si="3"/>
        <v>0.64</v>
      </c>
      <c r="J41" s="125"/>
      <c r="K41" s="124"/>
      <c r="L41" s="124">
        <v>6.59</v>
      </c>
      <c r="M41" s="124">
        <v>74.25</v>
      </c>
      <c r="N41" s="44">
        <f t="shared" si="1"/>
        <v>80.84</v>
      </c>
      <c r="O41" s="45">
        <f t="shared" si="2"/>
        <v>81.48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85</v>
      </c>
      <c r="G42" s="118">
        <v>48</v>
      </c>
      <c r="H42" s="118">
        <v>40</v>
      </c>
      <c r="I42" s="32">
        <f t="shared" si="3"/>
        <v>173</v>
      </c>
      <c r="J42" s="119"/>
      <c r="K42" s="118"/>
      <c r="L42" s="118">
        <v>748</v>
      </c>
      <c r="M42" s="118">
        <v>7558</v>
      </c>
      <c r="N42" s="34">
        <f t="shared" si="1"/>
        <v>8306</v>
      </c>
      <c r="O42" s="35">
        <f t="shared" si="2"/>
        <v>8479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0.8</v>
      </c>
      <c r="G43" s="127">
        <v>0.4</v>
      </c>
      <c r="H43" s="127">
        <v>0.8</v>
      </c>
      <c r="I43" s="49">
        <f t="shared" si="3"/>
        <v>2</v>
      </c>
      <c r="J43" s="128"/>
      <c r="K43" s="127"/>
      <c r="L43" s="127">
        <v>11.7</v>
      </c>
      <c r="M43" s="127">
        <v>115.7</v>
      </c>
      <c r="N43" s="50">
        <f t="shared" si="1"/>
        <v>127.4</v>
      </c>
      <c r="O43" s="51">
        <f t="shared" si="2"/>
        <v>129.4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8.6999999999999993</v>
      </c>
      <c r="G44" s="124"/>
      <c r="H44" s="124">
        <v>5.73</v>
      </c>
      <c r="I44" s="43">
        <f t="shared" si="3"/>
        <v>14.43</v>
      </c>
      <c r="J44" s="125"/>
      <c r="K44" s="124"/>
      <c r="L44" s="124">
        <v>9.2200000000000006</v>
      </c>
      <c r="M44" s="124">
        <v>280.2</v>
      </c>
      <c r="N44" s="44">
        <f t="shared" si="1"/>
        <v>289.42</v>
      </c>
      <c r="O44" s="45">
        <f t="shared" si="2"/>
        <v>303.85000000000002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1320</v>
      </c>
      <c r="G45" s="118"/>
      <c r="H45" s="118">
        <v>1847</v>
      </c>
      <c r="I45" s="32">
        <f t="shared" si="3"/>
        <v>3167</v>
      </c>
      <c r="J45" s="119"/>
      <c r="K45" s="118"/>
      <c r="L45" s="118">
        <v>1148</v>
      </c>
      <c r="M45" s="118">
        <v>32581</v>
      </c>
      <c r="N45" s="34">
        <f t="shared" si="1"/>
        <v>33729</v>
      </c>
      <c r="O45" s="35">
        <f t="shared" si="2"/>
        <v>36896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10.7</v>
      </c>
      <c r="G46" s="127"/>
      <c r="H46" s="127">
        <v>29.4</v>
      </c>
      <c r="I46" s="49">
        <f t="shared" si="3"/>
        <v>40.099999999999994</v>
      </c>
      <c r="J46" s="128"/>
      <c r="K46" s="127"/>
      <c r="L46" s="127">
        <v>11.6</v>
      </c>
      <c r="M46" s="127">
        <v>358.1</v>
      </c>
      <c r="N46" s="50">
        <f t="shared" si="1"/>
        <v>369.70000000000005</v>
      </c>
      <c r="O46" s="51">
        <f t="shared" si="2"/>
        <v>409.80000000000007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23.71</v>
      </c>
      <c r="G47" s="124">
        <v>0.01</v>
      </c>
      <c r="H47" s="124">
        <v>14.56</v>
      </c>
      <c r="I47" s="43">
        <f t="shared" si="3"/>
        <v>38.28</v>
      </c>
      <c r="J47" s="125"/>
      <c r="K47" s="124"/>
      <c r="L47" s="124">
        <v>36.450000000000003</v>
      </c>
      <c r="M47" s="124">
        <v>1130.51</v>
      </c>
      <c r="N47" s="44">
        <f t="shared" si="1"/>
        <v>1166.96</v>
      </c>
      <c r="O47" s="45">
        <f t="shared" si="2"/>
        <v>1205.24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4768</v>
      </c>
      <c r="G48" s="118">
        <v>3</v>
      </c>
      <c r="H48" s="118">
        <v>6565</v>
      </c>
      <c r="I48" s="32">
        <f t="shared" si="3"/>
        <v>11336</v>
      </c>
      <c r="J48" s="119"/>
      <c r="K48" s="118"/>
      <c r="L48" s="118">
        <v>4585</v>
      </c>
      <c r="M48" s="118">
        <v>135643</v>
      </c>
      <c r="N48" s="34">
        <f t="shared" si="1"/>
        <v>140228</v>
      </c>
      <c r="O48" s="35">
        <f t="shared" si="2"/>
        <v>151564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13.3</v>
      </c>
      <c r="G49" s="127">
        <v>0</v>
      </c>
      <c r="H49" s="127">
        <v>44.7</v>
      </c>
      <c r="I49" s="49">
        <f t="shared" si="3"/>
        <v>58</v>
      </c>
      <c r="J49" s="128"/>
      <c r="K49" s="127"/>
      <c r="L49" s="127">
        <v>35.299999999999997</v>
      </c>
      <c r="M49" s="127">
        <v>586.20000000000005</v>
      </c>
      <c r="N49" s="50">
        <f t="shared" si="1"/>
        <v>621.5</v>
      </c>
      <c r="O49" s="51">
        <f t="shared" si="2"/>
        <v>679.5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34.39</v>
      </c>
      <c r="G50" s="115">
        <v>0.34</v>
      </c>
      <c r="H50" s="115">
        <v>20.43</v>
      </c>
      <c r="I50" s="21">
        <f t="shared" si="3"/>
        <v>55.160000000000004</v>
      </c>
      <c r="J50" s="116"/>
      <c r="K50" s="115"/>
      <c r="L50" s="115">
        <v>55.67</v>
      </c>
      <c r="M50" s="115">
        <v>1630.38</v>
      </c>
      <c r="N50" s="23">
        <f t="shared" si="1"/>
        <v>1686.0500000000002</v>
      </c>
      <c r="O50" s="24">
        <f t="shared" si="2"/>
        <v>1741.2100000000003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6505</v>
      </c>
      <c r="G51" s="118">
        <v>103</v>
      </c>
      <c r="H51" s="118">
        <v>8452</v>
      </c>
      <c r="I51" s="32">
        <f t="shared" ref="I51:I58" si="4">SUM(C51:H51)</f>
        <v>15060</v>
      </c>
      <c r="J51" s="119"/>
      <c r="K51" s="118"/>
      <c r="L51" s="118">
        <v>6769</v>
      </c>
      <c r="M51" s="118">
        <v>187731</v>
      </c>
      <c r="N51" s="34">
        <f t="shared" si="1"/>
        <v>194500</v>
      </c>
      <c r="O51" s="35">
        <f>SUM(N51,I51)</f>
        <v>209560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29</v>
      </c>
      <c r="G52" s="127">
        <v>1.3</v>
      </c>
      <c r="H52" s="127">
        <v>74.900000000000006</v>
      </c>
      <c r="I52" s="49">
        <f t="shared" si="4"/>
        <v>105.2</v>
      </c>
      <c r="J52" s="128"/>
      <c r="K52" s="127"/>
      <c r="L52" s="127">
        <v>64.599999999999994</v>
      </c>
      <c r="M52" s="127">
        <v>1344.1</v>
      </c>
      <c r="N52" s="50">
        <f t="shared" si="1"/>
        <v>1408.6999999999998</v>
      </c>
      <c r="O52" s="51">
        <f t="shared" si="2"/>
        <v>1513.8999999999999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34.17</v>
      </c>
      <c r="G53" s="124">
        <v>0.34</v>
      </c>
      <c r="H53" s="124">
        <v>20.43</v>
      </c>
      <c r="I53" s="43">
        <f t="shared" si="4"/>
        <v>54.940000000000005</v>
      </c>
      <c r="J53" s="125"/>
      <c r="K53" s="124"/>
      <c r="L53" s="124">
        <v>55.67</v>
      </c>
      <c r="M53" s="124">
        <v>1630.29</v>
      </c>
      <c r="N53" s="44">
        <f t="shared" si="1"/>
        <v>1685.96</v>
      </c>
      <c r="O53" s="45">
        <f t="shared" si="2"/>
        <v>1740.9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6470</v>
      </c>
      <c r="G54" s="118">
        <v>103</v>
      </c>
      <c r="H54" s="118">
        <v>8452</v>
      </c>
      <c r="I54" s="32">
        <f t="shared" si="4"/>
        <v>15025</v>
      </c>
      <c r="J54" s="119"/>
      <c r="K54" s="118"/>
      <c r="L54" s="118">
        <v>6769</v>
      </c>
      <c r="M54" s="118">
        <v>187730</v>
      </c>
      <c r="N54" s="34">
        <f t="shared" si="1"/>
        <v>194499</v>
      </c>
      <c r="O54" s="35">
        <f t="shared" si="2"/>
        <v>209524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28.1</v>
      </c>
      <c r="G55" s="121">
        <v>1.3</v>
      </c>
      <c r="H55" s="121">
        <v>74.900000000000006</v>
      </c>
      <c r="I55" s="40">
        <f t="shared" si="4"/>
        <v>104.30000000000001</v>
      </c>
      <c r="J55" s="122"/>
      <c r="K55" s="121"/>
      <c r="L55" s="121">
        <v>64.599999999999994</v>
      </c>
      <c r="M55" s="121">
        <v>1344</v>
      </c>
      <c r="N55" s="40">
        <f t="shared" si="1"/>
        <v>1408.6</v>
      </c>
      <c r="O55" s="42">
        <f t="shared" si="2"/>
        <v>1512.8999999999999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1.05</v>
      </c>
      <c r="E56" s="20">
        <f t="shared" si="5"/>
        <v>0</v>
      </c>
      <c r="F56" s="20">
        <f t="shared" si="5"/>
        <v>34.39</v>
      </c>
      <c r="G56" s="20">
        <f t="shared" si="5"/>
        <v>0.34</v>
      </c>
      <c r="H56" s="20">
        <f t="shared" si="5"/>
        <v>20.43</v>
      </c>
      <c r="I56" s="79">
        <f>SUM(C56:H56)</f>
        <v>56.21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55.67</v>
      </c>
      <c r="M56" s="20">
        <f>SUM(M5,M8,M11,M14,M17,M20,M23,M26,M29,M32,M35,M38,M41,M44,M47)</f>
        <v>1630.38</v>
      </c>
      <c r="N56" s="22">
        <f t="shared" si="1"/>
        <v>1686.0500000000002</v>
      </c>
      <c r="O56" s="24">
        <f t="shared" si="2"/>
        <v>1742.2600000000002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83</v>
      </c>
      <c r="E57" s="31">
        <f t="shared" si="5"/>
        <v>0</v>
      </c>
      <c r="F57" s="31">
        <f t="shared" si="5"/>
        <v>6505</v>
      </c>
      <c r="G57" s="31">
        <f t="shared" si="5"/>
        <v>103</v>
      </c>
      <c r="H57" s="31">
        <f t="shared" si="5"/>
        <v>8452</v>
      </c>
      <c r="I57" s="80">
        <f t="shared" si="4"/>
        <v>15143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6769</v>
      </c>
      <c r="M57" s="31">
        <f t="shared" si="6"/>
        <v>187731</v>
      </c>
      <c r="N57" s="33">
        <f t="shared" si="1"/>
        <v>194500</v>
      </c>
      <c r="O57" s="35">
        <f t="shared" si="2"/>
        <v>209643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6</v>
      </c>
      <c r="E58" s="86">
        <f t="shared" si="5"/>
        <v>0</v>
      </c>
      <c r="F58" s="86">
        <f t="shared" si="5"/>
        <v>29</v>
      </c>
      <c r="G58" s="86">
        <f t="shared" si="5"/>
        <v>1.3</v>
      </c>
      <c r="H58" s="86">
        <f t="shared" si="5"/>
        <v>74.900000000000006</v>
      </c>
      <c r="I58" s="87">
        <f t="shared" si="4"/>
        <v>111.2</v>
      </c>
      <c r="J58" s="85">
        <f t="shared" si="6"/>
        <v>0</v>
      </c>
      <c r="K58" s="86">
        <f t="shared" si="6"/>
        <v>0</v>
      </c>
      <c r="L58" s="86">
        <f t="shared" si="6"/>
        <v>64.599999999999994</v>
      </c>
      <c r="M58" s="86">
        <f t="shared" si="6"/>
        <v>1344.1000000000001</v>
      </c>
      <c r="N58" s="88">
        <f t="shared" si="1"/>
        <v>1408.7</v>
      </c>
      <c r="O58" s="89">
        <f t="shared" si="2"/>
        <v>1519.9</v>
      </c>
      <c r="P58" s="90">
        <f>SUM(O56,P53,P54,P57)</f>
        <v>1742.2600000000002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53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0.09</v>
      </c>
      <c r="N69" s="44">
        <f t="shared" si="8"/>
        <v>0.09</v>
      </c>
      <c r="O69" s="45">
        <f t="shared" si="9"/>
        <v>0.09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0.1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1.05</v>
      </c>
      <c r="E75" s="124"/>
      <c r="F75" s="124"/>
      <c r="G75" s="124"/>
      <c r="H75" s="124"/>
      <c r="I75" s="43">
        <f t="shared" si="7"/>
        <v>1.05</v>
      </c>
      <c r="J75" s="125"/>
      <c r="K75" s="124"/>
      <c r="L75" s="124"/>
      <c r="M75" s="124">
        <v>2.97</v>
      </c>
      <c r="N75" s="44">
        <f t="shared" si="8"/>
        <v>2.97</v>
      </c>
      <c r="O75" s="45">
        <f t="shared" si="9"/>
        <v>4.0200000000000005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83</v>
      </c>
      <c r="E76" s="118"/>
      <c r="F76" s="118"/>
      <c r="G76" s="118"/>
      <c r="H76" s="118"/>
      <c r="I76" s="32">
        <f t="shared" si="7"/>
        <v>83</v>
      </c>
      <c r="J76" s="119"/>
      <c r="K76" s="118"/>
      <c r="L76" s="118"/>
      <c r="M76" s="118">
        <v>130</v>
      </c>
      <c r="N76" s="34">
        <f t="shared" si="8"/>
        <v>130</v>
      </c>
      <c r="O76" s="35">
        <f t="shared" si="9"/>
        <v>213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6</v>
      </c>
      <c r="E77" s="127"/>
      <c r="F77" s="127"/>
      <c r="G77" s="127"/>
      <c r="H77" s="127"/>
      <c r="I77" s="49">
        <f t="shared" si="7"/>
        <v>6</v>
      </c>
      <c r="J77" s="128"/>
      <c r="K77" s="127"/>
      <c r="L77" s="127"/>
      <c r="M77" s="127">
        <v>6.9</v>
      </c>
      <c r="N77" s="50">
        <f t="shared" si="8"/>
        <v>6.9</v>
      </c>
      <c r="O77" s="51">
        <f t="shared" si="9"/>
        <v>12.9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4.8</v>
      </c>
      <c r="N78" s="44">
        <f t="shared" si="8"/>
        <v>4.8</v>
      </c>
      <c r="O78" s="45">
        <f t="shared" si="9"/>
        <v>4.8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233</v>
      </c>
      <c r="N79" s="34">
        <f t="shared" si="8"/>
        <v>233</v>
      </c>
      <c r="O79" s="35">
        <f t="shared" si="9"/>
        <v>233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9.4</v>
      </c>
      <c r="N80" s="50">
        <f t="shared" si="8"/>
        <v>9.4</v>
      </c>
      <c r="O80" s="51">
        <f t="shared" si="9"/>
        <v>9.4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0.22</v>
      </c>
      <c r="G81" s="124"/>
      <c r="H81" s="124"/>
      <c r="I81" s="43">
        <f t="shared" si="7"/>
        <v>0.22</v>
      </c>
      <c r="J81" s="125"/>
      <c r="K81" s="124"/>
      <c r="L81" s="124"/>
      <c r="M81" s="124">
        <v>18.21</v>
      </c>
      <c r="N81" s="44">
        <f t="shared" si="8"/>
        <v>18.21</v>
      </c>
      <c r="O81" s="45">
        <f t="shared" si="9"/>
        <v>18.43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35</v>
      </c>
      <c r="G82" s="118"/>
      <c r="H82" s="118"/>
      <c r="I82" s="32">
        <f t="shared" si="7"/>
        <v>35</v>
      </c>
      <c r="J82" s="119"/>
      <c r="K82" s="118"/>
      <c r="L82" s="118"/>
      <c r="M82" s="118">
        <v>1070</v>
      </c>
      <c r="N82" s="34">
        <f t="shared" si="8"/>
        <v>1070</v>
      </c>
      <c r="O82" s="35">
        <f t="shared" si="9"/>
        <v>1105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0.9</v>
      </c>
      <c r="G83" s="127"/>
      <c r="H83" s="127"/>
      <c r="I83" s="49">
        <f t="shared" si="7"/>
        <v>0.9</v>
      </c>
      <c r="J83" s="128"/>
      <c r="K83" s="127"/>
      <c r="L83" s="127"/>
      <c r="M83" s="127">
        <v>33.200000000000003</v>
      </c>
      <c r="N83" s="50">
        <f t="shared" si="8"/>
        <v>33.200000000000003</v>
      </c>
      <c r="O83" s="51">
        <f t="shared" si="9"/>
        <v>34.1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0.72</v>
      </c>
      <c r="M84" s="124">
        <v>18.95</v>
      </c>
      <c r="N84" s="44">
        <f t="shared" si="8"/>
        <v>19.669999999999998</v>
      </c>
      <c r="O84" s="45">
        <f t="shared" si="9"/>
        <v>19.669999999999998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54</v>
      </c>
      <c r="M85" s="118">
        <v>1271</v>
      </c>
      <c r="N85" s="34">
        <f t="shared" si="8"/>
        <v>1325</v>
      </c>
      <c r="O85" s="35">
        <f t="shared" si="9"/>
        <v>1325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1.6</v>
      </c>
      <c r="M86" s="127">
        <v>38.200000000000003</v>
      </c>
      <c r="N86" s="50">
        <f t="shared" si="8"/>
        <v>39.800000000000004</v>
      </c>
      <c r="O86" s="51">
        <f t="shared" si="9"/>
        <v>39.800000000000004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0.21</v>
      </c>
      <c r="G87" s="124">
        <v>0.19</v>
      </c>
      <c r="H87" s="124"/>
      <c r="I87" s="43">
        <f t="shared" si="7"/>
        <v>0.4</v>
      </c>
      <c r="J87" s="125"/>
      <c r="K87" s="124"/>
      <c r="L87" s="124"/>
      <c r="M87" s="124">
        <v>18.190000000000001</v>
      </c>
      <c r="N87" s="44">
        <f t="shared" si="8"/>
        <v>18.190000000000001</v>
      </c>
      <c r="O87" s="45">
        <f t="shared" si="9"/>
        <v>18.59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41</v>
      </c>
      <c r="G88" s="118">
        <v>52</v>
      </c>
      <c r="H88" s="118"/>
      <c r="I88" s="32">
        <f t="shared" si="7"/>
        <v>93</v>
      </c>
      <c r="J88" s="119"/>
      <c r="K88" s="118"/>
      <c r="L88" s="118"/>
      <c r="M88" s="118">
        <v>1465</v>
      </c>
      <c r="N88" s="34">
        <f t="shared" si="8"/>
        <v>1465</v>
      </c>
      <c r="O88" s="35">
        <f t="shared" si="9"/>
        <v>1558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0.6</v>
      </c>
      <c r="G89" s="127">
        <v>0.9</v>
      </c>
      <c r="H89" s="127"/>
      <c r="I89" s="49">
        <f t="shared" si="7"/>
        <v>1.5</v>
      </c>
      <c r="J89" s="128"/>
      <c r="K89" s="127"/>
      <c r="L89" s="127"/>
      <c r="M89" s="127">
        <v>41.3</v>
      </c>
      <c r="N89" s="50">
        <f t="shared" si="8"/>
        <v>41.3</v>
      </c>
      <c r="O89" s="51">
        <f t="shared" si="9"/>
        <v>42.8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0.28999999999999998</v>
      </c>
      <c r="G90" s="124"/>
      <c r="H90" s="124"/>
      <c r="I90" s="43">
        <f t="shared" si="7"/>
        <v>0.28999999999999998</v>
      </c>
      <c r="J90" s="125"/>
      <c r="K90" s="124"/>
      <c r="L90" s="124"/>
      <c r="M90" s="124">
        <v>11.93</v>
      </c>
      <c r="N90" s="44">
        <f t="shared" si="8"/>
        <v>11.93</v>
      </c>
      <c r="O90" s="45">
        <f t="shared" si="9"/>
        <v>12.219999999999999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61</v>
      </c>
      <c r="G91" s="118"/>
      <c r="H91" s="118"/>
      <c r="I91" s="32">
        <f t="shared" si="7"/>
        <v>61</v>
      </c>
      <c r="J91" s="119"/>
      <c r="K91" s="118"/>
      <c r="L91" s="118"/>
      <c r="M91" s="118">
        <v>1052</v>
      </c>
      <c r="N91" s="34">
        <f t="shared" si="8"/>
        <v>1052</v>
      </c>
      <c r="O91" s="35">
        <f t="shared" si="9"/>
        <v>1113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0.8</v>
      </c>
      <c r="G92" s="127"/>
      <c r="H92" s="127"/>
      <c r="I92" s="49">
        <f t="shared" si="7"/>
        <v>0.8</v>
      </c>
      <c r="J92" s="128"/>
      <c r="K92" s="127"/>
      <c r="L92" s="127"/>
      <c r="M92" s="127">
        <v>26.9</v>
      </c>
      <c r="N92" s="50">
        <f t="shared" si="8"/>
        <v>26.9</v>
      </c>
      <c r="O92" s="51">
        <f t="shared" si="9"/>
        <v>27.7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0.47</v>
      </c>
      <c r="G93" s="124"/>
      <c r="H93" s="124"/>
      <c r="I93" s="43">
        <f t="shared" si="7"/>
        <v>0.47</v>
      </c>
      <c r="J93" s="125"/>
      <c r="K93" s="124"/>
      <c r="L93" s="124">
        <v>0.52</v>
      </c>
      <c r="M93" s="124">
        <v>20.63</v>
      </c>
      <c r="N93" s="44">
        <f t="shared" si="8"/>
        <v>21.15</v>
      </c>
      <c r="O93" s="45">
        <f t="shared" si="9"/>
        <v>21.619999999999997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104</v>
      </c>
      <c r="G94" s="118"/>
      <c r="H94" s="118"/>
      <c r="I94" s="32">
        <f t="shared" si="7"/>
        <v>104</v>
      </c>
      <c r="J94" s="119"/>
      <c r="K94" s="118"/>
      <c r="L94" s="118">
        <v>42</v>
      </c>
      <c r="M94" s="118">
        <v>1655</v>
      </c>
      <c r="N94" s="34">
        <f t="shared" si="8"/>
        <v>1697</v>
      </c>
      <c r="O94" s="35">
        <f t="shared" si="9"/>
        <v>1801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1.1000000000000001</v>
      </c>
      <c r="G95" s="127"/>
      <c r="H95" s="127"/>
      <c r="I95" s="49">
        <f t="shared" si="7"/>
        <v>1.1000000000000001</v>
      </c>
      <c r="J95" s="128"/>
      <c r="K95" s="127"/>
      <c r="L95" s="127">
        <v>0.8</v>
      </c>
      <c r="M95" s="127">
        <v>32.4</v>
      </c>
      <c r="N95" s="50">
        <f t="shared" si="8"/>
        <v>33.199999999999996</v>
      </c>
      <c r="O95" s="51">
        <f t="shared" si="9"/>
        <v>34.299999999999997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0.43</v>
      </c>
      <c r="G96" s="124"/>
      <c r="H96" s="124"/>
      <c r="I96" s="43">
        <f t="shared" si="7"/>
        <v>0.43</v>
      </c>
      <c r="J96" s="125"/>
      <c r="K96" s="124"/>
      <c r="L96" s="124">
        <v>2.17</v>
      </c>
      <c r="M96" s="124">
        <v>49.65</v>
      </c>
      <c r="N96" s="44">
        <f t="shared" si="8"/>
        <v>51.82</v>
      </c>
      <c r="O96" s="45">
        <f t="shared" si="9"/>
        <v>52.25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91</v>
      </c>
      <c r="G97" s="118"/>
      <c r="H97" s="118"/>
      <c r="I97" s="32">
        <f t="shared" si="7"/>
        <v>91</v>
      </c>
      <c r="J97" s="119"/>
      <c r="K97" s="118"/>
      <c r="L97" s="118">
        <v>192</v>
      </c>
      <c r="M97" s="118">
        <v>5072</v>
      </c>
      <c r="N97" s="34">
        <f t="shared" si="8"/>
        <v>5264</v>
      </c>
      <c r="O97" s="35">
        <f t="shared" si="9"/>
        <v>5355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0.8</v>
      </c>
      <c r="G98" s="127"/>
      <c r="H98" s="127"/>
      <c r="I98" s="49">
        <f t="shared" si="7"/>
        <v>0.8</v>
      </c>
      <c r="J98" s="128"/>
      <c r="K98" s="127"/>
      <c r="L98" s="127">
        <v>3.6</v>
      </c>
      <c r="M98" s="127">
        <v>95.7</v>
      </c>
      <c r="N98" s="50">
        <f t="shared" si="8"/>
        <v>99.3</v>
      </c>
      <c r="O98" s="51">
        <f t="shared" si="9"/>
        <v>100.1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0.36</v>
      </c>
      <c r="G99" s="124">
        <v>0.14000000000000001</v>
      </c>
      <c r="H99" s="124">
        <v>0.14000000000000001</v>
      </c>
      <c r="I99" s="43">
        <f t="shared" si="7"/>
        <v>0.64</v>
      </c>
      <c r="J99" s="125"/>
      <c r="K99" s="124"/>
      <c r="L99" s="124">
        <v>6.59</v>
      </c>
      <c r="M99" s="124">
        <v>74.25</v>
      </c>
      <c r="N99" s="44">
        <f t="shared" si="8"/>
        <v>80.84</v>
      </c>
      <c r="O99" s="45">
        <f t="shared" si="9"/>
        <v>81.48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85</v>
      </c>
      <c r="G100" s="118">
        <v>48</v>
      </c>
      <c r="H100" s="118">
        <v>40</v>
      </c>
      <c r="I100" s="32">
        <f t="shared" si="7"/>
        <v>173</v>
      </c>
      <c r="J100" s="119"/>
      <c r="K100" s="118"/>
      <c r="L100" s="118">
        <v>748</v>
      </c>
      <c r="M100" s="118">
        <v>7558</v>
      </c>
      <c r="N100" s="34">
        <f t="shared" si="8"/>
        <v>8306</v>
      </c>
      <c r="O100" s="35">
        <f t="shared" si="9"/>
        <v>8479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0.8</v>
      </c>
      <c r="G101" s="127">
        <v>0.4</v>
      </c>
      <c r="H101" s="127">
        <v>0.8</v>
      </c>
      <c r="I101" s="49">
        <f t="shared" si="7"/>
        <v>2</v>
      </c>
      <c r="J101" s="128"/>
      <c r="K101" s="127"/>
      <c r="L101" s="127">
        <v>11.7</v>
      </c>
      <c r="M101" s="127">
        <v>115.7</v>
      </c>
      <c r="N101" s="50">
        <f t="shared" si="8"/>
        <v>127.4</v>
      </c>
      <c r="O101" s="51">
        <f t="shared" si="9"/>
        <v>129.4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8.6999999999999993</v>
      </c>
      <c r="G102" s="124"/>
      <c r="H102" s="124">
        <v>5.73</v>
      </c>
      <c r="I102" s="43">
        <f t="shared" si="7"/>
        <v>14.43</v>
      </c>
      <c r="J102" s="125"/>
      <c r="K102" s="124"/>
      <c r="L102" s="124">
        <v>9.2200000000000006</v>
      </c>
      <c r="M102" s="124">
        <v>280.2</v>
      </c>
      <c r="N102" s="44">
        <f t="shared" si="8"/>
        <v>289.42</v>
      </c>
      <c r="O102" s="45">
        <f t="shared" si="9"/>
        <v>303.85000000000002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1320</v>
      </c>
      <c r="G103" s="118"/>
      <c r="H103" s="118">
        <v>1847</v>
      </c>
      <c r="I103" s="32">
        <f t="shared" si="7"/>
        <v>3167</v>
      </c>
      <c r="J103" s="119"/>
      <c r="K103" s="118"/>
      <c r="L103" s="118">
        <v>1148</v>
      </c>
      <c r="M103" s="118">
        <v>32581</v>
      </c>
      <c r="N103" s="34">
        <f t="shared" si="8"/>
        <v>33729</v>
      </c>
      <c r="O103" s="35">
        <f t="shared" si="9"/>
        <v>36896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10.7</v>
      </c>
      <c r="G104" s="127"/>
      <c r="H104" s="127">
        <v>29.4</v>
      </c>
      <c r="I104" s="49">
        <f t="shared" si="7"/>
        <v>40.099999999999994</v>
      </c>
      <c r="J104" s="128"/>
      <c r="K104" s="127"/>
      <c r="L104" s="127">
        <v>11.6</v>
      </c>
      <c r="M104" s="127">
        <v>358.1</v>
      </c>
      <c r="N104" s="50">
        <f t="shared" si="8"/>
        <v>369.70000000000005</v>
      </c>
      <c r="O104" s="51">
        <f t="shared" si="9"/>
        <v>409.80000000000007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1.35</v>
      </c>
      <c r="G105" s="124"/>
      <c r="H105" s="124"/>
      <c r="I105" s="43">
        <f t="shared" si="7"/>
        <v>1.35</v>
      </c>
      <c r="J105" s="125"/>
      <c r="K105" s="124"/>
      <c r="L105" s="124">
        <v>24.79</v>
      </c>
      <c r="M105" s="124">
        <v>307.43</v>
      </c>
      <c r="N105" s="44">
        <f t="shared" si="8"/>
        <v>332.22</v>
      </c>
      <c r="O105" s="45">
        <f t="shared" si="9"/>
        <v>333.57000000000005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279</v>
      </c>
      <c r="G106" s="118"/>
      <c r="H106" s="118"/>
      <c r="I106" s="32">
        <f t="shared" si="7"/>
        <v>279</v>
      </c>
      <c r="J106" s="119"/>
      <c r="K106" s="118"/>
      <c r="L106" s="118">
        <v>3169</v>
      </c>
      <c r="M106" s="118">
        <v>37444</v>
      </c>
      <c r="N106" s="34">
        <f t="shared" si="8"/>
        <v>40613</v>
      </c>
      <c r="O106" s="35">
        <f t="shared" si="9"/>
        <v>40892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1.7</v>
      </c>
      <c r="G107" s="127"/>
      <c r="H107" s="127"/>
      <c r="I107" s="49">
        <f t="shared" si="7"/>
        <v>1.7</v>
      </c>
      <c r="J107" s="128"/>
      <c r="K107" s="127"/>
      <c r="L107" s="127">
        <v>27.7</v>
      </c>
      <c r="M107" s="127">
        <v>339.3</v>
      </c>
      <c r="N107" s="50">
        <f t="shared" si="8"/>
        <v>367</v>
      </c>
      <c r="O107" s="51">
        <f t="shared" si="9"/>
        <v>368.7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/>
      <c r="G108" s="124"/>
      <c r="H108" s="124">
        <v>0.05</v>
      </c>
      <c r="I108" s="43">
        <f t="shared" si="7"/>
        <v>0.05</v>
      </c>
      <c r="J108" s="125"/>
      <c r="K108" s="124"/>
      <c r="L108" s="124">
        <v>7.09</v>
      </c>
      <c r="M108" s="124">
        <v>334.54</v>
      </c>
      <c r="N108" s="44">
        <f t="shared" si="8"/>
        <v>341.63</v>
      </c>
      <c r="O108" s="45">
        <f t="shared" si="9"/>
        <v>341.68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/>
      <c r="G109" s="118"/>
      <c r="H109" s="118">
        <v>18</v>
      </c>
      <c r="I109" s="32">
        <f t="shared" si="7"/>
        <v>18</v>
      </c>
      <c r="J109" s="119"/>
      <c r="K109" s="118"/>
      <c r="L109" s="118">
        <v>824</v>
      </c>
      <c r="M109" s="118">
        <v>39366</v>
      </c>
      <c r="N109" s="34">
        <f t="shared" si="8"/>
        <v>40190</v>
      </c>
      <c r="O109" s="35">
        <f t="shared" si="9"/>
        <v>40208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/>
      <c r="G110" s="127"/>
      <c r="H110" s="127">
        <v>0.3</v>
      </c>
      <c r="I110" s="49">
        <f t="shared" si="7"/>
        <v>0.3</v>
      </c>
      <c r="J110" s="128"/>
      <c r="K110" s="127"/>
      <c r="L110" s="127">
        <v>7.6</v>
      </c>
      <c r="M110" s="127">
        <v>246.9</v>
      </c>
      <c r="N110" s="50">
        <f t="shared" si="8"/>
        <v>254.5</v>
      </c>
      <c r="O110" s="51">
        <f t="shared" si="9"/>
        <v>254.8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0.06</v>
      </c>
      <c r="G111" s="124"/>
      <c r="H111" s="124">
        <v>0.63</v>
      </c>
      <c r="I111" s="43">
        <f t="shared" si="7"/>
        <v>0.69</v>
      </c>
      <c r="J111" s="125"/>
      <c r="K111" s="124"/>
      <c r="L111" s="124">
        <v>3.21</v>
      </c>
      <c r="M111" s="124">
        <v>157.11000000000001</v>
      </c>
      <c r="N111" s="44">
        <f t="shared" si="8"/>
        <v>160.32000000000002</v>
      </c>
      <c r="O111" s="45">
        <f t="shared" si="9"/>
        <v>161.01000000000002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12</v>
      </c>
      <c r="G112" s="118"/>
      <c r="H112" s="118">
        <v>240</v>
      </c>
      <c r="I112" s="32">
        <f t="shared" si="7"/>
        <v>252</v>
      </c>
      <c r="J112" s="119"/>
      <c r="K112" s="118"/>
      <c r="L112" s="118">
        <v>412</v>
      </c>
      <c r="M112" s="118">
        <v>19076</v>
      </c>
      <c r="N112" s="34">
        <f t="shared" si="8"/>
        <v>19488</v>
      </c>
      <c r="O112" s="35">
        <f t="shared" si="9"/>
        <v>19740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0.1</v>
      </c>
      <c r="G113" s="127"/>
      <c r="H113" s="127">
        <v>3.2</v>
      </c>
      <c r="I113" s="49">
        <f t="shared" si="7"/>
        <v>3.3000000000000003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3.3000000000000003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3.47</v>
      </c>
      <c r="G114" s="124"/>
      <c r="H114" s="124">
        <v>0.79</v>
      </c>
      <c r="I114" s="43">
        <f t="shared" si="7"/>
        <v>4.26</v>
      </c>
      <c r="J114" s="125"/>
      <c r="K114" s="124"/>
      <c r="L114" s="124"/>
      <c r="M114" s="124">
        <v>137.54</v>
      </c>
      <c r="N114" s="44">
        <f t="shared" si="8"/>
        <v>137.54</v>
      </c>
      <c r="O114" s="45">
        <f t="shared" si="9"/>
        <v>141.79999999999998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870</v>
      </c>
      <c r="G115" s="118"/>
      <c r="H115" s="118">
        <v>318</v>
      </c>
      <c r="I115" s="32">
        <f t="shared" si="7"/>
        <v>1188</v>
      </c>
      <c r="J115" s="119"/>
      <c r="K115" s="118"/>
      <c r="L115" s="118"/>
      <c r="M115" s="118">
        <v>15685</v>
      </c>
      <c r="N115" s="34">
        <f t="shared" si="8"/>
        <v>15685</v>
      </c>
      <c r="O115" s="35">
        <f t="shared" si="9"/>
        <v>16873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3.4</v>
      </c>
      <c r="G116" s="136"/>
      <c r="H116" s="136">
        <v>3.5</v>
      </c>
      <c r="I116" s="96">
        <f t="shared" si="7"/>
        <v>6.9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6.9</v>
      </c>
      <c r="P116" s="90">
        <f>SUM(O136,P111,P112,P115)</f>
        <v>1742.2599999999998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1.41</v>
      </c>
      <c r="G121" s="115"/>
      <c r="H121" s="115">
        <v>1.22</v>
      </c>
      <c r="I121" s="21">
        <f t="shared" si="7"/>
        <v>2.63</v>
      </c>
      <c r="J121" s="116"/>
      <c r="K121" s="115"/>
      <c r="L121" s="115">
        <v>1.36</v>
      </c>
      <c r="M121" s="115">
        <v>54.04</v>
      </c>
      <c r="N121" s="23">
        <f t="shared" si="8"/>
        <v>55.4</v>
      </c>
      <c r="O121" s="24">
        <f t="shared" si="9"/>
        <v>58.03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358</v>
      </c>
      <c r="G122" s="118"/>
      <c r="H122" s="118">
        <v>499</v>
      </c>
      <c r="I122" s="32">
        <f t="shared" si="7"/>
        <v>857</v>
      </c>
      <c r="J122" s="119"/>
      <c r="K122" s="118"/>
      <c r="L122" s="118">
        <v>180</v>
      </c>
      <c r="M122" s="118">
        <v>6449</v>
      </c>
      <c r="N122" s="34">
        <f t="shared" si="8"/>
        <v>6629</v>
      </c>
      <c r="O122" s="35">
        <f t="shared" si="9"/>
        <v>7486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1.1000000000000001</v>
      </c>
      <c r="G123" s="127"/>
      <c r="H123" s="127">
        <v>4.8</v>
      </c>
      <c r="I123" s="49">
        <f t="shared" si="7"/>
        <v>5.9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12.37</v>
      </c>
      <c r="G124" s="124"/>
      <c r="H124" s="124">
        <v>1.04</v>
      </c>
      <c r="I124" s="43">
        <f t="shared" si="7"/>
        <v>13.41</v>
      </c>
      <c r="J124" s="125"/>
      <c r="K124" s="124"/>
      <c r="L124" s="124"/>
      <c r="M124" s="124">
        <v>11.07</v>
      </c>
      <c r="N124" s="44">
        <f t="shared" si="8"/>
        <v>11.07</v>
      </c>
      <c r="O124" s="45">
        <f t="shared" si="9"/>
        <v>24.48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1888</v>
      </c>
      <c r="G125" s="118"/>
      <c r="H125" s="118">
        <v>435</v>
      </c>
      <c r="I125" s="32">
        <f t="shared" si="7"/>
        <v>2323</v>
      </c>
      <c r="J125" s="119"/>
      <c r="K125" s="118"/>
      <c r="L125" s="118"/>
      <c r="M125" s="118">
        <v>1349</v>
      </c>
      <c r="N125" s="34">
        <f t="shared" si="8"/>
        <v>1349</v>
      </c>
      <c r="O125" s="35">
        <f t="shared" si="9"/>
        <v>3672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5.7</v>
      </c>
      <c r="G126" s="127"/>
      <c r="H126" s="127">
        <v>3.8</v>
      </c>
      <c r="I126" s="49">
        <f t="shared" si="7"/>
        <v>9.5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9.5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5.05</v>
      </c>
      <c r="G127" s="124">
        <v>0.01</v>
      </c>
      <c r="H127" s="124">
        <v>10.83</v>
      </c>
      <c r="I127" s="43">
        <f t="shared" si="7"/>
        <v>15.89</v>
      </c>
      <c r="J127" s="125"/>
      <c r="K127" s="124"/>
      <c r="L127" s="124"/>
      <c r="M127" s="124">
        <v>128.78</v>
      </c>
      <c r="N127" s="44">
        <f t="shared" si="8"/>
        <v>128.78</v>
      </c>
      <c r="O127" s="45">
        <f t="shared" si="9"/>
        <v>144.67000000000002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1361</v>
      </c>
      <c r="G128" s="118">
        <v>3</v>
      </c>
      <c r="H128" s="118">
        <v>5055</v>
      </c>
      <c r="I128" s="32">
        <f t="shared" si="7"/>
        <v>6419</v>
      </c>
      <c r="J128" s="119"/>
      <c r="K128" s="118"/>
      <c r="L128" s="118"/>
      <c r="M128" s="118">
        <v>16274</v>
      </c>
      <c r="N128" s="34">
        <f t="shared" si="8"/>
        <v>16274</v>
      </c>
      <c r="O128" s="35">
        <f t="shared" si="9"/>
        <v>22693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1.3</v>
      </c>
      <c r="G129" s="127">
        <v>0</v>
      </c>
      <c r="H129" s="127">
        <v>29.1</v>
      </c>
      <c r="I129" s="49">
        <f t="shared" si="7"/>
        <v>30.400000000000002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30.400000000000002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34.39</v>
      </c>
      <c r="G130" s="115">
        <v>0.34</v>
      </c>
      <c r="H130" s="115">
        <v>20.43</v>
      </c>
      <c r="I130" s="21">
        <f t="shared" si="7"/>
        <v>55.160000000000004</v>
      </c>
      <c r="J130" s="116"/>
      <c r="K130" s="115"/>
      <c r="L130" s="115">
        <v>55.67</v>
      </c>
      <c r="M130" s="115">
        <v>1630.38</v>
      </c>
      <c r="N130" s="23">
        <f>SUM(J130:M130)</f>
        <v>1686.0500000000002</v>
      </c>
      <c r="O130" s="24">
        <f t="shared" si="9"/>
        <v>1741.2100000000003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6505</v>
      </c>
      <c r="G131" s="118">
        <v>103</v>
      </c>
      <c r="H131" s="118">
        <v>8452</v>
      </c>
      <c r="I131" s="32">
        <f t="shared" si="7"/>
        <v>15060</v>
      </c>
      <c r="J131" s="119"/>
      <c r="K131" s="118"/>
      <c r="L131" s="118">
        <v>6769</v>
      </c>
      <c r="M131" s="118">
        <v>187731</v>
      </c>
      <c r="N131" s="34">
        <f t="shared" si="8"/>
        <v>194500</v>
      </c>
      <c r="O131" s="35">
        <f t="shared" si="9"/>
        <v>209560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29</v>
      </c>
      <c r="G132" s="127">
        <v>1.3</v>
      </c>
      <c r="H132" s="127">
        <v>74.900000000000006</v>
      </c>
      <c r="I132" s="49">
        <f t="shared" ref="I132:I138" si="10">SUM(C132:H132)</f>
        <v>105.2</v>
      </c>
      <c r="J132" s="128"/>
      <c r="K132" s="127"/>
      <c r="L132" s="127">
        <v>64.599999999999994</v>
      </c>
      <c r="M132" s="127">
        <v>1344.1</v>
      </c>
      <c r="N132" s="50">
        <f t="shared" ref="N132:N138" si="11">SUM(J132:M132)</f>
        <v>1408.6999999999998</v>
      </c>
      <c r="O132" s="51">
        <f t="shared" ref="O132:O138" si="12">SUM(N132,I132)</f>
        <v>1513.8999999999999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34.17</v>
      </c>
      <c r="G133" s="124">
        <v>0.34</v>
      </c>
      <c r="H133" s="124">
        <v>20.43</v>
      </c>
      <c r="I133" s="43">
        <f t="shared" si="10"/>
        <v>54.940000000000005</v>
      </c>
      <c r="J133" s="125"/>
      <c r="K133" s="124"/>
      <c r="L133" s="124">
        <v>55.67</v>
      </c>
      <c r="M133" s="124">
        <v>1630.29</v>
      </c>
      <c r="N133" s="44">
        <f t="shared" si="11"/>
        <v>1685.96</v>
      </c>
      <c r="O133" s="45">
        <f t="shared" si="12"/>
        <v>1740.9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6470</v>
      </c>
      <c r="G134" s="118">
        <v>103</v>
      </c>
      <c r="H134" s="118">
        <v>8452</v>
      </c>
      <c r="I134" s="32">
        <f t="shared" si="10"/>
        <v>15025</v>
      </c>
      <c r="J134" s="119"/>
      <c r="K134" s="118"/>
      <c r="L134" s="118">
        <v>6769</v>
      </c>
      <c r="M134" s="118">
        <v>187730</v>
      </c>
      <c r="N134" s="34">
        <f t="shared" si="11"/>
        <v>194499</v>
      </c>
      <c r="O134" s="35">
        <f t="shared" si="12"/>
        <v>209524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28.1</v>
      </c>
      <c r="G135" s="136">
        <v>1.3</v>
      </c>
      <c r="H135" s="136">
        <v>74.900000000000006</v>
      </c>
      <c r="I135" s="96">
        <f t="shared" si="10"/>
        <v>104.30000000000001</v>
      </c>
      <c r="J135" s="137"/>
      <c r="K135" s="136"/>
      <c r="L135" s="136">
        <v>64.599999999999994</v>
      </c>
      <c r="M135" s="136">
        <v>1344</v>
      </c>
      <c r="N135" s="97">
        <f t="shared" si="11"/>
        <v>1408.6</v>
      </c>
      <c r="O135" s="89">
        <f t="shared" si="12"/>
        <v>1512.8999999999999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1.05</v>
      </c>
      <c r="E136" s="106">
        <f t="shared" si="13"/>
        <v>0</v>
      </c>
      <c r="F136" s="106">
        <f t="shared" si="13"/>
        <v>34.389999999999993</v>
      </c>
      <c r="G136" s="106">
        <f t="shared" si="13"/>
        <v>0.34</v>
      </c>
      <c r="H136" s="106">
        <f t="shared" si="13"/>
        <v>20.43</v>
      </c>
      <c r="I136" s="107">
        <f t="shared" si="10"/>
        <v>56.209999999999994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55.669999999999995</v>
      </c>
      <c r="M136" s="106">
        <f t="shared" si="14"/>
        <v>1630.3799999999997</v>
      </c>
      <c r="N136" s="109">
        <f t="shared" si="11"/>
        <v>1686.0499999999997</v>
      </c>
      <c r="O136" s="110">
        <f t="shared" si="12"/>
        <v>1742.2599999999998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83</v>
      </c>
      <c r="E137" s="31">
        <f t="shared" si="13"/>
        <v>0</v>
      </c>
      <c r="F137" s="31">
        <f t="shared" si="13"/>
        <v>6505</v>
      </c>
      <c r="G137" s="31">
        <f t="shared" si="13"/>
        <v>103</v>
      </c>
      <c r="H137" s="31">
        <f t="shared" si="13"/>
        <v>8452</v>
      </c>
      <c r="I137" s="32">
        <f t="shared" si="10"/>
        <v>15143</v>
      </c>
      <c r="J137" s="33">
        <f t="shared" si="14"/>
        <v>0</v>
      </c>
      <c r="K137" s="31">
        <f t="shared" si="14"/>
        <v>0</v>
      </c>
      <c r="L137" s="31">
        <f t="shared" si="14"/>
        <v>6769</v>
      </c>
      <c r="M137" s="31">
        <f t="shared" si="14"/>
        <v>187731</v>
      </c>
      <c r="N137" s="34">
        <f t="shared" si="11"/>
        <v>194500</v>
      </c>
      <c r="O137" s="35">
        <f t="shared" si="12"/>
        <v>209643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6</v>
      </c>
      <c r="E138" s="86">
        <f t="shared" si="13"/>
        <v>0</v>
      </c>
      <c r="F138" s="86">
        <f t="shared" si="13"/>
        <v>29</v>
      </c>
      <c r="G138" s="86">
        <f t="shared" si="13"/>
        <v>1.3</v>
      </c>
      <c r="H138" s="86">
        <f t="shared" si="13"/>
        <v>74.900000000000006</v>
      </c>
      <c r="I138" s="96">
        <f t="shared" si="10"/>
        <v>111.2</v>
      </c>
      <c r="J138" s="88">
        <f t="shared" si="14"/>
        <v>0</v>
      </c>
      <c r="K138" s="86">
        <f t="shared" si="14"/>
        <v>0</v>
      </c>
      <c r="L138" s="86">
        <f t="shared" si="14"/>
        <v>64.599999999999994</v>
      </c>
      <c r="M138" s="86">
        <f t="shared" si="14"/>
        <v>1344.1000000000001</v>
      </c>
      <c r="N138" s="97">
        <f t="shared" si="11"/>
        <v>1408.7</v>
      </c>
      <c r="O138" s="89">
        <f t="shared" si="12"/>
        <v>1519.9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EDDB6-7436-4FA7-B42F-674ED28D52E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0.91</v>
      </c>
      <c r="N8" s="44">
        <f t="shared" si="1"/>
        <v>0.91</v>
      </c>
      <c r="O8" s="45">
        <f t="shared" si="2"/>
        <v>0.91</v>
      </c>
      <c r="P8" s="36" t="s">
        <v>25</v>
      </c>
      <c r="Q8" s="37" t="s">
        <v>54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1.8</v>
      </c>
      <c r="N10" s="50">
        <f t="shared" si="1"/>
        <v>1.8</v>
      </c>
      <c r="O10" s="51">
        <f t="shared" si="2"/>
        <v>1.8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1.4</v>
      </c>
      <c r="N11" s="44">
        <f t="shared" si="1"/>
        <v>1.4</v>
      </c>
      <c r="O11" s="45">
        <f t="shared" si="2"/>
        <v>1.4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28</v>
      </c>
      <c r="N12" s="34">
        <f t="shared" si="1"/>
        <v>28</v>
      </c>
      <c r="O12" s="35">
        <f t="shared" si="2"/>
        <v>28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2.4</v>
      </c>
      <c r="N13" s="50">
        <f t="shared" si="1"/>
        <v>2.4</v>
      </c>
      <c r="O13" s="51">
        <f t="shared" si="2"/>
        <v>2.4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0.12</v>
      </c>
      <c r="N14" s="44">
        <f t="shared" si="1"/>
        <v>0.12</v>
      </c>
      <c r="O14" s="45">
        <f t="shared" si="2"/>
        <v>0.12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</v>
      </c>
      <c r="N15" s="34">
        <f t="shared" si="1"/>
        <v>4</v>
      </c>
      <c r="O15" s="35">
        <f t="shared" si="2"/>
        <v>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0.3</v>
      </c>
      <c r="N16" s="50">
        <f t="shared" si="1"/>
        <v>0.3</v>
      </c>
      <c r="O16" s="51">
        <f t="shared" si="2"/>
        <v>0.3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0.32</v>
      </c>
      <c r="N17" s="44">
        <f t="shared" si="1"/>
        <v>0.32</v>
      </c>
      <c r="O17" s="45">
        <f t="shared" si="2"/>
        <v>0.32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12</v>
      </c>
      <c r="N18" s="34">
        <f t="shared" si="1"/>
        <v>12</v>
      </c>
      <c r="O18" s="35">
        <f t="shared" si="2"/>
        <v>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0.6</v>
      </c>
      <c r="N19" s="50">
        <f t="shared" si="1"/>
        <v>0.6</v>
      </c>
      <c r="O19" s="51">
        <f t="shared" si="2"/>
        <v>0.6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1.79</v>
      </c>
      <c r="N20" s="44">
        <f t="shared" si="1"/>
        <v>1.79</v>
      </c>
      <c r="O20" s="45">
        <f t="shared" si="2"/>
        <v>1.79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90</v>
      </c>
      <c r="N21" s="34">
        <f t="shared" si="1"/>
        <v>90</v>
      </c>
      <c r="O21" s="35">
        <f t="shared" si="2"/>
        <v>90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3.5</v>
      </c>
      <c r="N22" s="50">
        <f t="shared" si="1"/>
        <v>3.5</v>
      </c>
      <c r="O22" s="51">
        <f t="shared" si="2"/>
        <v>3.5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12.98</v>
      </c>
      <c r="N23" s="44">
        <f t="shared" si="1"/>
        <v>12.98</v>
      </c>
      <c r="O23" s="45">
        <f t="shared" si="2"/>
        <v>12.98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772</v>
      </c>
      <c r="N24" s="34">
        <f t="shared" si="1"/>
        <v>772</v>
      </c>
      <c r="O24" s="35">
        <f t="shared" si="2"/>
        <v>772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24</v>
      </c>
      <c r="N25" s="50">
        <f t="shared" si="1"/>
        <v>24</v>
      </c>
      <c r="O25" s="51">
        <f t="shared" si="2"/>
        <v>24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0.48</v>
      </c>
      <c r="M26" s="124">
        <v>30.39</v>
      </c>
      <c r="N26" s="44">
        <f t="shared" si="1"/>
        <v>30.87</v>
      </c>
      <c r="O26" s="45">
        <f t="shared" si="2"/>
        <v>30.87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28</v>
      </c>
      <c r="M27" s="118">
        <v>2029</v>
      </c>
      <c r="N27" s="34">
        <f t="shared" si="1"/>
        <v>2057</v>
      </c>
      <c r="O27" s="35">
        <f t="shared" si="2"/>
        <v>2057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0.8</v>
      </c>
      <c r="M28" s="127">
        <v>62.4</v>
      </c>
      <c r="N28" s="50">
        <f t="shared" si="1"/>
        <v>63.199999999999996</v>
      </c>
      <c r="O28" s="51">
        <f t="shared" si="2"/>
        <v>63.199999999999996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>
        <v>3.83</v>
      </c>
      <c r="M29" s="124">
        <v>8.32</v>
      </c>
      <c r="N29" s="44">
        <f t="shared" si="1"/>
        <v>12.15</v>
      </c>
      <c r="O29" s="45">
        <f t="shared" si="2"/>
        <v>12.15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>
        <v>293</v>
      </c>
      <c r="M30" s="118">
        <v>630</v>
      </c>
      <c r="N30" s="34">
        <f t="shared" si="1"/>
        <v>923</v>
      </c>
      <c r="O30" s="35">
        <f t="shared" si="2"/>
        <v>923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>
        <v>8.3000000000000007</v>
      </c>
      <c r="M31" s="127">
        <v>18.2</v>
      </c>
      <c r="N31" s="50">
        <f t="shared" si="1"/>
        <v>26.5</v>
      </c>
      <c r="O31" s="51">
        <f t="shared" si="2"/>
        <v>26.5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1.44</v>
      </c>
      <c r="G32" s="124"/>
      <c r="H32" s="124"/>
      <c r="I32" s="43">
        <f t="shared" si="0"/>
        <v>1.44</v>
      </c>
      <c r="J32" s="125"/>
      <c r="K32" s="124"/>
      <c r="L32" s="124">
        <v>0.36</v>
      </c>
      <c r="M32" s="124">
        <v>7.48</v>
      </c>
      <c r="N32" s="44">
        <f t="shared" si="1"/>
        <v>7.8400000000000007</v>
      </c>
      <c r="O32" s="45">
        <f t="shared" si="2"/>
        <v>9.2800000000000011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149</v>
      </c>
      <c r="G33" s="118"/>
      <c r="H33" s="118"/>
      <c r="I33" s="32">
        <f t="shared" si="0"/>
        <v>149</v>
      </c>
      <c r="J33" s="119"/>
      <c r="K33" s="118"/>
      <c r="L33" s="118">
        <v>34</v>
      </c>
      <c r="M33" s="118">
        <v>656</v>
      </c>
      <c r="N33" s="34">
        <f t="shared" si="1"/>
        <v>690</v>
      </c>
      <c r="O33" s="35">
        <f t="shared" si="2"/>
        <v>839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1.9</v>
      </c>
      <c r="G34" s="127"/>
      <c r="H34" s="127"/>
      <c r="I34" s="49">
        <f t="shared" si="0"/>
        <v>1.9</v>
      </c>
      <c r="J34" s="128"/>
      <c r="K34" s="127"/>
      <c r="L34" s="127">
        <v>0.9</v>
      </c>
      <c r="M34" s="127">
        <v>16.8</v>
      </c>
      <c r="N34" s="50">
        <f t="shared" si="1"/>
        <v>17.7</v>
      </c>
      <c r="O34" s="51">
        <f t="shared" si="2"/>
        <v>19.599999999999998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0.55000000000000004</v>
      </c>
      <c r="D35" s="124"/>
      <c r="E35" s="124"/>
      <c r="F35" s="124"/>
      <c r="G35" s="124"/>
      <c r="H35" s="124"/>
      <c r="I35" s="43">
        <f t="shared" si="0"/>
        <v>0.55000000000000004</v>
      </c>
      <c r="J35" s="125"/>
      <c r="K35" s="124"/>
      <c r="L35" s="124">
        <v>2.4700000000000002</v>
      </c>
      <c r="M35" s="124">
        <v>13.66</v>
      </c>
      <c r="N35" s="44">
        <f t="shared" si="1"/>
        <v>16.13</v>
      </c>
      <c r="O35" s="45">
        <f t="shared" si="2"/>
        <v>16.68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232</v>
      </c>
      <c r="D36" s="118"/>
      <c r="E36" s="118"/>
      <c r="F36" s="118"/>
      <c r="G36" s="118"/>
      <c r="H36" s="118"/>
      <c r="I36" s="32">
        <f t="shared" si="0"/>
        <v>232</v>
      </c>
      <c r="J36" s="119"/>
      <c r="K36" s="118"/>
      <c r="L36" s="118">
        <v>257</v>
      </c>
      <c r="M36" s="118">
        <v>1345</v>
      </c>
      <c r="N36" s="34">
        <f t="shared" si="1"/>
        <v>1602</v>
      </c>
      <c r="O36" s="35">
        <f t="shared" si="2"/>
        <v>1834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</v>
      </c>
      <c r="D37" s="127"/>
      <c r="E37" s="127"/>
      <c r="F37" s="127"/>
      <c r="G37" s="127"/>
      <c r="H37" s="127"/>
      <c r="I37" s="49">
        <f t="shared" ref="I37:I50" si="3">SUM(C37:H37)</f>
        <v>3</v>
      </c>
      <c r="J37" s="128"/>
      <c r="K37" s="127"/>
      <c r="L37" s="127">
        <v>5.0999999999999996</v>
      </c>
      <c r="M37" s="127">
        <v>26.3</v>
      </c>
      <c r="N37" s="50">
        <f t="shared" si="1"/>
        <v>31.4</v>
      </c>
      <c r="O37" s="51">
        <f t="shared" si="2"/>
        <v>34.4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0.17</v>
      </c>
      <c r="G38" s="124"/>
      <c r="H38" s="124"/>
      <c r="I38" s="43">
        <f t="shared" si="3"/>
        <v>0.17</v>
      </c>
      <c r="J38" s="125"/>
      <c r="K38" s="124"/>
      <c r="L38" s="124">
        <v>3.46</v>
      </c>
      <c r="M38" s="124">
        <v>20.71</v>
      </c>
      <c r="N38" s="44">
        <f t="shared" si="1"/>
        <v>24.17</v>
      </c>
      <c r="O38" s="45">
        <f t="shared" si="2"/>
        <v>24.340000000000003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39</v>
      </c>
      <c r="G39" s="118"/>
      <c r="H39" s="118"/>
      <c r="I39" s="32">
        <f t="shared" si="3"/>
        <v>39</v>
      </c>
      <c r="J39" s="119"/>
      <c r="K39" s="118"/>
      <c r="L39" s="118">
        <v>305</v>
      </c>
      <c r="M39" s="118">
        <v>2034</v>
      </c>
      <c r="N39" s="34">
        <f t="shared" si="1"/>
        <v>2339</v>
      </c>
      <c r="O39" s="35">
        <f t="shared" si="2"/>
        <v>2378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0.4</v>
      </c>
      <c r="G40" s="127"/>
      <c r="H40" s="127"/>
      <c r="I40" s="49">
        <f t="shared" si="3"/>
        <v>0.4</v>
      </c>
      <c r="J40" s="128"/>
      <c r="K40" s="127"/>
      <c r="L40" s="127">
        <v>5.5</v>
      </c>
      <c r="M40" s="127">
        <v>37.299999999999997</v>
      </c>
      <c r="N40" s="50">
        <f t="shared" si="1"/>
        <v>42.8</v>
      </c>
      <c r="O40" s="51">
        <f t="shared" si="2"/>
        <v>43.199999999999996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2.27</v>
      </c>
      <c r="G41" s="124"/>
      <c r="H41" s="124">
        <v>0.01</v>
      </c>
      <c r="I41" s="43">
        <f t="shared" si="3"/>
        <v>2.2799999999999998</v>
      </c>
      <c r="J41" s="125"/>
      <c r="K41" s="124"/>
      <c r="L41" s="124">
        <v>6.84</v>
      </c>
      <c r="M41" s="124">
        <v>59.37</v>
      </c>
      <c r="N41" s="44">
        <f t="shared" si="1"/>
        <v>66.209999999999994</v>
      </c>
      <c r="O41" s="45">
        <f t="shared" si="2"/>
        <v>68.489999999999995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535</v>
      </c>
      <c r="G42" s="118"/>
      <c r="H42" s="118">
        <v>2</v>
      </c>
      <c r="I42" s="32">
        <f t="shared" si="3"/>
        <v>537</v>
      </c>
      <c r="J42" s="119"/>
      <c r="K42" s="118"/>
      <c r="L42" s="118">
        <v>764</v>
      </c>
      <c r="M42" s="118">
        <v>6298</v>
      </c>
      <c r="N42" s="34">
        <f t="shared" si="1"/>
        <v>7062</v>
      </c>
      <c r="O42" s="35">
        <f t="shared" si="2"/>
        <v>7599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4.5</v>
      </c>
      <c r="G43" s="127"/>
      <c r="H43" s="127">
        <v>0</v>
      </c>
      <c r="I43" s="49">
        <f t="shared" si="3"/>
        <v>4.5</v>
      </c>
      <c r="J43" s="128"/>
      <c r="K43" s="127"/>
      <c r="L43" s="127">
        <v>12.5</v>
      </c>
      <c r="M43" s="127">
        <v>99.6</v>
      </c>
      <c r="N43" s="50">
        <f t="shared" si="1"/>
        <v>112.1</v>
      </c>
      <c r="O43" s="51">
        <f t="shared" si="2"/>
        <v>116.6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2.77</v>
      </c>
      <c r="G44" s="124"/>
      <c r="H44" s="124">
        <v>1.58</v>
      </c>
      <c r="I44" s="43">
        <f t="shared" si="3"/>
        <v>4.3499999999999996</v>
      </c>
      <c r="J44" s="125"/>
      <c r="K44" s="124"/>
      <c r="L44" s="124">
        <v>10.029999999999999</v>
      </c>
      <c r="M44" s="124">
        <v>95.85</v>
      </c>
      <c r="N44" s="44">
        <f t="shared" si="1"/>
        <v>105.88</v>
      </c>
      <c r="O44" s="45">
        <f t="shared" si="2"/>
        <v>110.22999999999999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593</v>
      </c>
      <c r="G45" s="118"/>
      <c r="H45" s="118">
        <v>472</v>
      </c>
      <c r="I45" s="32">
        <f t="shared" si="3"/>
        <v>1065</v>
      </c>
      <c r="J45" s="119"/>
      <c r="K45" s="118"/>
      <c r="L45" s="118">
        <v>1099</v>
      </c>
      <c r="M45" s="118">
        <v>10595</v>
      </c>
      <c r="N45" s="34">
        <f t="shared" si="1"/>
        <v>11694</v>
      </c>
      <c r="O45" s="35">
        <f t="shared" si="2"/>
        <v>12759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</v>
      </c>
      <c r="G46" s="127"/>
      <c r="H46" s="127">
        <v>7.9</v>
      </c>
      <c r="I46" s="49">
        <f t="shared" si="3"/>
        <v>12.9</v>
      </c>
      <c r="J46" s="128"/>
      <c r="K46" s="127"/>
      <c r="L46" s="127">
        <v>12.1</v>
      </c>
      <c r="M46" s="127">
        <v>119.7</v>
      </c>
      <c r="N46" s="50">
        <f t="shared" si="1"/>
        <v>131.80000000000001</v>
      </c>
      <c r="O46" s="51">
        <f t="shared" si="2"/>
        <v>144.70000000000002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20.07</v>
      </c>
      <c r="G47" s="124">
        <v>1.39</v>
      </c>
      <c r="H47" s="124">
        <v>0.73</v>
      </c>
      <c r="I47" s="43">
        <f t="shared" si="3"/>
        <v>22.19</v>
      </c>
      <c r="J47" s="125">
        <v>0.11</v>
      </c>
      <c r="K47" s="124"/>
      <c r="L47" s="124">
        <v>41.08</v>
      </c>
      <c r="M47" s="124">
        <v>193.53</v>
      </c>
      <c r="N47" s="44">
        <f t="shared" si="1"/>
        <v>234.72</v>
      </c>
      <c r="O47" s="45">
        <f t="shared" si="2"/>
        <v>256.91000000000003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4823</v>
      </c>
      <c r="G48" s="118">
        <v>468</v>
      </c>
      <c r="H48" s="118">
        <v>271</v>
      </c>
      <c r="I48" s="32">
        <f t="shared" si="3"/>
        <v>5562</v>
      </c>
      <c r="J48" s="119">
        <v>14</v>
      </c>
      <c r="K48" s="118"/>
      <c r="L48" s="118">
        <v>4975</v>
      </c>
      <c r="M48" s="118">
        <v>23208</v>
      </c>
      <c r="N48" s="34">
        <f t="shared" si="1"/>
        <v>28197</v>
      </c>
      <c r="O48" s="35">
        <f t="shared" si="2"/>
        <v>33759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12.7</v>
      </c>
      <c r="G49" s="127">
        <v>1.1000000000000001</v>
      </c>
      <c r="H49" s="127">
        <v>2.4</v>
      </c>
      <c r="I49" s="49">
        <f t="shared" si="3"/>
        <v>16.2</v>
      </c>
      <c r="J49" s="128">
        <v>0.1</v>
      </c>
      <c r="K49" s="127"/>
      <c r="L49" s="127">
        <v>38.6</v>
      </c>
      <c r="M49" s="127">
        <v>161.4</v>
      </c>
      <c r="N49" s="50">
        <f t="shared" si="1"/>
        <v>200.10000000000002</v>
      </c>
      <c r="O49" s="51">
        <f t="shared" si="2"/>
        <v>216.3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0.55000000000000004</v>
      </c>
      <c r="D50" s="115"/>
      <c r="E50" s="115"/>
      <c r="F50" s="115">
        <v>26.72</v>
      </c>
      <c r="G50" s="115">
        <v>1.39</v>
      </c>
      <c r="H50" s="115">
        <v>2.3199999999999998</v>
      </c>
      <c r="I50" s="21">
        <f t="shared" si="3"/>
        <v>30.98</v>
      </c>
      <c r="J50" s="116">
        <v>0.11</v>
      </c>
      <c r="K50" s="115"/>
      <c r="L50" s="115">
        <v>68.55</v>
      </c>
      <c r="M50" s="115">
        <v>445.92</v>
      </c>
      <c r="N50" s="23">
        <f t="shared" si="1"/>
        <v>514.58000000000004</v>
      </c>
      <c r="O50" s="24">
        <f t="shared" si="2"/>
        <v>545.56000000000006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232</v>
      </c>
      <c r="D51" s="118"/>
      <c r="E51" s="118"/>
      <c r="F51" s="118">
        <v>6139</v>
      </c>
      <c r="G51" s="118">
        <v>468</v>
      </c>
      <c r="H51" s="118">
        <v>745</v>
      </c>
      <c r="I51" s="32">
        <f t="shared" ref="I51:I58" si="4">SUM(C51:H51)</f>
        <v>7584</v>
      </c>
      <c r="J51" s="119">
        <v>14</v>
      </c>
      <c r="K51" s="118"/>
      <c r="L51" s="118">
        <v>7755</v>
      </c>
      <c r="M51" s="118">
        <v>47701</v>
      </c>
      <c r="N51" s="34">
        <f t="shared" si="1"/>
        <v>55470</v>
      </c>
      <c r="O51" s="35">
        <f>SUM(N51,I51)</f>
        <v>63054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</v>
      </c>
      <c r="D52" s="127"/>
      <c r="E52" s="127"/>
      <c r="F52" s="127">
        <v>24.5</v>
      </c>
      <c r="G52" s="127">
        <v>1.1000000000000001</v>
      </c>
      <c r="H52" s="127">
        <v>10.3</v>
      </c>
      <c r="I52" s="49">
        <f t="shared" si="4"/>
        <v>38.900000000000006</v>
      </c>
      <c r="J52" s="128">
        <v>0.1</v>
      </c>
      <c r="K52" s="127"/>
      <c r="L52" s="127">
        <v>83.8</v>
      </c>
      <c r="M52" s="127">
        <v>572.5</v>
      </c>
      <c r="N52" s="50">
        <f t="shared" si="1"/>
        <v>656.4</v>
      </c>
      <c r="O52" s="51">
        <f t="shared" si="2"/>
        <v>695.3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0.55000000000000004</v>
      </c>
      <c r="D53" s="124"/>
      <c r="E53" s="124"/>
      <c r="F53" s="124">
        <v>26.72</v>
      </c>
      <c r="G53" s="124">
        <v>1.39</v>
      </c>
      <c r="H53" s="124">
        <v>2.3199999999999998</v>
      </c>
      <c r="I53" s="43">
        <f t="shared" si="4"/>
        <v>30.98</v>
      </c>
      <c r="J53" s="125">
        <v>0.11</v>
      </c>
      <c r="K53" s="124"/>
      <c r="L53" s="124">
        <v>68.55</v>
      </c>
      <c r="M53" s="124">
        <v>444.48</v>
      </c>
      <c r="N53" s="44">
        <f t="shared" si="1"/>
        <v>513.14</v>
      </c>
      <c r="O53" s="45">
        <f t="shared" si="2"/>
        <v>544.12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232</v>
      </c>
      <c r="D54" s="118"/>
      <c r="E54" s="118"/>
      <c r="F54" s="118">
        <v>6139</v>
      </c>
      <c r="G54" s="118">
        <v>468</v>
      </c>
      <c r="H54" s="118">
        <v>745</v>
      </c>
      <c r="I54" s="32">
        <f t="shared" si="4"/>
        <v>7584</v>
      </c>
      <c r="J54" s="119">
        <v>14</v>
      </c>
      <c r="K54" s="118"/>
      <c r="L54" s="118">
        <v>7755</v>
      </c>
      <c r="M54" s="118">
        <v>47672</v>
      </c>
      <c r="N54" s="34">
        <f t="shared" si="1"/>
        <v>55441</v>
      </c>
      <c r="O54" s="35">
        <f t="shared" si="2"/>
        <v>63025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</v>
      </c>
      <c r="D55" s="121"/>
      <c r="E55" s="121"/>
      <c r="F55" s="121">
        <v>24.5</v>
      </c>
      <c r="G55" s="121">
        <v>1.1000000000000001</v>
      </c>
      <c r="H55" s="121">
        <v>10.3</v>
      </c>
      <c r="I55" s="40">
        <f t="shared" si="4"/>
        <v>38.900000000000006</v>
      </c>
      <c r="J55" s="122">
        <v>0.1</v>
      </c>
      <c r="K55" s="121"/>
      <c r="L55" s="121">
        <v>83.8</v>
      </c>
      <c r="M55" s="121">
        <v>570</v>
      </c>
      <c r="N55" s="40">
        <f t="shared" si="1"/>
        <v>653.9</v>
      </c>
      <c r="O55" s="42">
        <f t="shared" si="2"/>
        <v>692.8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0.55000000000000004</v>
      </c>
      <c r="D56" s="20">
        <f t="shared" si="5"/>
        <v>0</v>
      </c>
      <c r="E56" s="20">
        <f t="shared" si="5"/>
        <v>0</v>
      </c>
      <c r="F56" s="20">
        <f t="shared" si="5"/>
        <v>26.72</v>
      </c>
      <c r="G56" s="20">
        <f t="shared" si="5"/>
        <v>1.39</v>
      </c>
      <c r="H56" s="20">
        <f t="shared" si="5"/>
        <v>2.3200000000000003</v>
      </c>
      <c r="I56" s="79">
        <f>SUM(C56:H56)</f>
        <v>30.98</v>
      </c>
      <c r="J56" s="71">
        <f>SUM(J5,J8,J11,J14,J17,J20,J23,J26,J29,J32,J35,J38,J41,J44,J47)</f>
        <v>0.11</v>
      </c>
      <c r="K56" s="20">
        <f>SUM(K5,K8,K11,K14,K17,K20,K23,K26,K29,K32,K35,K38,K41,K44,K47)</f>
        <v>0</v>
      </c>
      <c r="L56" s="20">
        <f>SUM(L5,L8,L11,L14,L17,L20,L23,L26,L29,L32,L35,L38,L41,L44,L47)</f>
        <v>68.55</v>
      </c>
      <c r="M56" s="20">
        <f>SUM(M5,M8,M11,M14,M17,M20,M23,M26,M29,M32,M35,M38,M41,M44,M47)</f>
        <v>446.83</v>
      </c>
      <c r="N56" s="22">
        <f t="shared" si="1"/>
        <v>515.49</v>
      </c>
      <c r="O56" s="24">
        <f t="shared" si="2"/>
        <v>546.47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232</v>
      </c>
      <c r="D57" s="31">
        <f t="shared" si="5"/>
        <v>0</v>
      </c>
      <c r="E57" s="31">
        <f t="shared" si="5"/>
        <v>0</v>
      </c>
      <c r="F57" s="31">
        <f t="shared" si="5"/>
        <v>6139</v>
      </c>
      <c r="G57" s="31">
        <f t="shared" si="5"/>
        <v>468</v>
      </c>
      <c r="H57" s="31">
        <f t="shared" si="5"/>
        <v>745</v>
      </c>
      <c r="I57" s="80">
        <f t="shared" si="4"/>
        <v>7584</v>
      </c>
      <c r="J57" s="75">
        <f t="shared" ref="J57:M58" si="6">SUM(J6,J9,J12,J15,J18,J21,J24,J27,J30,J33,J36,J39,J42,J45,J48)</f>
        <v>14</v>
      </c>
      <c r="K57" s="31">
        <f t="shared" si="6"/>
        <v>0</v>
      </c>
      <c r="L57" s="31">
        <f t="shared" si="6"/>
        <v>7755</v>
      </c>
      <c r="M57" s="31">
        <f t="shared" si="6"/>
        <v>47714</v>
      </c>
      <c r="N57" s="33">
        <f t="shared" si="1"/>
        <v>55483</v>
      </c>
      <c r="O57" s="35">
        <f t="shared" si="2"/>
        <v>63067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</v>
      </c>
      <c r="D58" s="86">
        <f t="shared" si="5"/>
        <v>0</v>
      </c>
      <c r="E58" s="86">
        <f t="shared" si="5"/>
        <v>0</v>
      </c>
      <c r="F58" s="86">
        <f t="shared" si="5"/>
        <v>24.5</v>
      </c>
      <c r="G58" s="86">
        <f t="shared" si="5"/>
        <v>1.1000000000000001</v>
      </c>
      <c r="H58" s="86">
        <f t="shared" si="5"/>
        <v>10.3</v>
      </c>
      <c r="I58" s="87">
        <f t="shared" si="4"/>
        <v>38.900000000000006</v>
      </c>
      <c r="J58" s="85">
        <f t="shared" si="6"/>
        <v>0.1</v>
      </c>
      <c r="K58" s="86">
        <f t="shared" si="6"/>
        <v>0</v>
      </c>
      <c r="L58" s="86">
        <f t="shared" si="6"/>
        <v>83.800000000000011</v>
      </c>
      <c r="M58" s="86">
        <f t="shared" si="6"/>
        <v>574.30000000000007</v>
      </c>
      <c r="N58" s="88">
        <f t="shared" si="1"/>
        <v>658.2</v>
      </c>
      <c r="O58" s="89">
        <f t="shared" si="2"/>
        <v>697.1</v>
      </c>
      <c r="P58" s="90">
        <f>SUM(O56,P53,P54,P57)</f>
        <v>546.47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0.91</v>
      </c>
      <c r="N66" s="44">
        <f t="shared" si="8"/>
        <v>0.91</v>
      </c>
      <c r="O66" s="45">
        <f t="shared" si="9"/>
        <v>0.91</v>
      </c>
      <c r="P66" s="36" t="s">
        <v>25</v>
      </c>
      <c r="Q66" s="37" t="s">
        <v>54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1.8</v>
      </c>
      <c r="N68" s="50">
        <f t="shared" si="8"/>
        <v>1.8</v>
      </c>
      <c r="O68" s="51">
        <f t="shared" si="9"/>
        <v>1.8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1.4</v>
      </c>
      <c r="N69" s="44">
        <f t="shared" si="8"/>
        <v>1.4</v>
      </c>
      <c r="O69" s="45">
        <f t="shared" si="9"/>
        <v>1.4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28</v>
      </c>
      <c r="N70" s="34">
        <f t="shared" si="8"/>
        <v>28</v>
      </c>
      <c r="O70" s="35">
        <f t="shared" si="9"/>
        <v>28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2.4</v>
      </c>
      <c r="N71" s="50">
        <f t="shared" si="8"/>
        <v>2.4</v>
      </c>
      <c r="O71" s="51">
        <f t="shared" si="9"/>
        <v>2.4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0.12</v>
      </c>
      <c r="N72" s="44">
        <f t="shared" si="8"/>
        <v>0.12</v>
      </c>
      <c r="O72" s="45">
        <f t="shared" si="9"/>
        <v>0.12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</v>
      </c>
      <c r="N73" s="34">
        <f t="shared" si="8"/>
        <v>4</v>
      </c>
      <c r="O73" s="35">
        <f t="shared" si="9"/>
        <v>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0.3</v>
      </c>
      <c r="N74" s="50">
        <f t="shared" si="8"/>
        <v>0.3</v>
      </c>
      <c r="O74" s="51">
        <f t="shared" si="9"/>
        <v>0.3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0.32</v>
      </c>
      <c r="N75" s="44">
        <f t="shared" si="8"/>
        <v>0.32</v>
      </c>
      <c r="O75" s="45">
        <f t="shared" si="9"/>
        <v>0.32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12</v>
      </c>
      <c r="N76" s="34">
        <f t="shared" si="8"/>
        <v>12</v>
      </c>
      <c r="O76" s="35">
        <f t="shared" si="9"/>
        <v>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0.6</v>
      </c>
      <c r="N77" s="50">
        <f t="shared" si="8"/>
        <v>0.6</v>
      </c>
      <c r="O77" s="51">
        <f t="shared" si="9"/>
        <v>0.6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1.79</v>
      </c>
      <c r="N78" s="44">
        <f t="shared" si="8"/>
        <v>1.79</v>
      </c>
      <c r="O78" s="45">
        <f t="shared" si="9"/>
        <v>1.79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90</v>
      </c>
      <c r="N79" s="34">
        <f t="shared" si="8"/>
        <v>90</v>
      </c>
      <c r="O79" s="35">
        <f t="shared" si="9"/>
        <v>90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3.5</v>
      </c>
      <c r="N80" s="50">
        <f t="shared" si="8"/>
        <v>3.5</v>
      </c>
      <c r="O80" s="51">
        <f t="shared" si="9"/>
        <v>3.5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12.98</v>
      </c>
      <c r="N81" s="44">
        <f t="shared" si="8"/>
        <v>12.98</v>
      </c>
      <c r="O81" s="45">
        <f t="shared" si="9"/>
        <v>12.98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772</v>
      </c>
      <c r="N82" s="34">
        <f t="shared" si="8"/>
        <v>772</v>
      </c>
      <c r="O82" s="35">
        <f t="shared" si="9"/>
        <v>772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24</v>
      </c>
      <c r="N83" s="50">
        <f t="shared" si="8"/>
        <v>24</v>
      </c>
      <c r="O83" s="51">
        <f t="shared" si="9"/>
        <v>24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0.48</v>
      </c>
      <c r="M84" s="124">
        <v>30.39</v>
      </c>
      <c r="N84" s="44">
        <f t="shared" si="8"/>
        <v>30.87</v>
      </c>
      <c r="O84" s="45">
        <f t="shared" si="9"/>
        <v>30.87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28</v>
      </c>
      <c r="M85" s="118">
        <v>2029</v>
      </c>
      <c r="N85" s="34">
        <f t="shared" si="8"/>
        <v>2057</v>
      </c>
      <c r="O85" s="35">
        <f t="shared" si="9"/>
        <v>2057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0.8</v>
      </c>
      <c r="M86" s="127">
        <v>62.4</v>
      </c>
      <c r="N86" s="50">
        <f t="shared" si="8"/>
        <v>63.199999999999996</v>
      </c>
      <c r="O86" s="51">
        <f t="shared" si="9"/>
        <v>63.199999999999996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>
        <v>3.83</v>
      </c>
      <c r="M87" s="124">
        <v>8.32</v>
      </c>
      <c r="N87" s="44">
        <f t="shared" si="8"/>
        <v>12.15</v>
      </c>
      <c r="O87" s="45">
        <f t="shared" si="9"/>
        <v>12.15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>
        <v>293</v>
      </c>
      <c r="M88" s="118">
        <v>630</v>
      </c>
      <c r="N88" s="34">
        <f t="shared" si="8"/>
        <v>923</v>
      </c>
      <c r="O88" s="35">
        <f t="shared" si="9"/>
        <v>923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>
        <v>8.3000000000000007</v>
      </c>
      <c r="M89" s="127">
        <v>18.2</v>
      </c>
      <c r="N89" s="50">
        <f t="shared" si="8"/>
        <v>26.5</v>
      </c>
      <c r="O89" s="51">
        <f t="shared" si="9"/>
        <v>26.5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1.44</v>
      </c>
      <c r="G90" s="124"/>
      <c r="H90" s="124"/>
      <c r="I90" s="43">
        <f t="shared" si="7"/>
        <v>1.44</v>
      </c>
      <c r="J90" s="125"/>
      <c r="K90" s="124"/>
      <c r="L90" s="124">
        <v>0.36</v>
      </c>
      <c r="M90" s="124">
        <v>7.48</v>
      </c>
      <c r="N90" s="44">
        <f t="shared" si="8"/>
        <v>7.8400000000000007</v>
      </c>
      <c r="O90" s="45">
        <f t="shared" si="9"/>
        <v>9.2800000000000011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149</v>
      </c>
      <c r="G91" s="118"/>
      <c r="H91" s="118"/>
      <c r="I91" s="32">
        <f t="shared" si="7"/>
        <v>149</v>
      </c>
      <c r="J91" s="119"/>
      <c r="K91" s="118"/>
      <c r="L91" s="118">
        <v>34</v>
      </c>
      <c r="M91" s="118">
        <v>656</v>
      </c>
      <c r="N91" s="34">
        <f t="shared" si="8"/>
        <v>690</v>
      </c>
      <c r="O91" s="35">
        <f t="shared" si="9"/>
        <v>839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1.9</v>
      </c>
      <c r="G92" s="127"/>
      <c r="H92" s="127"/>
      <c r="I92" s="49">
        <f t="shared" si="7"/>
        <v>1.9</v>
      </c>
      <c r="J92" s="128"/>
      <c r="K92" s="127"/>
      <c r="L92" s="127">
        <v>0.9</v>
      </c>
      <c r="M92" s="127">
        <v>16.8</v>
      </c>
      <c r="N92" s="50">
        <f t="shared" si="8"/>
        <v>17.7</v>
      </c>
      <c r="O92" s="51">
        <f t="shared" si="9"/>
        <v>19.599999999999998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0.55000000000000004</v>
      </c>
      <c r="D93" s="124"/>
      <c r="E93" s="124"/>
      <c r="F93" s="124"/>
      <c r="G93" s="124"/>
      <c r="H93" s="124"/>
      <c r="I93" s="43">
        <f t="shared" si="7"/>
        <v>0.55000000000000004</v>
      </c>
      <c r="J93" s="125"/>
      <c r="K93" s="124"/>
      <c r="L93" s="124">
        <v>2.4700000000000002</v>
      </c>
      <c r="M93" s="124">
        <v>13.66</v>
      </c>
      <c r="N93" s="44">
        <f t="shared" si="8"/>
        <v>16.13</v>
      </c>
      <c r="O93" s="45">
        <f t="shared" si="9"/>
        <v>16.68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232</v>
      </c>
      <c r="D94" s="118"/>
      <c r="E94" s="118"/>
      <c r="F94" s="118"/>
      <c r="G94" s="118"/>
      <c r="H94" s="118"/>
      <c r="I94" s="32">
        <f t="shared" si="7"/>
        <v>232</v>
      </c>
      <c r="J94" s="119"/>
      <c r="K94" s="118"/>
      <c r="L94" s="118">
        <v>257</v>
      </c>
      <c r="M94" s="118">
        <v>1345</v>
      </c>
      <c r="N94" s="34">
        <f t="shared" si="8"/>
        <v>1602</v>
      </c>
      <c r="O94" s="35">
        <f t="shared" si="9"/>
        <v>1834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</v>
      </c>
      <c r="D95" s="127"/>
      <c r="E95" s="127"/>
      <c r="F95" s="127"/>
      <c r="G95" s="127"/>
      <c r="H95" s="127"/>
      <c r="I95" s="49">
        <f t="shared" si="7"/>
        <v>3</v>
      </c>
      <c r="J95" s="128"/>
      <c r="K95" s="127"/>
      <c r="L95" s="127">
        <v>5.0999999999999996</v>
      </c>
      <c r="M95" s="127">
        <v>26.3</v>
      </c>
      <c r="N95" s="50">
        <f t="shared" si="8"/>
        <v>31.4</v>
      </c>
      <c r="O95" s="51">
        <f t="shared" si="9"/>
        <v>34.4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0.17</v>
      </c>
      <c r="G96" s="124"/>
      <c r="H96" s="124"/>
      <c r="I96" s="43">
        <f t="shared" si="7"/>
        <v>0.17</v>
      </c>
      <c r="J96" s="125"/>
      <c r="K96" s="124"/>
      <c r="L96" s="124">
        <v>3.46</v>
      </c>
      <c r="M96" s="124">
        <v>20.71</v>
      </c>
      <c r="N96" s="44">
        <f t="shared" si="8"/>
        <v>24.17</v>
      </c>
      <c r="O96" s="45">
        <f t="shared" si="9"/>
        <v>24.340000000000003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39</v>
      </c>
      <c r="G97" s="118"/>
      <c r="H97" s="118"/>
      <c r="I97" s="32">
        <f t="shared" si="7"/>
        <v>39</v>
      </c>
      <c r="J97" s="119"/>
      <c r="K97" s="118"/>
      <c r="L97" s="118">
        <v>305</v>
      </c>
      <c r="M97" s="118">
        <v>2034</v>
      </c>
      <c r="N97" s="34">
        <f t="shared" si="8"/>
        <v>2339</v>
      </c>
      <c r="O97" s="35">
        <f t="shared" si="9"/>
        <v>2378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0.4</v>
      </c>
      <c r="G98" s="127"/>
      <c r="H98" s="127"/>
      <c r="I98" s="49">
        <f t="shared" si="7"/>
        <v>0.4</v>
      </c>
      <c r="J98" s="128"/>
      <c r="K98" s="127"/>
      <c r="L98" s="127">
        <v>5.5</v>
      </c>
      <c r="M98" s="127">
        <v>37.299999999999997</v>
      </c>
      <c r="N98" s="50">
        <f t="shared" si="8"/>
        <v>42.8</v>
      </c>
      <c r="O98" s="51">
        <f t="shared" si="9"/>
        <v>43.199999999999996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2.27</v>
      </c>
      <c r="G99" s="124"/>
      <c r="H99" s="124">
        <v>0.01</v>
      </c>
      <c r="I99" s="43">
        <f t="shared" si="7"/>
        <v>2.2799999999999998</v>
      </c>
      <c r="J99" s="125"/>
      <c r="K99" s="124"/>
      <c r="L99" s="124">
        <v>6.84</v>
      </c>
      <c r="M99" s="124">
        <v>59.37</v>
      </c>
      <c r="N99" s="44">
        <f t="shared" si="8"/>
        <v>66.209999999999994</v>
      </c>
      <c r="O99" s="45">
        <f t="shared" si="9"/>
        <v>68.489999999999995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535</v>
      </c>
      <c r="G100" s="118"/>
      <c r="H100" s="118">
        <v>2</v>
      </c>
      <c r="I100" s="32">
        <f t="shared" si="7"/>
        <v>537</v>
      </c>
      <c r="J100" s="119"/>
      <c r="K100" s="118"/>
      <c r="L100" s="118">
        <v>764</v>
      </c>
      <c r="M100" s="118">
        <v>6298</v>
      </c>
      <c r="N100" s="34">
        <f t="shared" si="8"/>
        <v>7062</v>
      </c>
      <c r="O100" s="35">
        <f t="shared" si="9"/>
        <v>7599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4.5</v>
      </c>
      <c r="G101" s="127"/>
      <c r="H101" s="127">
        <v>0</v>
      </c>
      <c r="I101" s="49">
        <f t="shared" si="7"/>
        <v>4.5</v>
      </c>
      <c r="J101" s="128"/>
      <c r="K101" s="127"/>
      <c r="L101" s="127">
        <v>12.5</v>
      </c>
      <c r="M101" s="127">
        <v>99.6</v>
      </c>
      <c r="N101" s="50">
        <f t="shared" si="8"/>
        <v>112.1</v>
      </c>
      <c r="O101" s="51">
        <f t="shared" si="9"/>
        <v>116.6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2.77</v>
      </c>
      <c r="G102" s="124"/>
      <c r="H102" s="124">
        <v>1.58</v>
      </c>
      <c r="I102" s="43">
        <f t="shared" si="7"/>
        <v>4.3499999999999996</v>
      </c>
      <c r="J102" s="125"/>
      <c r="K102" s="124"/>
      <c r="L102" s="124">
        <v>10.029999999999999</v>
      </c>
      <c r="M102" s="124">
        <v>95.85</v>
      </c>
      <c r="N102" s="44">
        <f t="shared" si="8"/>
        <v>105.88</v>
      </c>
      <c r="O102" s="45">
        <f t="shared" si="9"/>
        <v>110.22999999999999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593</v>
      </c>
      <c r="G103" s="118"/>
      <c r="H103" s="118">
        <v>472</v>
      </c>
      <c r="I103" s="32">
        <f t="shared" si="7"/>
        <v>1065</v>
      </c>
      <c r="J103" s="119"/>
      <c r="K103" s="118"/>
      <c r="L103" s="118">
        <v>1099</v>
      </c>
      <c r="M103" s="118">
        <v>10595</v>
      </c>
      <c r="N103" s="34">
        <f t="shared" si="8"/>
        <v>11694</v>
      </c>
      <c r="O103" s="35">
        <f t="shared" si="9"/>
        <v>12759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</v>
      </c>
      <c r="G104" s="127"/>
      <c r="H104" s="127">
        <v>7.9</v>
      </c>
      <c r="I104" s="49">
        <f t="shared" si="7"/>
        <v>12.9</v>
      </c>
      <c r="J104" s="128"/>
      <c r="K104" s="127"/>
      <c r="L104" s="127">
        <v>12.1</v>
      </c>
      <c r="M104" s="127">
        <v>119.7</v>
      </c>
      <c r="N104" s="50">
        <f t="shared" si="8"/>
        <v>131.80000000000001</v>
      </c>
      <c r="O104" s="51">
        <f t="shared" si="9"/>
        <v>144.70000000000002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4.47</v>
      </c>
      <c r="G105" s="124">
        <v>0.63</v>
      </c>
      <c r="H105" s="124"/>
      <c r="I105" s="43">
        <f t="shared" si="7"/>
        <v>5.0999999999999996</v>
      </c>
      <c r="J105" s="125">
        <v>0.11</v>
      </c>
      <c r="K105" s="124"/>
      <c r="L105" s="124">
        <v>27.69</v>
      </c>
      <c r="M105" s="124">
        <v>86.9</v>
      </c>
      <c r="N105" s="44">
        <f t="shared" si="8"/>
        <v>114.7</v>
      </c>
      <c r="O105" s="45">
        <f t="shared" si="9"/>
        <v>119.8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966</v>
      </c>
      <c r="G106" s="118">
        <v>185</v>
      </c>
      <c r="H106" s="118"/>
      <c r="I106" s="32">
        <f t="shared" si="7"/>
        <v>1151</v>
      </c>
      <c r="J106" s="119">
        <v>14</v>
      </c>
      <c r="K106" s="118"/>
      <c r="L106" s="118">
        <v>3393</v>
      </c>
      <c r="M106" s="118">
        <v>10554</v>
      </c>
      <c r="N106" s="34">
        <f t="shared" si="8"/>
        <v>13961</v>
      </c>
      <c r="O106" s="35">
        <f t="shared" si="9"/>
        <v>15112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6.1</v>
      </c>
      <c r="G107" s="127">
        <v>1.1000000000000001</v>
      </c>
      <c r="H107" s="127"/>
      <c r="I107" s="49">
        <f t="shared" si="7"/>
        <v>7.1999999999999993</v>
      </c>
      <c r="J107" s="128">
        <v>0.1</v>
      </c>
      <c r="K107" s="127"/>
      <c r="L107" s="127">
        <v>30.6</v>
      </c>
      <c r="M107" s="127">
        <v>91.8</v>
      </c>
      <c r="N107" s="50">
        <f t="shared" si="8"/>
        <v>122.5</v>
      </c>
      <c r="O107" s="51">
        <f t="shared" si="9"/>
        <v>129.69999999999999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0.56999999999999995</v>
      </c>
      <c r="G108" s="124"/>
      <c r="H108" s="124"/>
      <c r="I108" s="43">
        <f t="shared" si="7"/>
        <v>0.56999999999999995</v>
      </c>
      <c r="J108" s="125"/>
      <c r="K108" s="124"/>
      <c r="L108" s="124">
        <v>9.8699999999999992</v>
      </c>
      <c r="M108" s="124">
        <v>71.61</v>
      </c>
      <c r="N108" s="44">
        <f t="shared" si="8"/>
        <v>81.48</v>
      </c>
      <c r="O108" s="45">
        <f t="shared" si="9"/>
        <v>82.05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136</v>
      </c>
      <c r="G109" s="118"/>
      <c r="H109" s="118"/>
      <c r="I109" s="32">
        <f t="shared" si="7"/>
        <v>136</v>
      </c>
      <c r="J109" s="119"/>
      <c r="K109" s="118"/>
      <c r="L109" s="118">
        <v>1142</v>
      </c>
      <c r="M109" s="118">
        <v>8695</v>
      </c>
      <c r="N109" s="34">
        <f t="shared" si="8"/>
        <v>9837</v>
      </c>
      <c r="O109" s="35">
        <f t="shared" si="9"/>
        <v>9973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0.7</v>
      </c>
      <c r="G110" s="127"/>
      <c r="H110" s="127"/>
      <c r="I110" s="49">
        <f t="shared" si="7"/>
        <v>0.7</v>
      </c>
      <c r="J110" s="128"/>
      <c r="K110" s="127"/>
      <c r="L110" s="127">
        <v>8</v>
      </c>
      <c r="M110" s="127">
        <v>69.599999999999994</v>
      </c>
      <c r="N110" s="50">
        <f t="shared" si="8"/>
        <v>77.599999999999994</v>
      </c>
      <c r="O110" s="51">
        <f t="shared" si="9"/>
        <v>78.3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1.21</v>
      </c>
      <c r="G111" s="124"/>
      <c r="H111" s="124"/>
      <c r="I111" s="43">
        <f t="shared" si="7"/>
        <v>1.21</v>
      </c>
      <c r="J111" s="125"/>
      <c r="K111" s="124"/>
      <c r="L111" s="124">
        <v>3.37</v>
      </c>
      <c r="M111" s="124">
        <v>19.64</v>
      </c>
      <c r="N111" s="44">
        <f t="shared" si="8"/>
        <v>23.01</v>
      </c>
      <c r="O111" s="45">
        <f t="shared" si="9"/>
        <v>24.220000000000002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294</v>
      </c>
      <c r="G112" s="118"/>
      <c r="H112" s="118"/>
      <c r="I112" s="32">
        <f t="shared" si="7"/>
        <v>294</v>
      </c>
      <c r="J112" s="119"/>
      <c r="K112" s="118"/>
      <c r="L112" s="118">
        <v>420</v>
      </c>
      <c r="M112" s="118">
        <v>2316</v>
      </c>
      <c r="N112" s="34">
        <f t="shared" si="8"/>
        <v>2736</v>
      </c>
      <c r="O112" s="35">
        <f t="shared" si="9"/>
        <v>3030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1.1000000000000001</v>
      </c>
      <c r="G113" s="127"/>
      <c r="H113" s="127"/>
      <c r="I113" s="49">
        <f t="shared" si="7"/>
        <v>1.1000000000000001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1.1000000000000001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1.03</v>
      </c>
      <c r="G114" s="124">
        <v>0.76</v>
      </c>
      <c r="H114" s="124">
        <v>0.1</v>
      </c>
      <c r="I114" s="43">
        <f t="shared" si="7"/>
        <v>1.8900000000000001</v>
      </c>
      <c r="J114" s="125"/>
      <c r="K114" s="124"/>
      <c r="L114" s="124"/>
      <c r="M114" s="124">
        <v>9.1300000000000008</v>
      </c>
      <c r="N114" s="44">
        <f t="shared" si="8"/>
        <v>9.1300000000000008</v>
      </c>
      <c r="O114" s="45">
        <f t="shared" si="9"/>
        <v>11.020000000000001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249</v>
      </c>
      <c r="G115" s="118">
        <v>283</v>
      </c>
      <c r="H115" s="118">
        <v>40</v>
      </c>
      <c r="I115" s="32">
        <f t="shared" si="7"/>
        <v>572</v>
      </c>
      <c r="J115" s="119"/>
      <c r="K115" s="118"/>
      <c r="L115" s="118"/>
      <c r="M115" s="118">
        <v>928</v>
      </c>
      <c r="N115" s="34">
        <f t="shared" si="8"/>
        <v>928</v>
      </c>
      <c r="O115" s="35">
        <f t="shared" si="9"/>
        <v>1500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0.8</v>
      </c>
      <c r="G116" s="136">
        <v>0</v>
      </c>
      <c r="H116" s="136">
        <v>0.4</v>
      </c>
      <c r="I116" s="96">
        <f t="shared" si="7"/>
        <v>1.2000000000000002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1.2000000000000002</v>
      </c>
      <c r="P116" s="90">
        <f>SUM(O136,P111,P112,P115)</f>
        <v>546.47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1.42</v>
      </c>
      <c r="G121" s="115"/>
      <c r="H121" s="115"/>
      <c r="I121" s="21">
        <f t="shared" si="7"/>
        <v>1.42</v>
      </c>
      <c r="J121" s="116"/>
      <c r="K121" s="115"/>
      <c r="L121" s="115"/>
      <c r="M121" s="115">
        <v>1.55</v>
      </c>
      <c r="N121" s="23">
        <f t="shared" si="8"/>
        <v>1.55</v>
      </c>
      <c r="O121" s="24">
        <f t="shared" si="9"/>
        <v>2.9699999999999998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351</v>
      </c>
      <c r="G122" s="118"/>
      <c r="H122" s="118"/>
      <c r="I122" s="32">
        <f t="shared" si="7"/>
        <v>351</v>
      </c>
      <c r="J122" s="119"/>
      <c r="K122" s="118"/>
      <c r="L122" s="118"/>
      <c r="M122" s="118">
        <v>188</v>
      </c>
      <c r="N122" s="34">
        <f t="shared" si="8"/>
        <v>188</v>
      </c>
      <c r="O122" s="35">
        <f t="shared" si="9"/>
        <v>539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1.3</v>
      </c>
      <c r="G123" s="127"/>
      <c r="H123" s="127"/>
      <c r="I123" s="49">
        <f t="shared" si="7"/>
        <v>1.3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1.1499999999999999</v>
      </c>
      <c r="G124" s="124"/>
      <c r="H124" s="124">
        <v>0.13</v>
      </c>
      <c r="I124" s="43">
        <f t="shared" si="7"/>
        <v>1.2799999999999998</v>
      </c>
      <c r="J124" s="125"/>
      <c r="K124" s="124"/>
      <c r="L124" s="124"/>
      <c r="M124" s="124">
        <v>2.34</v>
      </c>
      <c r="N124" s="44">
        <f t="shared" si="8"/>
        <v>2.34</v>
      </c>
      <c r="O124" s="45">
        <f t="shared" si="9"/>
        <v>3.6199999999999997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261</v>
      </c>
      <c r="G125" s="118"/>
      <c r="H125" s="118">
        <v>43</v>
      </c>
      <c r="I125" s="32">
        <f t="shared" si="7"/>
        <v>304</v>
      </c>
      <c r="J125" s="119"/>
      <c r="K125" s="118"/>
      <c r="L125" s="118"/>
      <c r="M125" s="118">
        <v>256</v>
      </c>
      <c r="N125" s="34">
        <f t="shared" si="8"/>
        <v>256</v>
      </c>
      <c r="O125" s="35">
        <f t="shared" si="9"/>
        <v>560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0.7</v>
      </c>
      <c r="G126" s="127"/>
      <c r="H126" s="127">
        <v>0.4</v>
      </c>
      <c r="I126" s="49">
        <f t="shared" si="7"/>
        <v>1.1000000000000001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1.1000000000000001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10.220000000000001</v>
      </c>
      <c r="G127" s="124"/>
      <c r="H127" s="124">
        <v>0.5</v>
      </c>
      <c r="I127" s="43">
        <f t="shared" si="7"/>
        <v>10.72</v>
      </c>
      <c r="J127" s="125"/>
      <c r="K127" s="124"/>
      <c r="L127" s="124">
        <v>0.15</v>
      </c>
      <c r="M127" s="124">
        <v>2.36</v>
      </c>
      <c r="N127" s="44">
        <f t="shared" si="8"/>
        <v>2.5099999999999998</v>
      </c>
      <c r="O127" s="45">
        <f t="shared" si="9"/>
        <v>13.23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2566</v>
      </c>
      <c r="G128" s="118"/>
      <c r="H128" s="118">
        <v>188</v>
      </c>
      <c r="I128" s="32">
        <f t="shared" si="7"/>
        <v>2754</v>
      </c>
      <c r="J128" s="119"/>
      <c r="K128" s="118"/>
      <c r="L128" s="118">
        <v>20</v>
      </c>
      <c r="M128" s="118">
        <v>271</v>
      </c>
      <c r="N128" s="34">
        <f t="shared" si="8"/>
        <v>291</v>
      </c>
      <c r="O128" s="35">
        <f t="shared" si="9"/>
        <v>3045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</v>
      </c>
      <c r="G129" s="127"/>
      <c r="H129" s="127">
        <v>1.6</v>
      </c>
      <c r="I129" s="49">
        <f t="shared" si="7"/>
        <v>3.6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0.55000000000000004</v>
      </c>
      <c r="D130" s="115"/>
      <c r="E130" s="115"/>
      <c r="F130" s="115">
        <v>26.72</v>
      </c>
      <c r="G130" s="115">
        <v>1.39</v>
      </c>
      <c r="H130" s="115">
        <v>2.3199999999999998</v>
      </c>
      <c r="I130" s="21">
        <f t="shared" si="7"/>
        <v>30.98</v>
      </c>
      <c r="J130" s="116">
        <v>0.11</v>
      </c>
      <c r="K130" s="115"/>
      <c r="L130" s="115">
        <v>68.55</v>
      </c>
      <c r="M130" s="115">
        <v>445.92</v>
      </c>
      <c r="N130" s="23">
        <f>SUM(J130:M130)</f>
        <v>514.58000000000004</v>
      </c>
      <c r="O130" s="24">
        <f t="shared" si="9"/>
        <v>545.56000000000006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232</v>
      </c>
      <c r="D131" s="118"/>
      <c r="E131" s="118"/>
      <c r="F131" s="118">
        <v>6139</v>
      </c>
      <c r="G131" s="118">
        <v>468</v>
      </c>
      <c r="H131" s="118">
        <v>745</v>
      </c>
      <c r="I131" s="32">
        <f t="shared" si="7"/>
        <v>7584</v>
      </c>
      <c r="J131" s="119">
        <v>14</v>
      </c>
      <c r="K131" s="118"/>
      <c r="L131" s="118">
        <v>7755</v>
      </c>
      <c r="M131" s="118">
        <v>47701</v>
      </c>
      <c r="N131" s="34">
        <f t="shared" si="8"/>
        <v>55470</v>
      </c>
      <c r="O131" s="35">
        <f t="shared" si="9"/>
        <v>63054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</v>
      </c>
      <c r="D132" s="127"/>
      <c r="E132" s="127"/>
      <c r="F132" s="127">
        <v>24.5</v>
      </c>
      <c r="G132" s="127">
        <v>1.1000000000000001</v>
      </c>
      <c r="H132" s="127">
        <v>10.3</v>
      </c>
      <c r="I132" s="49">
        <f t="shared" ref="I132:I138" si="10">SUM(C132:H132)</f>
        <v>38.900000000000006</v>
      </c>
      <c r="J132" s="128">
        <v>0.1</v>
      </c>
      <c r="K132" s="127"/>
      <c r="L132" s="127">
        <v>83.8</v>
      </c>
      <c r="M132" s="127">
        <v>572.5</v>
      </c>
      <c r="N132" s="50">
        <f t="shared" ref="N132:N138" si="11">SUM(J132:M132)</f>
        <v>656.4</v>
      </c>
      <c r="O132" s="51">
        <f t="shared" ref="O132:O138" si="12">SUM(N132,I132)</f>
        <v>695.3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0.55000000000000004</v>
      </c>
      <c r="D133" s="124"/>
      <c r="E133" s="124"/>
      <c r="F133" s="124">
        <v>26.72</v>
      </c>
      <c r="G133" s="124">
        <v>1.39</v>
      </c>
      <c r="H133" s="124">
        <v>2.3199999999999998</v>
      </c>
      <c r="I133" s="43">
        <f t="shared" si="10"/>
        <v>30.98</v>
      </c>
      <c r="J133" s="125">
        <v>0.11</v>
      </c>
      <c r="K133" s="124"/>
      <c r="L133" s="124">
        <v>68.55</v>
      </c>
      <c r="M133" s="124">
        <v>444.48</v>
      </c>
      <c r="N133" s="44">
        <f t="shared" si="11"/>
        <v>513.14</v>
      </c>
      <c r="O133" s="45">
        <f t="shared" si="12"/>
        <v>544.12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232</v>
      </c>
      <c r="D134" s="118"/>
      <c r="E134" s="118"/>
      <c r="F134" s="118">
        <v>6139</v>
      </c>
      <c r="G134" s="118">
        <v>468</v>
      </c>
      <c r="H134" s="118">
        <v>745</v>
      </c>
      <c r="I134" s="32">
        <f t="shared" si="10"/>
        <v>7584</v>
      </c>
      <c r="J134" s="119">
        <v>14</v>
      </c>
      <c r="K134" s="118"/>
      <c r="L134" s="118">
        <v>7755</v>
      </c>
      <c r="M134" s="118">
        <v>47672</v>
      </c>
      <c r="N134" s="34">
        <f t="shared" si="11"/>
        <v>55441</v>
      </c>
      <c r="O134" s="35">
        <f t="shared" si="12"/>
        <v>63025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</v>
      </c>
      <c r="D135" s="136"/>
      <c r="E135" s="136"/>
      <c r="F135" s="136">
        <v>24.5</v>
      </c>
      <c r="G135" s="136">
        <v>1.1000000000000001</v>
      </c>
      <c r="H135" s="136">
        <v>10.3</v>
      </c>
      <c r="I135" s="96">
        <f t="shared" si="10"/>
        <v>38.900000000000006</v>
      </c>
      <c r="J135" s="137">
        <v>0.1</v>
      </c>
      <c r="K135" s="136"/>
      <c r="L135" s="136">
        <v>83.8</v>
      </c>
      <c r="M135" s="136">
        <v>570</v>
      </c>
      <c r="N135" s="97">
        <f t="shared" si="11"/>
        <v>653.9</v>
      </c>
      <c r="O135" s="89">
        <f t="shared" si="12"/>
        <v>692.8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0.55000000000000004</v>
      </c>
      <c r="D136" s="106">
        <f t="shared" si="13"/>
        <v>0</v>
      </c>
      <c r="E136" s="106">
        <f t="shared" si="13"/>
        <v>0</v>
      </c>
      <c r="F136" s="106">
        <f t="shared" si="13"/>
        <v>26.72</v>
      </c>
      <c r="G136" s="106">
        <f t="shared" si="13"/>
        <v>1.3900000000000001</v>
      </c>
      <c r="H136" s="106">
        <f t="shared" si="13"/>
        <v>2.3200000000000003</v>
      </c>
      <c r="I136" s="107">
        <f t="shared" si="10"/>
        <v>30.98</v>
      </c>
      <c r="J136" s="108">
        <f t="shared" ref="J136:M138" si="14">SUM(J63,J66,J69,J72,J75,J78,J81,J84,J87,J90,J93,J96,J99,J102,J105,J108,J111,J114,J121,J124,J127)</f>
        <v>0.11</v>
      </c>
      <c r="K136" s="106">
        <f t="shared" si="14"/>
        <v>0</v>
      </c>
      <c r="L136" s="106">
        <f t="shared" si="14"/>
        <v>68.550000000000011</v>
      </c>
      <c r="M136" s="106">
        <f t="shared" si="14"/>
        <v>446.83</v>
      </c>
      <c r="N136" s="109">
        <f t="shared" si="11"/>
        <v>515.49</v>
      </c>
      <c r="O136" s="110">
        <f t="shared" si="12"/>
        <v>546.47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232</v>
      </c>
      <c r="D137" s="31">
        <f t="shared" si="13"/>
        <v>0</v>
      </c>
      <c r="E137" s="31">
        <f t="shared" si="13"/>
        <v>0</v>
      </c>
      <c r="F137" s="31">
        <f t="shared" si="13"/>
        <v>6139</v>
      </c>
      <c r="G137" s="31">
        <f t="shared" si="13"/>
        <v>468</v>
      </c>
      <c r="H137" s="31">
        <f t="shared" si="13"/>
        <v>745</v>
      </c>
      <c r="I137" s="32">
        <f t="shared" si="10"/>
        <v>7584</v>
      </c>
      <c r="J137" s="33">
        <f t="shared" si="14"/>
        <v>14</v>
      </c>
      <c r="K137" s="31">
        <f t="shared" si="14"/>
        <v>0</v>
      </c>
      <c r="L137" s="31">
        <f t="shared" si="14"/>
        <v>7755</v>
      </c>
      <c r="M137" s="31">
        <f t="shared" si="14"/>
        <v>47714</v>
      </c>
      <c r="N137" s="34">
        <f t="shared" si="11"/>
        <v>55483</v>
      </c>
      <c r="O137" s="35">
        <f t="shared" si="12"/>
        <v>63067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</v>
      </c>
      <c r="D138" s="86">
        <f t="shared" si="13"/>
        <v>0</v>
      </c>
      <c r="E138" s="86">
        <f t="shared" si="13"/>
        <v>0</v>
      </c>
      <c r="F138" s="86">
        <f t="shared" si="13"/>
        <v>24.5</v>
      </c>
      <c r="G138" s="86">
        <f t="shared" si="13"/>
        <v>1.1000000000000001</v>
      </c>
      <c r="H138" s="86">
        <f t="shared" si="13"/>
        <v>10.3</v>
      </c>
      <c r="I138" s="96">
        <f t="shared" si="10"/>
        <v>38.900000000000006</v>
      </c>
      <c r="J138" s="88">
        <f t="shared" si="14"/>
        <v>0.1</v>
      </c>
      <c r="K138" s="86">
        <f t="shared" si="14"/>
        <v>0</v>
      </c>
      <c r="L138" s="86">
        <f t="shared" si="14"/>
        <v>83.800000000000011</v>
      </c>
      <c r="M138" s="86">
        <f t="shared" si="14"/>
        <v>574.30000000000007</v>
      </c>
      <c r="N138" s="97">
        <f t="shared" si="11"/>
        <v>658.2</v>
      </c>
      <c r="O138" s="89">
        <f t="shared" si="12"/>
        <v>697.1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D0927-4C59-48BA-8079-4E5C382B6FB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5.03</v>
      </c>
      <c r="N8" s="44">
        <f t="shared" si="1"/>
        <v>5.03</v>
      </c>
      <c r="O8" s="45">
        <f t="shared" si="2"/>
        <v>5.03</v>
      </c>
      <c r="P8" s="36" t="s">
        <v>25</v>
      </c>
      <c r="Q8" s="37" t="s">
        <v>55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43</v>
      </c>
      <c r="N9" s="34">
        <f t="shared" si="1"/>
        <v>43</v>
      </c>
      <c r="O9" s="35">
        <f t="shared" si="2"/>
        <v>43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5.7</v>
      </c>
      <c r="N10" s="50">
        <f t="shared" si="1"/>
        <v>5.7</v>
      </c>
      <c r="O10" s="51">
        <f t="shared" si="2"/>
        <v>5.7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3.1</v>
      </c>
      <c r="N11" s="44">
        <f t="shared" si="1"/>
        <v>3.1</v>
      </c>
      <c r="O11" s="45">
        <f t="shared" si="2"/>
        <v>3.1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77</v>
      </c>
      <c r="N12" s="34">
        <f t="shared" si="1"/>
        <v>77</v>
      </c>
      <c r="O12" s="35">
        <f t="shared" si="2"/>
        <v>77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6.5</v>
      </c>
      <c r="N13" s="50">
        <f t="shared" si="1"/>
        <v>6.5</v>
      </c>
      <c r="O13" s="51">
        <f t="shared" si="2"/>
        <v>6.5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1.77</v>
      </c>
      <c r="M14" s="124"/>
      <c r="N14" s="44">
        <f t="shared" si="1"/>
        <v>1.77</v>
      </c>
      <c r="O14" s="45">
        <f t="shared" si="2"/>
        <v>1.77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57</v>
      </c>
      <c r="M15" s="118"/>
      <c r="N15" s="34">
        <f t="shared" si="1"/>
        <v>57</v>
      </c>
      <c r="O15" s="35">
        <f t="shared" si="2"/>
        <v>57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3.9</v>
      </c>
      <c r="M16" s="127"/>
      <c r="N16" s="50">
        <f t="shared" si="1"/>
        <v>3.9</v>
      </c>
      <c r="O16" s="51">
        <f t="shared" si="2"/>
        <v>3.9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0.64</v>
      </c>
      <c r="K17" s="124"/>
      <c r="L17" s="124">
        <v>0.43</v>
      </c>
      <c r="M17" s="124">
        <v>6.23</v>
      </c>
      <c r="N17" s="44">
        <f t="shared" si="1"/>
        <v>7.3000000000000007</v>
      </c>
      <c r="O17" s="45">
        <f t="shared" si="2"/>
        <v>7.3000000000000007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29</v>
      </c>
      <c r="K18" s="118"/>
      <c r="L18" s="118">
        <v>19</v>
      </c>
      <c r="M18" s="118">
        <v>229</v>
      </c>
      <c r="N18" s="34">
        <f t="shared" si="1"/>
        <v>277</v>
      </c>
      <c r="O18" s="35">
        <f t="shared" si="2"/>
        <v>277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1.5</v>
      </c>
      <c r="K19" s="127"/>
      <c r="L19" s="127">
        <v>1</v>
      </c>
      <c r="M19" s="127">
        <v>11.9</v>
      </c>
      <c r="N19" s="50">
        <f t="shared" si="1"/>
        <v>14.4</v>
      </c>
      <c r="O19" s="51">
        <f t="shared" si="2"/>
        <v>14.4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>
        <v>1.03</v>
      </c>
      <c r="K20" s="124"/>
      <c r="L20" s="124">
        <v>1.03</v>
      </c>
      <c r="M20" s="124">
        <v>6.95</v>
      </c>
      <c r="N20" s="44">
        <f t="shared" si="1"/>
        <v>9.01</v>
      </c>
      <c r="O20" s="45">
        <f t="shared" si="2"/>
        <v>9.01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>
        <v>56</v>
      </c>
      <c r="K21" s="118"/>
      <c r="L21" s="118">
        <v>57</v>
      </c>
      <c r="M21" s="118">
        <v>240</v>
      </c>
      <c r="N21" s="34">
        <f t="shared" si="1"/>
        <v>353</v>
      </c>
      <c r="O21" s="35">
        <f t="shared" si="2"/>
        <v>353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>
        <v>2.2999999999999998</v>
      </c>
      <c r="K22" s="127"/>
      <c r="L22" s="127">
        <v>2.2999999999999998</v>
      </c>
      <c r="M22" s="127">
        <v>9.6</v>
      </c>
      <c r="N22" s="50">
        <f t="shared" si="1"/>
        <v>14.2</v>
      </c>
      <c r="O22" s="51">
        <f t="shared" si="2"/>
        <v>14.2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>
        <v>1.59</v>
      </c>
      <c r="K23" s="124"/>
      <c r="L23" s="124">
        <v>9.56</v>
      </c>
      <c r="M23" s="124">
        <v>14.34</v>
      </c>
      <c r="N23" s="44">
        <f t="shared" si="1"/>
        <v>25.490000000000002</v>
      </c>
      <c r="O23" s="45">
        <f t="shared" si="2"/>
        <v>25.490000000000002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>
        <v>98</v>
      </c>
      <c r="K24" s="118"/>
      <c r="L24" s="118">
        <v>599</v>
      </c>
      <c r="M24" s="118">
        <v>883</v>
      </c>
      <c r="N24" s="34">
        <f t="shared" si="1"/>
        <v>1580</v>
      </c>
      <c r="O24" s="35">
        <f t="shared" si="2"/>
        <v>1580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>
        <v>3.1</v>
      </c>
      <c r="K25" s="127"/>
      <c r="L25" s="127">
        <v>18.5</v>
      </c>
      <c r="M25" s="127">
        <v>27.4</v>
      </c>
      <c r="N25" s="50">
        <f t="shared" si="1"/>
        <v>49</v>
      </c>
      <c r="O25" s="51">
        <f t="shared" si="2"/>
        <v>49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0.27</v>
      </c>
      <c r="K26" s="124"/>
      <c r="L26" s="124">
        <v>6.82</v>
      </c>
      <c r="M26" s="124">
        <v>9.58</v>
      </c>
      <c r="N26" s="44">
        <f t="shared" si="1"/>
        <v>16.670000000000002</v>
      </c>
      <c r="O26" s="45">
        <f t="shared" si="2"/>
        <v>16.670000000000002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20</v>
      </c>
      <c r="K27" s="118"/>
      <c r="L27" s="118">
        <v>500</v>
      </c>
      <c r="M27" s="118">
        <v>661</v>
      </c>
      <c r="N27" s="34">
        <f t="shared" si="1"/>
        <v>1181</v>
      </c>
      <c r="O27" s="35">
        <f t="shared" si="2"/>
        <v>1181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0.7</v>
      </c>
      <c r="K28" s="127"/>
      <c r="L28" s="127">
        <v>15.3</v>
      </c>
      <c r="M28" s="127">
        <v>20.100000000000001</v>
      </c>
      <c r="N28" s="50">
        <f t="shared" si="1"/>
        <v>36.1</v>
      </c>
      <c r="O28" s="51">
        <f t="shared" si="2"/>
        <v>36.1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1.04</v>
      </c>
      <c r="G29" s="124"/>
      <c r="H29" s="124"/>
      <c r="I29" s="43">
        <f t="shared" si="0"/>
        <v>1.04</v>
      </c>
      <c r="J29" s="125">
        <v>0.17</v>
      </c>
      <c r="K29" s="124"/>
      <c r="L29" s="124">
        <v>10.19</v>
      </c>
      <c r="M29" s="124">
        <v>7.32</v>
      </c>
      <c r="N29" s="44">
        <f t="shared" si="1"/>
        <v>17.68</v>
      </c>
      <c r="O29" s="45">
        <f t="shared" si="2"/>
        <v>18.72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204</v>
      </c>
      <c r="G30" s="118"/>
      <c r="H30" s="118"/>
      <c r="I30" s="32">
        <f t="shared" si="0"/>
        <v>204</v>
      </c>
      <c r="J30" s="119">
        <v>13</v>
      </c>
      <c r="K30" s="118"/>
      <c r="L30" s="118">
        <v>814</v>
      </c>
      <c r="M30" s="118">
        <v>509</v>
      </c>
      <c r="N30" s="34">
        <f t="shared" si="1"/>
        <v>1336</v>
      </c>
      <c r="O30" s="35">
        <f t="shared" si="2"/>
        <v>1540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</v>
      </c>
      <c r="G31" s="127"/>
      <c r="H31" s="127"/>
      <c r="I31" s="49">
        <f t="shared" si="0"/>
        <v>3</v>
      </c>
      <c r="J31" s="128">
        <v>0.4</v>
      </c>
      <c r="K31" s="127"/>
      <c r="L31" s="127">
        <v>22.9</v>
      </c>
      <c r="M31" s="127">
        <v>13.9</v>
      </c>
      <c r="N31" s="50">
        <f t="shared" si="1"/>
        <v>37.199999999999996</v>
      </c>
      <c r="O31" s="51">
        <f t="shared" si="2"/>
        <v>40.199999999999996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1.18</v>
      </c>
      <c r="G32" s="124"/>
      <c r="H32" s="124">
        <v>0.81</v>
      </c>
      <c r="I32" s="43">
        <f t="shared" si="0"/>
        <v>1.99</v>
      </c>
      <c r="J32" s="125">
        <v>0.69</v>
      </c>
      <c r="K32" s="124"/>
      <c r="L32" s="124">
        <v>6.33</v>
      </c>
      <c r="M32" s="124">
        <v>7.77</v>
      </c>
      <c r="N32" s="44">
        <f t="shared" si="1"/>
        <v>14.79</v>
      </c>
      <c r="O32" s="45">
        <f t="shared" si="2"/>
        <v>16.779999999999998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247</v>
      </c>
      <c r="G33" s="118"/>
      <c r="H33" s="118">
        <v>95</v>
      </c>
      <c r="I33" s="32">
        <f t="shared" si="0"/>
        <v>342</v>
      </c>
      <c r="J33" s="119">
        <v>66</v>
      </c>
      <c r="K33" s="118"/>
      <c r="L33" s="118">
        <v>601</v>
      </c>
      <c r="M33" s="118">
        <v>645</v>
      </c>
      <c r="N33" s="34">
        <f t="shared" si="1"/>
        <v>1312</v>
      </c>
      <c r="O33" s="35">
        <f t="shared" si="2"/>
        <v>1654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3.2</v>
      </c>
      <c r="G34" s="127"/>
      <c r="H34" s="127">
        <v>2.8</v>
      </c>
      <c r="I34" s="49">
        <f t="shared" si="0"/>
        <v>6</v>
      </c>
      <c r="J34" s="128">
        <v>1.7</v>
      </c>
      <c r="K34" s="127"/>
      <c r="L34" s="127">
        <v>15.5</v>
      </c>
      <c r="M34" s="127">
        <v>16.3</v>
      </c>
      <c r="N34" s="50">
        <f t="shared" si="1"/>
        <v>33.5</v>
      </c>
      <c r="O34" s="51">
        <f t="shared" si="2"/>
        <v>39.5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0.42</v>
      </c>
      <c r="G35" s="124"/>
      <c r="H35" s="124"/>
      <c r="I35" s="43">
        <f t="shared" si="0"/>
        <v>0.42</v>
      </c>
      <c r="J35" s="125">
        <v>1.67</v>
      </c>
      <c r="K35" s="124"/>
      <c r="L35" s="124">
        <v>4.5</v>
      </c>
      <c r="M35" s="124">
        <v>23.27</v>
      </c>
      <c r="N35" s="44">
        <f t="shared" si="1"/>
        <v>29.439999999999998</v>
      </c>
      <c r="O35" s="45">
        <f t="shared" si="2"/>
        <v>29.86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93</v>
      </c>
      <c r="G36" s="118"/>
      <c r="H36" s="118"/>
      <c r="I36" s="32">
        <f t="shared" si="0"/>
        <v>93</v>
      </c>
      <c r="J36" s="119">
        <v>172</v>
      </c>
      <c r="K36" s="118"/>
      <c r="L36" s="118">
        <v>473</v>
      </c>
      <c r="M36" s="118">
        <v>1901</v>
      </c>
      <c r="N36" s="34">
        <f t="shared" si="1"/>
        <v>2546</v>
      </c>
      <c r="O36" s="35">
        <f t="shared" si="2"/>
        <v>2639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</v>
      </c>
      <c r="G37" s="127"/>
      <c r="H37" s="127"/>
      <c r="I37" s="49">
        <f t="shared" ref="I37:I50" si="3">SUM(C37:H37)</f>
        <v>1</v>
      </c>
      <c r="J37" s="128">
        <v>3.4</v>
      </c>
      <c r="K37" s="127"/>
      <c r="L37" s="127">
        <v>9.1999999999999993</v>
      </c>
      <c r="M37" s="127">
        <v>36.299999999999997</v>
      </c>
      <c r="N37" s="50">
        <f t="shared" si="1"/>
        <v>48.9</v>
      </c>
      <c r="O37" s="51">
        <f t="shared" si="2"/>
        <v>49.9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3.26</v>
      </c>
      <c r="G38" s="124"/>
      <c r="H38" s="124">
        <v>1.4</v>
      </c>
      <c r="I38" s="43">
        <f t="shared" si="3"/>
        <v>4.66</v>
      </c>
      <c r="J38" s="125">
        <v>0.21</v>
      </c>
      <c r="K38" s="124"/>
      <c r="L38" s="124">
        <v>6.25</v>
      </c>
      <c r="M38" s="124">
        <v>25.46</v>
      </c>
      <c r="N38" s="44">
        <f t="shared" si="1"/>
        <v>31.92</v>
      </c>
      <c r="O38" s="45">
        <f t="shared" si="2"/>
        <v>36.58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752</v>
      </c>
      <c r="G39" s="118"/>
      <c r="H39" s="118">
        <v>255</v>
      </c>
      <c r="I39" s="32">
        <f t="shared" si="3"/>
        <v>1007</v>
      </c>
      <c r="J39" s="119">
        <v>22</v>
      </c>
      <c r="K39" s="118"/>
      <c r="L39" s="118">
        <v>676</v>
      </c>
      <c r="M39" s="118">
        <v>2572</v>
      </c>
      <c r="N39" s="34">
        <f t="shared" si="1"/>
        <v>3270</v>
      </c>
      <c r="O39" s="35">
        <f t="shared" si="2"/>
        <v>4277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6.7</v>
      </c>
      <c r="G40" s="127"/>
      <c r="H40" s="127">
        <v>5.4</v>
      </c>
      <c r="I40" s="49">
        <f t="shared" si="3"/>
        <v>12.100000000000001</v>
      </c>
      <c r="J40" s="128">
        <v>0.3</v>
      </c>
      <c r="K40" s="127"/>
      <c r="L40" s="127">
        <v>13.3</v>
      </c>
      <c r="M40" s="127">
        <v>49.4</v>
      </c>
      <c r="N40" s="50">
        <f t="shared" si="1"/>
        <v>63</v>
      </c>
      <c r="O40" s="51">
        <f t="shared" si="2"/>
        <v>75.099999999999994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8.16</v>
      </c>
      <c r="G41" s="124">
        <v>0.45</v>
      </c>
      <c r="H41" s="124">
        <v>2.09</v>
      </c>
      <c r="I41" s="43">
        <f t="shared" si="3"/>
        <v>10.7</v>
      </c>
      <c r="J41" s="125">
        <v>2.69</v>
      </c>
      <c r="K41" s="124"/>
      <c r="L41" s="124">
        <v>8.68</v>
      </c>
      <c r="M41" s="124">
        <v>65.8</v>
      </c>
      <c r="N41" s="44">
        <f t="shared" si="1"/>
        <v>77.17</v>
      </c>
      <c r="O41" s="45">
        <f t="shared" si="2"/>
        <v>87.87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1952</v>
      </c>
      <c r="G42" s="118">
        <v>156</v>
      </c>
      <c r="H42" s="118">
        <v>474</v>
      </c>
      <c r="I42" s="32">
        <f t="shared" si="3"/>
        <v>2582</v>
      </c>
      <c r="J42" s="119">
        <v>321</v>
      </c>
      <c r="K42" s="118"/>
      <c r="L42" s="118">
        <v>1023</v>
      </c>
      <c r="M42" s="118">
        <v>6049</v>
      </c>
      <c r="N42" s="34">
        <f t="shared" si="1"/>
        <v>7393</v>
      </c>
      <c r="O42" s="35">
        <f t="shared" si="2"/>
        <v>9975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16.399999999999999</v>
      </c>
      <c r="G43" s="127">
        <v>1.4</v>
      </c>
      <c r="H43" s="127">
        <v>10</v>
      </c>
      <c r="I43" s="49">
        <f t="shared" si="3"/>
        <v>27.799999999999997</v>
      </c>
      <c r="J43" s="128">
        <v>4.3</v>
      </c>
      <c r="K43" s="127"/>
      <c r="L43" s="127">
        <v>15</v>
      </c>
      <c r="M43" s="127">
        <v>98.5</v>
      </c>
      <c r="N43" s="50">
        <f t="shared" si="1"/>
        <v>117.8</v>
      </c>
      <c r="O43" s="51">
        <f t="shared" si="2"/>
        <v>145.6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10.79</v>
      </c>
      <c r="G44" s="124"/>
      <c r="H44" s="124">
        <v>5.13</v>
      </c>
      <c r="I44" s="43">
        <f t="shared" si="3"/>
        <v>15.919999999999998</v>
      </c>
      <c r="J44" s="125">
        <v>2.73</v>
      </c>
      <c r="K44" s="124"/>
      <c r="L44" s="124">
        <v>15.74</v>
      </c>
      <c r="M44" s="124">
        <v>149.26</v>
      </c>
      <c r="N44" s="44">
        <f t="shared" si="1"/>
        <v>167.73</v>
      </c>
      <c r="O44" s="45">
        <f t="shared" si="2"/>
        <v>183.64999999999998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2664</v>
      </c>
      <c r="G45" s="118"/>
      <c r="H45" s="118">
        <v>1128</v>
      </c>
      <c r="I45" s="32">
        <f t="shared" si="3"/>
        <v>3792</v>
      </c>
      <c r="J45" s="119">
        <v>333</v>
      </c>
      <c r="K45" s="118"/>
      <c r="L45" s="118">
        <v>1797</v>
      </c>
      <c r="M45" s="118">
        <v>13764</v>
      </c>
      <c r="N45" s="34">
        <f t="shared" si="1"/>
        <v>15894</v>
      </c>
      <c r="O45" s="35">
        <f t="shared" si="2"/>
        <v>19686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20.399999999999999</v>
      </c>
      <c r="G46" s="127"/>
      <c r="H46" s="127">
        <v>20.100000000000001</v>
      </c>
      <c r="I46" s="49">
        <f t="shared" si="3"/>
        <v>40.5</v>
      </c>
      <c r="J46" s="128">
        <v>3.1</v>
      </c>
      <c r="K46" s="127"/>
      <c r="L46" s="127">
        <v>21</v>
      </c>
      <c r="M46" s="127">
        <v>176.2</v>
      </c>
      <c r="N46" s="50">
        <f t="shared" si="1"/>
        <v>200.29999999999998</v>
      </c>
      <c r="O46" s="51">
        <f t="shared" si="2"/>
        <v>240.79999999999998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137.12</v>
      </c>
      <c r="G47" s="124"/>
      <c r="H47" s="124">
        <v>109.46</v>
      </c>
      <c r="I47" s="43">
        <f t="shared" si="3"/>
        <v>246.57999999999998</v>
      </c>
      <c r="J47" s="125">
        <v>6.7</v>
      </c>
      <c r="K47" s="124"/>
      <c r="L47" s="124">
        <v>92</v>
      </c>
      <c r="M47" s="124">
        <v>556.66</v>
      </c>
      <c r="N47" s="44">
        <f t="shared" si="1"/>
        <v>655.36</v>
      </c>
      <c r="O47" s="45">
        <f t="shared" si="2"/>
        <v>901.94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35171</v>
      </c>
      <c r="G48" s="118"/>
      <c r="H48" s="118">
        <v>40601</v>
      </c>
      <c r="I48" s="32">
        <f t="shared" si="3"/>
        <v>75772</v>
      </c>
      <c r="J48" s="119">
        <v>845</v>
      </c>
      <c r="K48" s="118"/>
      <c r="L48" s="118">
        <v>10754</v>
      </c>
      <c r="M48" s="118">
        <v>58205</v>
      </c>
      <c r="N48" s="34">
        <f t="shared" si="1"/>
        <v>69804</v>
      </c>
      <c r="O48" s="35">
        <f t="shared" si="2"/>
        <v>145576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140.6</v>
      </c>
      <c r="G49" s="127"/>
      <c r="H49" s="127">
        <v>125.8</v>
      </c>
      <c r="I49" s="49">
        <f t="shared" si="3"/>
        <v>266.39999999999998</v>
      </c>
      <c r="J49" s="128">
        <v>5.6</v>
      </c>
      <c r="K49" s="127"/>
      <c r="L49" s="127">
        <v>40.1</v>
      </c>
      <c r="M49" s="127">
        <v>197.7</v>
      </c>
      <c r="N49" s="50">
        <f t="shared" si="1"/>
        <v>243.39999999999998</v>
      </c>
      <c r="O49" s="51">
        <f t="shared" si="2"/>
        <v>509.79999999999995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161.97</v>
      </c>
      <c r="G50" s="115">
        <v>0.45</v>
      </c>
      <c r="H50" s="115">
        <v>118.89</v>
      </c>
      <c r="I50" s="21">
        <f t="shared" si="3"/>
        <v>281.31</v>
      </c>
      <c r="J50" s="116">
        <v>18.39</v>
      </c>
      <c r="K50" s="115"/>
      <c r="L50" s="115">
        <v>163.30000000000001</v>
      </c>
      <c r="M50" s="115">
        <v>879.42</v>
      </c>
      <c r="N50" s="23">
        <f t="shared" si="1"/>
        <v>1061.1099999999999</v>
      </c>
      <c r="O50" s="24">
        <f t="shared" si="2"/>
        <v>1342.4199999999998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41083</v>
      </c>
      <c r="G51" s="118">
        <v>156</v>
      </c>
      <c r="H51" s="118">
        <v>42553</v>
      </c>
      <c r="I51" s="32">
        <f t="shared" ref="I51:I58" si="4">SUM(C51:H51)</f>
        <v>83792</v>
      </c>
      <c r="J51" s="119">
        <v>1975</v>
      </c>
      <c r="K51" s="118"/>
      <c r="L51" s="118">
        <v>17370</v>
      </c>
      <c r="M51" s="118">
        <v>85756</v>
      </c>
      <c r="N51" s="34">
        <f t="shared" si="1"/>
        <v>105101</v>
      </c>
      <c r="O51" s="35">
        <f>SUM(N51,I51)</f>
        <v>188893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191.3</v>
      </c>
      <c r="G52" s="127">
        <v>1.4</v>
      </c>
      <c r="H52" s="127">
        <v>164.1</v>
      </c>
      <c r="I52" s="49">
        <f t="shared" si="4"/>
        <v>356.8</v>
      </c>
      <c r="J52" s="128">
        <v>26.4</v>
      </c>
      <c r="K52" s="127"/>
      <c r="L52" s="127">
        <v>178</v>
      </c>
      <c r="M52" s="127">
        <v>666.6</v>
      </c>
      <c r="N52" s="50">
        <f t="shared" si="1"/>
        <v>871</v>
      </c>
      <c r="O52" s="51">
        <f t="shared" si="2"/>
        <v>1227.8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161.97</v>
      </c>
      <c r="G53" s="124">
        <v>0.45</v>
      </c>
      <c r="H53" s="124">
        <v>116.68</v>
      </c>
      <c r="I53" s="43">
        <f t="shared" si="4"/>
        <v>279.10000000000002</v>
      </c>
      <c r="J53" s="125">
        <v>18.39</v>
      </c>
      <c r="K53" s="124"/>
      <c r="L53" s="124">
        <v>161.53</v>
      </c>
      <c r="M53" s="124">
        <v>872.64</v>
      </c>
      <c r="N53" s="44">
        <f t="shared" si="1"/>
        <v>1052.56</v>
      </c>
      <c r="O53" s="45">
        <f t="shared" si="2"/>
        <v>1331.6599999999999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41083</v>
      </c>
      <c r="G54" s="118">
        <v>156</v>
      </c>
      <c r="H54" s="118">
        <v>42203</v>
      </c>
      <c r="I54" s="32">
        <f t="shared" si="4"/>
        <v>83442</v>
      </c>
      <c r="J54" s="119">
        <v>1975</v>
      </c>
      <c r="K54" s="118"/>
      <c r="L54" s="118">
        <v>17313</v>
      </c>
      <c r="M54" s="118">
        <v>85658</v>
      </c>
      <c r="N54" s="34">
        <f t="shared" si="1"/>
        <v>104946</v>
      </c>
      <c r="O54" s="35">
        <f t="shared" si="2"/>
        <v>188388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191.3</v>
      </c>
      <c r="G55" s="121">
        <v>1.4</v>
      </c>
      <c r="H55" s="121">
        <v>155.9</v>
      </c>
      <c r="I55" s="40">
        <f t="shared" si="4"/>
        <v>348.6</v>
      </c>
      <c r="J55" s="122">
        <v>26.4</v>
      </c>
      <c r="K55" s="121"/>
      <c r="L55" s="121">
        <v>174.1</v>
      </c>
      <c r="M55" s="121">
        <v>657.3</v>
      </c>
      <c r="N55" s="40">
        <f t="shared" si="1"/>
        <v>857.8</v>
      </c>
      <c r="O55" s="42">
        <f t="shared" si="2"/>
        <v>1206.4000000000001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161.97</v>
      </c>
      <c r="G56" s="20">
        <f t="shared" si="5"/>
        <v>0.45</v>
      </c>
      <c r="H56" s="20">
        <f t="shared" si="5"/>
        <v>118.88999999999999</v>
      </c>
      <c r="I56" s="79">
        <f>SUM(C56:H56)</f>
        <v>281.30999999999995</v>
      </c>
      <c r="J56" s="71">
        <f>SUM(J5,J8,J11,J14,J17,J20,J23,J26,J29,J32,J35,J38,J41,J44,J47)</f>
        <v>18.39</v>
      </c>
      <c r="K56" s="20">
        <f>SUM(K5,K8,K11,K14,K17,K20,K23,K26,K29,K32,K35,K38,K41,K44,K47)</f>
        <v>0</v>
      </c>
      <c r="L56" s="20">
        <f>SUM(L5,L8,L11,L14,L17,L20,L23,L26,L29,L32,L35,L38,L41,L44,L47)</f>
        <v>163.30000000000001</v>
      </c>
      <c r="M56" s="20">
        <f>SUM(M5,M8,M11,M14,M17,M20,M23,M26,M29,M32,M35,M38,M41,M44,M47)</f>
        <v>880.77</v>
      </c>
      <c r="N56" s="22">
        <f t="shared" si="1"/>
        <v>1062.46</v>
      </c>
      <c r="O56" s="24">
        <f t="shared" si="2"/>
        <v>1343.77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41083</v>
      </c>
      <c r="G57" s="31">
        <f t="shared" si="5"/>
        <v>156</v>
      </c>
      <c r="H57" s="31">
        <f t="shared" si="5"/>
        <v>42553</v>
      </c>
      <c r="I57" s="80">
        <f t="shared" si="4"/>
        <v>83792</v>
      </c>
      <c r="J57" s="75">
        <f t="shared" ref="J57:M58" si="6">SUM(J6,J9,J12,J15,J18,J21,J24,J27,J30,J33,J36,J39,J42,J45,J48)</f>
        <v>1975</v>
      </c>
      <c r="K57" s="31">
        <f t="shared" si="6"/>
        <v>0</v>
      </c>
      <c r="L57" s="31">
        <f t="shared" si="6"/>
        <v>17370</v>
      </c>
      <c r="M57" s="31">
        <f t="shared" si="6"/>
        <v>85778</v>
      </c>
      <c r="N57" s="33">
        <f t="shared" si="1"/>
        <v>105123</v>
      </c>
      <c r="O57" s="35">
        <f t="shared" si="2"/>
        <v>188915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191.29999999999998</v>
      </c>
      <c r="G58" s="86">
        <f t="shared" si="5"/>
        <v>1.4</v>
      </c>
      <c r="H58" s="86">
        <f t="shared" si="5"/>
        <v>164.1</v>
      </c>
      <c r="I58" s="87">
        <f t="shared" si="4"/>
        <v>356.79999999999995</v>
      </c>
      <c r="J58" s="85">
        <f t="shared" si="6"/>
        <v>26.4</v>
      </c>
      <c r="K58" s="86">
        <f t="shared" si="6"/>
        <v>0</v>
      </c>
      <c r="L58" s="86">
        <f t="shared" si="6"/>
        <v>178</v>
      </c>
      <c r="M58" s="86">
        <f t="shared" si="6"/>
        <v>669.5</v>
      </c>
      <c r="N58" s="88">
        <f t="shared" si="1"/>
        <v>873.9</v>
      </c>
      <c r="O58" s="89">
        <f t="shared" si="2"/>
        <v>1230.6999999999998</v>
      </c>
      <c r="P58" s="90">
        <f>SUM(O56,P53,P54,P57)</f>
        <v>1343.77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5.03</v>
      </c>
      <c r="N66" s="44">
        <f t="shared" si="8"/>
        <v>5.03</v>
      </c>
      <c r="O66" s="45">
        <f t="shared" si="9"/>
        <v>5.03</v>
      </c>
      <c r="P66" s="36" t="s">
        <v>25</v>
      </c>
      <c r="Q66" s="37" t="s">
        <v>55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43</v>
      </c>
      <c r="N67" s="34">
        <f t="shared" si="8"/>
        <v>43</v>
      </c>
      <c r="O67" s="35">
        <f t="shared" si="9"/>
        <v>43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5.7</v>
      </c>
      <c r="N68" s="50">
        <f t="shared" si="8"/>
        <v>5.7</v>
      </c>
      <c r="O68" s="51">
        <f t="shared" si="9"/>
        <v>5.7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3.1</v>
      </c>
      <c r="N69" s="44">
        <f t="shared" si="8"/>
        <v>3.1</v>
      </c>
      <c r="O69" s="45">
        <f t="shared" si="9"/>
        <v>3.1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77</v>
      </c>
      <c r="N70" s="34">
        <f t="shared" si="8"/>
        <v>77</v>
      </c>
      <c r="O70" s="35">
        <f t="shared" si="9"/>
        <v>77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6.5</v>
      </c>
      <c r="N71" s="50">
        <f t="shared" si="8"/>
        <v>6.5</v>
      </c>
      <c r="O71" s="51">
        <f t="shared" si="9"/>
        <v>6.5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1.77</v>
      </c>
      <c r="M72" s="124"/>
      <c r="N72" s="44">
        <f t="shared" si="8"/>
        <v>1.77</v>
      </c>
      <c r="O72" s="45">
        <f t="shared" si="9"/>
        <v>1.77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57</v>
      </c>
      <c r="M73" s="118"/>
      <c r="N73" s="34">
        <f t="shared" si="8"/>
        <v>57</v>
      </c>
      <c r="O73" s="35">
        <f t="shared" si="9"/>
        <v>57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3.9</v>
      </c>
      <c r="M74" s="127"/>
      <c r="N74" s="50">
        <f t="shared" si="8"/>
        <v>3.9</v>
      </c>
      <c r="O74" s="51">
        <f t="shared" si="9"/>
        <v>3.9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0.64</v>
      </c>
      <c r="K75" s="124"/>
      <c r="L75" s="124">
        <v>0.43</v>
      </c>
      <c r="M75" s="124">
        <v>6.23</v>
      </c>
      <c r="N75" s="44">
        <f t="shared" si="8"/>
        <v>7.3000000000000007</v>
      </c>
      <c r="O75" s="45">
        <f t="shared" si="9"/>
        <v>7.3000000000000007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29</v>
      </c>
      <c r="K76" s="118"/>
      <c r="L76" s="118">
        <v>19</v>
      </c>
      <c r="M76" s="118">
        <v>229</v>
      </c>
      <c r="N76" s="34">
        <f t="shared" si="8"/>
        <v>277</v>
      </c>
      <c r="O76" s="35">
        <f t="shared" si="9"/>
        <v>277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1.5</v>
      </c>
      <c r="K77" s="127"/>
      <c r="L77" s="127">
        <v>1</v>
      </c>
      <c r="M77" s="127">
        <v>11.9</v>
      </c>
      <c r="N77" s="50">
        <f t="shared" si="8"/>
        <v>14.4</v>
      </c>
      <c r="O77" s="51">
        <f t="shared" si="9"/>
        <v>14.4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>
        <v>1.03</v>
      </c>
      <c r="K78" s="124"/>
      <c r="L78" s="124">
        <v>1.03</v>
      </c>
      <c r="M78" s="124">
        <v>6.95</v>
      </c>
      <c r="N78" s="44">
        <f t="shared" si="8"/>
        <v>9.01</v>
      </c>
      <c r="O78" s="45">
        <f t="shared" si="9"/>
        <v>9.01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>
        <v>56</v>
      </c>
      <c r="K79" s="118"/>
      <c r="L79" s="118">
        <v>57</v>
      </c>
      <c r="M79" s="118">
        <v>240</v>
      </c>
      <c r="N79" s="34">
        <f t="shared" si="8"/>
        <v>353</v>
      </c>
      <c r="O79" s="35">
        <f t="shared" si="9"/>
        <v>353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>
        <v>2.2999999999999998</v>
      </c>
      <c r="K80" s="127"/>
      <c r="L80" s="127">
        <v>2.2999999999999998</v>
      </c>
      <c r="M80" s="127">
        <v>9.6</v>
      </c>
      <c r="N80" s="50">
        <f t="shared" si="8"/>
        <v>14.2</v>
      </c>
      <c r="O80" s="51">
        <f t="shared" si="9"/>
        <v>14.2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>
        <v>1.59</v>
      </c>
      <c r="K81" s="124"/>
      <c r="L81" s="124">
        <v>9.56</v>
      </c>
      <c r="M81" s="124">
        <v>14.34</v>
      </c>
      <c r="N81" s="44">
        <f t="shared" si="8"/>
        <v>25.490000000000002</v>
      </c>
      <c r="O81" s="45">
        <f t="shared" si="9"/>
        <v>25.490000000000002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>
        <v>98</v>
      </c>
      <c r="K82" s="118"/>
      <c r="L82" s="118">
        <v>599</v>
      </c>
      <c r="M82" s="118">
        <v>883</v>
      </c>
      <c r="N82" s="34">
        <f t="shared" si="8"/>
        <v>1580</v>
      </c>
      <c r="O82" s="35">
        <f t="shared" si="9"/>
        <v>1580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>
        <v>3.1</v>
      </c>
      <c r="K83" s="127"/>
      <c r="L83" s="127">
        <v>18.5</v>
      </c>
      <c r="M83" s="127">
        <v>27.4</v>
      </c>
      <c r="N83" s="50">
        <f t="shared" si="8"/>
        <v>49</v>
      </c>
      <c r="O83" s="51">
        <f t="shared" si="9"/>
        <v>49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0.27</v>
      </c>
      <c r="K84" s="124"/>
      <c r="L84" s="124">
        <v>6.82</v>
      </c>
      <c r="M84" s="124">
        <v>9.58</v>
      </c>
      <c r="N84" s="44">
        <f t="shared" si="8"/>
        <v>16.670000000000002</v>
      </c>
      <c r="O84" s="45">
        <f t="shared" si="9"/>
        <v>16.670000000000002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20</v>
      </c>
      <c r="K85" s="118"/>
      <c r="L85" s="118">
        <v>500</v>
      </c>
      <c r="M85" s="118">
        <v>661</v>
      </c>
      <c r="N85" s="34">
        <f t="shared" si="8"/>
        <v>1181</v>
      </c>
      <c r="O85" s="35">
        <f t="shared" si="9"/>
        <v>1181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0.7</v>
      </c>
      <c r="K86" s="127"/>
      <c r="L86" s="127">
        <v>15.3</v>
      </c>
      <c r="M86" s="127">
        <v>20.100000000000001</v>
      </c>
      <c r="N86" s="50">
        <f t="shared" si="8"/>
        <v>36.1</v>
      </c>
      <c r="O86" s="51">
        <f t="shared" si="9"/>
        <v>36.1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1.04</v>
      </c>
      <c r="G87" s="124"/>
      <c r="H87" s="124"/>
      <c r="I87" s="43">
        <f t="shared" si="7"/>
        <v>1.04</v>
      </c>
      <c r="J87" s="125">
        <v>0.17</v>
      </c>
      <c r="K87" s="124"/>
      <c r="L87" s="124">
        <v>10.19</v>
      </c>
      <c r="M87" s="124">
        <v>7.32</v>
      </c>
      <c r="N87" s="44">
        <f t="shared" si="8"/>
        <v>17.68</v>
      </c>
      <c r="O87" s="45">
        <f t="shared" si="9"/>
        <v>18.72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204</v>
      </c>
      <c r="G88" s="118"/>
      <c r="H88" s="118"/>
      <c r="I88" s="32">
        <f t="shared" si="7"/>
        <v>204</v>
      </c>
      <c r="J88" s="119">
        <v>13</v>
      </c>
      <c r="K88" s="118"/>
      <c r="L88" s="118">
        <v>814</v>
      </c>
      <c r="M88" s="118">
        <v>509</v>
      </c>
      <c r="N88" s="34">
        <f t="shared" si="8"/>
        <v>1336</v>
      </c>
      <c r="O88" s="35">
        <f t="shared" si="9"/>
        <v>1540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</v>
      </c>
      <c r="G89" s="127"/>
      <c r="H89" s="127"/>
      <c r="I89" s="49">
        <f t="shared" si="7"/>
        <v>3</v>
      </c>
      <c r="J89" s="128">
        <v>0.4</v>
      </c>
      <c r="K89" s="127"/>
      <c r="L89" s="127">
        <v>22.9</v>
      </c>
      <c r="M89" s="127">
        <v>13.9</v>
      </c>
      <c r="N89" s="50">
        <f t="shared" si="8"/>
        <v>37.199999999999996</v>
      </c>
      <c r="O89" s="51">
        <f t="shared" si="9"/>
        <v>40.199999999999996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1.18</v>
      </c>
      <c r="G90" s="124"/>
      <c r="H90" s="124">
        <v>0.81</v>
      </c>
      <c r="I90" s="43">
        <f t="shared" si="7"/>
        <v>1.99</v>
      </c>
      <c r="J90" s="125">
        <v>0.69</v>
      </c>
      <c r="K90" s="124"/>
      <c r="L90" s="124">
        <v>6.33</v>
      </c>
      <c r="M90" s="124">
        <v>7.77</v>
      </c>
      <c r="N90" s="44">
        <f t="shared" si="8"/>
        <v>14.79</v>
      </c>
      <c r="O90" s="45">
        <f t="shared" si="9"/>
        <v>16.779999999999998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247</v>
      </c>
      <c r="G91" s="118"/>
      <c r="H91" s="118">
        <v>95</v>
      </c>
      <c r="I91" s="32">
        <f t="shared" si="7"/>
        <v>342</v>
      </c>
      <c r="J91" s="119">
        <v>66</v>
      </c>
      <c r="K91" s="118"/>
      <c r="L91" s="118">
        <v>601</v>
      </c>
      <c r="M91" s="118">
        <v>645</v>
      </c>
      <c r="N91" s="34">
        <f t="shared" si="8"/>
        <v>1312</v>
      </c>
      <c r="O91" s="35">
        <f t="shared" si="9"/>
        <v>1654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3.2</v>
      </c>
      <c r="G92" s="127"/>
      <c r="H92" s="127">
        <v>2.8</v>
      </c>
      <c r="I92" s="49">
        <f t="shared" si="7"/>
        <v>6</v>
      </c>
      <c r="J92" s="128">
        <v>1.7</v>
      </c>
      <c r="K92" s="127"/>
      <c r="L92" s="127">
        <v>15.5</v>
      </c>
      <c r="M92" s="127">
        <v>16.3</v>
      </c>
      <c r="N92" s="50">
        <f t="shared" si="8"/>
        <v>33.5</v>
      </c>
      <c r="O92" s="51">
        <f t="shared" si="9"/>
        <v>39.5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0.42</v>
      </c>
      <c r="G93" s="124"/>
      <c r="H93" s="124"/>
      <c r="I93" s="43">
        <f t="shared" si="7"/>
        <v>0.42</v>
      </c>
      <c r="J93" s="125">
        <v>1.67</v>
      </c>
      <c r="K93" s="124"/>
      <c r="L93" s="124">
        <v>4.5</v>
      </c>
      <c r="M93" s="124">
        <v>23.27</v>
      </c>
      <c r="N93" s="44">
        <f t="shared" si="8"/>
        <v>29.439999999999998</v>
      </c>
      <c r="O93" s="45">
        <f t="shared" si="9"/>
        <v>29.86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93</v>
      </c>
      <c r="G94" s="118"/>
      <c r="H94" s="118"/>
      <c r="I94" s="32">
        <f t="shared" si="7"/>
        <v>93</v>
      </c>
      <c r="J94" s="119">
        <v>172</v>
      </c>
      <c r="K94" s="118"/>
      <c r="L94" s="118">
        <v>473</v>
      </c>
      <c r="M94" s="118">
        <v>1901</v>
      </c>
      <c r="N94" s="34">
        <f t="shared" si="8"/>
        <v>2546</v>
      </c>
      <c r="O94" s="35">
        <f t="shared" si="9"/>
        <v>2639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</v>
      </c>
      <c r="G95" s="127"/>
      <c r="H95" s="127"/>
      <c r="I95" s="49">
        <f t="shared" si="7"/>
        <v>1</v>
      </c>
      <c r="J95" s="128">
        <v>3.4</v>
      </c>
      <c r="K95" s="127"/>
      <c r="L95" s="127">
        <v>9.1999999999999993</v>
      </c>
      <c r="M95" s="127">
        <v>36.299999999999997</v>
      </c>
      <c r="N95" s="50">
        <f t="shared" si="8"/>
        <v>48.9</v>
      </c>
      <c r="O95" s="51">
        <f t="shared" si="9"/>
        <v>49.9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3.26</v>
      </c>
      <c r="G96" s="124"/>
      <c r="H96" s="124">
        <v>1.4</v>
      </c>
      <c r="I96" s="43">
        <f t="shared" si="7"/>
        <v>4.66</v>
      </c>
      <c r="J96" s="125">
        <v>0.21</v>
      </c>
      <c r="K96" s="124"/>
      <c r="L96" s="124">
        <v>6.25</v>
      </c>
      <c r="M96" s="124">
        <v>25.46</v>
      </c>
      <c r="N96" s="44">
        <f t="shared" si="8"/>
        <v>31.92</v>
      </c>
      <c r="O96" s="45">
        <f t="shared" si="9"/>
        <v>36.58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752</v>
      </c>
      <c r="G97" s="118"/>
      <c r="H97" s="118">
        <v>255</v>
      </c>
      <c r="I97" s="32">
        <f t="shared" si="7"/>
        <v>1007</v>
      </c>
      <c r="J97" s="119">
        <v>22</v>
      </c>
      <c r="K97" s="118"/>
      <c r="L97" s="118">
        <v>676</v>
      </c>
      <c r="M97" s="118">
        <v>2572</v>
      </c>
      <c r="N97" s="34">
        <f t="shared" si="8"/>
        <v>3270</v>
      </c>
      <c r="O97" s="35">
        <f t="shared" si="9"/>
        <v>4277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6.7</v>
      </c>
      <c r="G98" s="127"/>
      <c r="H98" s="127">
        <v>5.4</v>
      </c>
      <c r="I98" s="49">
        <f t="shared" si="7"/>
        <v>12.100000000000001</v>
      </c>
      <c r="J98" s="128">
        <v>0.3</v>
      </c>
      <c r="K98" s="127"/>
      <c r="L98" s="127">
        <v>13.3</v>
      </c>
      <c r="M98" s="127">
        <v>49.4</v>
      </c>
      <c r="N98" s="50">
        <f t="shared" si="8"/>
        <v>63</v>
      </c>
      <c r="O98" s="51">
        <f t="shared" si="9"/>
        <v>75.099999999999994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8.16</v>
      </c>
      <c r="G99" s="124">
        <v>0.45</v>
      </c>
      <c r="H99" s="124">
        <v>2.09</v>
      </c>
      <c r="I99" s="43">
        <f t="shared" si="7"/>
        <v>10.7</v>
      </c>
      <c r="J99" s="125">
        <v>2.69</v>
      </c>
      <c r="K99" s="124"/>
      <c r="L99" s="124">
        <v>8.68</v>
      </c>
      <c r="M99" s="124">
        <v>65.8</v>
      </c>
      <c r="N99" s="44">
        <f t="shared" si="8"/>
        <v>77.17</v>
      </c>
      <c r="O99" s="45">
        <f t="shared" si="9"/>
        <v>87.87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1952</v>
      </c>
      <c r="G100" s="118">
        <v>156</v>
      </c>
      <c r="H100" s="118">
        <v>474</v>
      </c>
      <c r="I100" s="32">
        <f t="shared" si="7"/>
        <v>2582</v>
      </c>
      <c r="J100" s="119">
        <v>321</v>
      </c>
      <c r="K100" s="118"/>
      <c r="L100" s="118">
        <v>1023</v>
      </c>
      <c r="M100" s="118">
        <v>6049</v>
      </c>
      <c r="N100" s="34">
        <f t="shared" si="8"/>
        <v>7393</v>
      </c>
      <c r="O100" s="35">
        <f t="shared" si="9"/>
        <v>9975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16.399999999999999</v>
      </c>
      <c r="G101" s="127">
        <v>1.4</v>
      </c>
      <c r="H101" s="127">
        <v>10</v>
      </c>
      <c r="I101" s="49">
        <f t="shared" si="7"/>
        <v>27.799999999999997</v>
      </c>
      <c r="J101" s="128">
        <v>4.3</v>
      </c>
      <c r="K101" s="127"/>
      <c r="L101" s="127">
        <v>15</v>
      </c>
      <c r="M101" s="127">
        <v>98.5</v>
      </c>
      <c r="N101" s="50">
        <f t="shared" si="8"/>
        <v>117.8</v>
      </c>
      <c r="O101" s="51">
        <f t="shared" si="9"/>
        <v>145.6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10.79</v>
      </c>
      <c r="G102" s="124"/>
      <c r="H102" s="124">
        <v>5.13</v>
      </c>
      <c r="I102" s="43">
        <f t="shared" si="7"/>
        <v>15.919999999999998</v>
      </c>
      <c r="J102" s="125">
        <v>2.73</v>
      </c>
      <c r="K102" s="124"/>
      <c r="L102" s="124">
        <v>15.74</v>
      </c>
      <c r="M102" s="124">
        <v>149.26</v>
      </c>
      <c r="N102" s="44">
        <f t="shared" si="8"/>
        <v>167.73</v>
      </c>
      <c r="O102" s="45">
        <f t="shared" si="9"/>
        <v>183.64999999999998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2664</v>
      </c>
      <c r="G103" s="118"/>
      <c r="H103" s="118">
        <v>1128</v>
      </c>
      <c r="I103" s="32">
        <f t="shared" si="7"/>
        <v>3792</v>
      </c>
      <c r="J103" s="119">
        <v>333</v>
      </c>
      <c r="K103" s="118"/>
      <c r="L103" s="118">
        <v>1797</v>
      </c>
      <c r="M103" s="118">
        <v>13764</v>
      </c>
      <c r="N103" s="34">
        <f t="shared" si="8"/>
        <v>15894</v>
      </c>
      <c r="O103" s="35">
        <f t="shared" si="9"/>
        <v>19686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20.399999999999999</v>
      </c>
      <c r="G104" s="127"/>
      <c r="H104" s="127">
        <v>20.100000000000001</v>
      </c>
      <c r="I104" s="49">
        <f t="shared" si="7"/>
        <v>40.5</v>
      </c>
      <c r="J104" s="128">
        <v>3.1</v>
      </c>
      <c r="K104" s="127"/>
      <c r="L104" s="127">
        <v>21</v>
      </c>
      <c r="M104" s="127">
        <v>176.2</v>
      </c>
      <c r="N104" s="50">
        <f t="shared" si="8"/>
        <v>200.29999999999998</v>
      </c>
      <c r="O104" s="51">
        <f t="shared" si="9"/>
        <v>240.79999999999998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27.94</v>
      </c>
      <c r="G105" s="124"/>
      <c r="H105" s="124"/>
      <c r="I105" s="43">
        <f t="shared" si="7"/>
        <v>27.94</v>
      </c>
      <c r="J105" s="125">
        <v>3.87</v>
      </c>
      <c r="K105" s="124"/>
      <c r="L105" s="124">
        <v>12.53</v>
      </c>
      <c r="M105" s="124">
        <v>145.38999999999999</v>
      </c>
      <c r="N105" s="44">
        <f t="shared" si="8"/>
        <v>161.79</v>
      </c>
      <c r="O105" s="45">
        <f t="shared" si="9"/>
        <v>189.73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6785</v>
      </c>
      <c r="G106" s="118"/>
      <c r="H106" s="118"/>
      <c r="I106" s="32">
        <f t="shared" si="7"/>
        <v>6785</v>
      </c>
      <c r="J106" s="119">
        <v>470</v>
      </c>
      <c r="K106" s="118"/>
      <c r="L106" s="118">
        <v>1596</v>
      </c>
      <c r="M106" s="118">
        <v>14381</v>
      </c>
      <c r="N106" s="34">
        <f t="shared" si="8"/>
        <v>16447</v>
      </c>
      <c r="O106" s="35">
        <f t="shared" si="9"/>
        <v>23232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41</v>
      </c>
      <c r="G107" s="127"/>
      <c r="H107" s="127"/>
      <c r="I107" s="49">
        <f t="shared" si="7"/>
        <v>41</v>
      </c>
      <c r="J107" s="128">
        <v>3.8</v>
      </c>
      <c r="K107" s="127"/>
      <c r="L107" s="127">
        <v>13.9</v>
      </c>
      <c r="M107" s="127">
        <v>148.6</v>
      </c>
      <c r="N107" s="50">
        <f t="shared" si="8"/>
        <v>166.29999999999998</v>
      </c>
      <c r="O107" s="51">
        <f t="shared" si="9"/>
        <v>207.29999999999998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35.01</v>
      </c>
      <c r="G108" s="124"/>
      <c r="H108" s="124"/>
      <c r="I108" s="43">
        <f t="shared" si="7"/>
        <v>35.01</v>
      </c>
      <c r="J108" s="125">
        <v>1.96</v>
      </c>
      <c r="K108" s="124"/>
      <c r="L108" s="124">
        <v>28.86</v>
      </c>
      <c r="M108" s="124">
        <v>50.34</v>
      </c>
      <c r="N108" s="44">
        <f t="shared" si="8"/>
        <v>81.16</v>
      </c>
      <c r="O108" s="45">
        <f t="shared" si="9"/>
        <v>116.16999999999999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8718</v>
      </c>
      <c r="G109" s="118"/>
      <c r="H109" s="118"/>
      <c r="I109" s="32">
        <f t="shared" si="7"/>
        <v>8718</v>
      </c>
      <c r="J109" s="119">
        <v>259</v>
      </c>
      <c r="K109" s="118"/>
      <c r="L109" s="118">
        <v>3444</v>
      </c>
      <c r="M109" s="118">
        <v>5622</v>
      </c>
      <c r="N109" s="34">
        <f t="shared" si="8"/>
        <v>9325</v>
      </c>
      <c r="O109" s="35">
        <f t="shared" si="9"/>
        <v>18043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42</v>
      </c>
      <c r="G110" s="127"/>
      <c r="H110" s="127"/>
      <c r="I110" s="49">
        <f t="shared" si="7"/>
        <v>42</v>
      </c>
      <c r="J110" s="128">
        <v>1.8</v>
      </c>
      <c r="K110" s="127"/>
      <c r="L110" s="127">
        <v>26.2</v>
      </c>
      <c r="M110" s="127">
        <v>49.1</v>
      </c>
      <c r="N110" s="50">
        <f t="shared" si="8"/>
        <v>77.099999999999994</v>
      </c>
      <c r="O110" s="51">
        <f t="shared" si="9"/>
        <v>119.1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25.15</v>
      </c>
      <c r="G111" s="124"/>
      <c r="H111" s="124">
        <v>4.0199999999999996</v>
      </c>
      <c r="I111" s="43">
        <f t="shared" si="7"/>
        <v>29.169999999999998</v>
      </c>
      <c r="J111" s="125">
        <v>0.82</v>
      </c>
      <c r="K111" s="124"/>
      <c r="L111" s="124">
        <v>12.48</v>
      </c>
      <c r="M111" s="124">
        <v>62.57</v>
      </c>
      <c r="N111" s="44">
        <f t="shared" si="8"/>
        <v>75.87</v>
      </c>
      <c r="O111" s="45">
        <f t="shared" si="9"/>
        <v>105.04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6645</v>
      </c>
      <c r="G112" s="118"/>
      <c r="H112" s="118">
        <v>1206</v>
      </c>
      <c r="I112" s="32">
        <f t="shared" si="7"/>
        <v>7851</v>
      </c>
      <c r="J112" s="119">
        <v>109</v>
      </c>
      <c r="K112" s="118"/>
      <c r="L112" s="118">
        <v>1530</v>
      </c>
      <c r="M112" s="118">
        <v>6859</v>
      </c>
      <c r="N112" s="34">
        <f t="shared" si="8"/>
        <v>8498</v>
      </c>
      <c r="O112" s="35">
        <f t="shared" si="9"/>
        <v>16349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26.4</v>
      </c>
      <c r="G113" s="127"/>
      <c r="H113" s="127">
        <v>13.3</v>
      </c>
      <c r="I113" s="49">
        <f t="shared" si="7"/>
        <v>39.700000000000003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39.700000000000003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11.79</v>
      </c>
      <c r="G114" s="124"/>
      <c r="H114" s="124"/>
      <c r="I114" s="43">
        <f t="shared" si="7"/>
        <v>11.79</v>
      </c>
      <c r="J114" s="125">
        <v>0.05</v>
      </c>
      <c r="K114" s="124"/>
      <c r="L114" s="124">
        <v>16.07</v>
      </c>
      <c r="M114" s="124">
        <v>81.08</v>
      </c>
      <c r="N114" s="44">
        <f t="shared" si="8"/>
        <v>97.2</v>
      </c>
      <c r="O114" s="45">
        <f t="shared" si="9"/>
        <v>108.99000000000001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3121</v>
      </c>
      <c r="G115" s="118"/>
      <c r="H115" s="118"/>
      <c r="I115" s="32">
        <f t="shared" si="7"/>
        <v>3121</v>
      </c>
      <c r="J115" s="119">
        <v>7</v>
      </c>
      <c r="K115" s="118"/>
      <c r="L115" s="118">
        <v>1823</v>
      </c>
      <c r="M115" s="118">
        <v>8691</v>
      </c>
      <c r="N115" s="34">
        <f t="shared" si="8"/>
        <v>10521</v>
      </c>
      <c r="O115" s="35">
        <f t="shared" si="9"/>
        <v>13642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12.5</v>
      </c>
      <c r="G116" s="136"/>
      <c r="H116" s="136"/>
      <c r="I116" s="96">
        <f t="shared" si="7"/>
        <v>12.5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12.5</v>
      </c>
      <c r="P116" s="90">
        <f>SUM(O136,P111,P112,P115)</f>
        <v>1343.7700000000002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9.51</v>
      </c>
      <c r="G121" s="115"/>
      <c r="H121" s="115">
        <v>7.67</v>
      </c>
      <c r="I121" s="21">
        <f t="shared" si="7"/>
        <v>17.18</v>
      </c>
      <c r="J121" s="116"/>
      <c r="K121" s="115"/>
      <c r="L121" s="115">
        <v>22</v>
      </c>
      <c r="M121" s="115">
        <v>22.22</v>
      </c>
      <c r="N121" s="23">
        <f t="shared" si="8"/>
        <v>44.22</v>
      </c>
      <c r="O121" s="24">
        <f t="shared" si="9"/>
        <v>61.4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2551</v>
      </c>
      <c r="G122" s="118"/>
      <c r="H122" s="118">
        <v>2487</v>
      </c>
      <c r="I122" s="32">
        <f t="shared" si="7"/>
        <v>5038</v>
      </c>
      <c r="J122" s="119"/>
      <c r="K122" s="118"/>
      <c r="L122" s="118">
        <v>2353</v>
      </c>
      <c r="M122" s="118">
        <v>2453</v>
      </c>
      <c r="N122" s="34">
        <f t="shared" si="8"/>
        <v>4806</v>
      </c>
      <c r="O122" s="35">
        <f t="shared" si="9"/>
        <v>9844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7.6</v>
      </c>
      <c r="G123" s="127"/>
      <c r="H123" s="127">
        <v>24.4</v>
      </c>
      <c r="I123" s="49">
        <f t="shared" si="7"/>
        <v>32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10.53</v>
      </c>
      <c r="G124" s="124"/>
      <c r="H124" s="124">
        <v>1.96</v>
      </c>
      <c r="I124" s="43">
        <f t="shared" si="7"/>
        <v>12.489999999999998</v>
      </c>
      <c r="J124" s="125"/>
      <c r="K124" s="124"/>
      <c r="L124" s="124"/>
      <c r="M124" s="124">
        <v>38.96</v>
      </c>
      <c r="N124" s="44">
        <f t="shared" si="8"/>
        <v>38.96</v>
      </c>
      <c r="O124" s="45">
        <f t="shared" si="9"/>
        <v>51.45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2725</v>
      </c>
      <c r="G125" s="118"/>
      <c r="H125" s="118">
        <v>645</v>
      </c>
      <c r="I125" s="32">
        <f t="shared" si="7"/>
        <v>3370</v>
      </c>
      <c r="J125" s="119"/>
      <c r="K125" s="118"/>
      <c r="L125" s="118"/>
      <c r="M125" s="118">
        <v>3891</v>
      </c>
      <c r="N125" s="34">
        <f t="shared" si="8"/>
        <v>3891</v>
      </c>
      <c r="O125" s="35">
        <f t="shared" si="9"/>
        <v>7261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7.8</v>
      </c>
      <c r="G126" s="127"/>
      <c r="H126" s="127">
        <v>5.8</v>
      </c>
      <c r="I126" s="49">
        <f t="shared" si="7"/>
        <v>13.6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13.6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17.190000000000001</v>
      </c>
      <c r="G127" s="124"/>
      <c r="H127" s="124">
        <v>95.81</v>
      </c>
      <c r="I127" s="43">
        <f t="shared" si="7"/>
        <v>113</v>
      </c>
      <c r="J127" s="125"/>
      <c r="K127" s="124"/>
      <c r="L127" s="124">
        <v>0.06</v>
      </c>
      <c r="M127" s="124">
        <v>156.1</v>
      </c>
      <c r="N127" s="44">
        <f t="shared" si="8"/>
        <v>156.16</v>
      </c>
      <c r="O127" s="45">
        <f t="shared" si="9"/>
        <v>269.15999999999997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4626</v>
      </c>
      <c r="G128" s="118"/>
      <c r="H128" s="118">
        <v>36263</v>
      </c>
      <c r="I128" s="32">
        <f t="shared" si="7"/>
        <v>40889</v>
      </c>
      <c r="J128" s="119"/>
      <c r="K128" s="118"/>
      <c r="L128" s="118">
        <v>8</v>
      </c>
      <c r="M128" s="118">
        <v>16308</v>
      </c>
      <c r="N128" s="34">
        <f t="shared" si="8"/>
        <v>16316</v>
      </c>
      <c r="O128" s="35">
        <f t="shared" si="9"/>
        <v>57205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3.3</v>
      </c>
      <c r="G129" s="127"/>
      <c r="H129" s="127">
        <v>82.3</v>
      </c>
      <c r="I129" s="49">
        <f t="shared" si="7"/>
        <v>85.6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85.6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161.97</v>
      </c>
      <c r="G130" s="115">
        <v>0.45</v>
      </c>
      <c r="H130" s="115">
        <v>118.89</v>
      </c>
      <c r="I130" s="21">
        <f t="shared" si="7"/>
        <v>281.31</v>
      </c>
      <c r="J130" s="116">
        <v>18.39</v>
      </c>
      <c r="K130" s="115"/>
      <c r="L130" s="115">
        <v>163.30000000000001</v>
      </c>
      <c r="M130" s="115">
        <v>879.42</v>
      </c>
      <c r="N130" s="23">
        <f>SUM(J130:M130)</f>
        <v>1061.1099999999999</v>
      </c>
      <c r="O130" s="24">
        <f t="shared" si="9"/>
        <v>1342.4199999999998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41083</v>
      </c>
      <c r="G131" s="118">
        <v>156</v>
      </c>
      <c r="H131" s="118">
        <v>42553</v>
      </c>
      <c r="I131" s="32">
        <f t="shared" si="7"/>
        <v>83792</v>
      </c>
      <c r="J131" s="119">
        <v>1975</v>
      </c>
      <c r="K131" s="118"/>
      <c r="L131" s="118">
        <v>17370</v>
      </c>
      <c r="M131" s="118">
        <v>85756</v>
      </c>
      <c r="N131" s="34">
        <f t="shared" si="8"/>
        <v>105101</v>
      </c>
      <c r="O131" s="35">
        <f t="shared" si="9"/>
        <v>188893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191.3</v>
      </c>
      <c r="G132" s="127">
        <v>1.4</v>
      </c>
      <c r="H132" s="127">
        <v>164.1</v>
      </c>
      <c r="I132" s="49">
        <f t="shared" ref="I132:I138" si="10">SUM(C132:H132)</f>
        <v>356.8</v>
      </c>
      <c r="J132" s="128">
        <v>26.4</v>
      </c>
      <c r="K132" s="127"/>
      <c r="L132" s="127">
        <v>178</v>
      </c>
      <c r="M132" s="127">
        <v>666.6</v>
      </c>
      <c r="N132" s="50">
        <f t="shared" ref="N132:N138" si="11">SUM(J132:M132)</f>
        <v>871</v>
      </c>
      <c r="O132" s="51">
        <f t="shared" ref="O132:O138" si="12">SUM(N132,I132)</f>
        <v>1227.8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161.97</v>
      </c>
      <c r="G133" s="124">
        <v>0.45</v>
      </c>
      <c r="H133" s="124">
        <v>116.68</v>
      </c>
      <c r="I133" s="43">
        <f t="shared" si="10"/>
        <v>279.10000000000002</v>
      </c>
      <c r="J133" s="125">
        <v>18.39</v>
      </c>
      <c r="K133" s="124"/>
      <c r="L133" s="124">
        <v>161.53</v>
      </c>
      <c r="M133" s="124">
        <v>872.64</v>
      </c>
      <c r="N133" s="44">
        <f t="shared" si="11"/>
        <v>1052.56</v>
      </c>
      <c r="O133" s="45">
        <f t="shared" si="12"/>
        <v>1331.6599999999999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41083</v>
      </c>
      <c r="G134" s="118">
        <v>156</v>
      </c>
      <c r="H134" s="118">
        <v>42203</v>
      </c>
      <c r="I134" s="32">
        <f t="shared" si="10"/>
        <v>83442</v>
      </c>
      <c r="J134" s="119">
        <v>1975</v>
      </c>
      <c r="K134" s="118"/>
      <c r="L134" s="118">
        <v>17313</v>
      </c>
      <c r="M134" s="118">
        <v>85658</v>
      </c>
      <c r="N134" s="34">
        <f t="shared" si="11"/>
        <v>104946</v>
      </c>
      <c r="O134" s="35">
        <f t="shared" si="12"/>
        <v>188388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191.3</v>
      </c>
      <c r="G135" s="136">
        <v>1.4</v>
      </c>
      <c r="H135" s="136">
        <v>155.9</v>
      </c>
      <c r="I135" s="96">
        <f t="shared" si="10"/>
        <v>348.6</v>
      </c>
      <c r="J135" s="137">
        <v>26.4</v>
      </c>
      <c r="K135" s="136"/>
      <c r="L135" s="136">
        <v>174.1</v>
      </c>
      <c r="M135" s="136">
        <v>657.3</v>
      </c>
      <c r="N135" s="97">
        <f t="shared" si="11"/>
        <v>857.8</v>
      </c>
      <c r="O135" s="89">
        <f t="shared" si="12"/>
        <v>1206.4000000000001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161.96999999999997</v>
      </c>
      <c r="G136" s="106">
        <f t="shared" si="13"/>
        <v>0.45</v>
      </c>
      <c r="H136" s="106">
        <f t="shared" si="13"/>
        <v>118.89</v>
      </c>
      <c r="I136" s="107">
        <f t="shared" si="10"/>
        <v>281.30999999999995</v>
      </c>
      <c r="J136" s="108">
        <f t="shared" ref="J136:M138" si="14">SUM(J63,J66,J69,J72,J75,J78,J81,J84,J87,J90,J93,J96,J99,J102,J105,J108,J111,J114,J121,J124,J127)</f>
        <v>18.39</v>
      </c>
      <c r="K136" s="106">
        <f t="shared" si="14"/>
        <v>0</v>
      </c>
      <c r="L136" s="106">
        <f t="shared" si="14"/>
        <v>163.30000000000001</v>
      </c>
      <c r="M136" s="106">
        <f t="shared" si="14"/>
        <v>880.77000000000021</v>
      </c>
      <c r="N136" s="109">
        <f t="shared" si="11"/>
        <v>1062.4600000000003</v>
      </c>
      <c r="O136" s="110">
        <f t="shared" si="12"/>
        <v>1343.7700000000002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41083</v>
      </c>
      <c r="G137" s="31">
        <f t="shared" si="13"/>
        <v>156</v>
      </c>
      <c r="H137" s="31">
        <f t="shared" si="13"/>
        <v>42553</v>
      </c>
      <c r="I137" s="32">
        <f t="shared" si="10"/>
        <v>83792</v>
      </c>
      <c r="J137" s="33">
        <f t="shared" si="14"/>
        <v>1975</v>
      </c>
      <c r="K137" s="31">
        <f t="shared" si="14"/>
        <v>0</v>
      </c>
      <c r="L137" s="31">
        <f t="shared" si="14"/>
        <v>17370</v>
      </c>
      <c r="M137" s="31">
        <f t="shared" si="14"/>
        <v>85778</v>
      </c>
      <c r="N137" s="34">
        <f t="shared" si="11"/>
        <v>105123</v>
      </c>
      <c r="O137" s="35">
        <f t="shared" si="12"/>
        <v>188915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191.3</v>
      </c>
      <c r="G138" s="86">
        <f t="shared" si="13"/>
        <v>1.4</v>
      </c>
      <c r="H138" s="86">
        <f t="shared" si="13"/>
        <v>164.1</v>
      </c>
      <c r="I138" s="96">
        <f t="shared" si="10"/>
        <v>356.8</v>
      </c>
      <c r="J138" s="88">
        <f t="shared" si="14"/>
        <v>26.400000000000002</v>
      </c>
      <c r="K138" s="86">
        <f t="shared" si="14"/>
        <v>0</v>
      </c>
      <c r="L138" s="86">
        <f t="shared" si="14"/>
        <v>178</v>
      </c>
      <c r="M138" s="86">
        <f t="shared" si="14"/>
        <v>669.5</v>
      </c>
      <c r="N138" s="97">
        <f t="shared" si="11"/>
        <v>873.9</v>
      </c>
      <c r="O138" s="89">
        <f t="shared" si="12"/>
        <v>1230.7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55C71-2169-40A2-802E-D1B1DECF4E7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0.02</v>
      </c>
      <c r="H5" s="115"/>
      <c r="I5" s="21">
        <f t="shared" ref="I5:I36" si="0">SUM(C5:H5)</f>
        <v>0.02</v>
      </c>
      <c r="J5" s="116"/>
      <c r="K5" s="115"/>
      <c r="L5" s="115"/>
      <c r="M5" s="115">
        <v>10.75</v>
      </c>
      <c r="N5" s="23">
        <f t="shared" ref="N5:N58" si="1">SUM(J5:M5)</f>
        <v>10.75</v>
      </c>
      <c r="O5" s="24">
        <f>SUM(N5,I5)</f>
        <v>10.77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0.05</v>
      </c>
      <c r="E8" s="124"/>
      <c r="F8" s="124"/>
      <c r="G8" s="124">
        <v>0.4</v>
      </c>
      <c r="H8" s="124"/>
      <c r="I8" s="43">
        <f t="shared" si="0"/>
        <v>0.45</v>
      </c>
      <c r="J8" s="125"/>
      <c r="K8" s="124"/>
      <c r="L8" s="124"/>
      <c r="M8" s="124">
        <v>106.28</v>
      </c>
      <c r="N8" s="44">
        <f t="shared" si="1"/>
        <v>106.28</v>
      </c>
      <c r="O8" s="45">
        <f t="shared" si="2"/>
        <v>106.73</v>
      </c>
      <c r="P8" s="36" t="s">
        <v>25</v>
      </c>
      <c r="Q8" s="37" t="s">
        <v>57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1617</v>
      </c>
      <c r="N9" s="34">
        <f t="shared" si="1"/>
        <v>1617</v>
      </c>
      <c r="O9" s="35">
        <f t="shared" si="2"/>
        <v>1617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234.8</v>
      </c>
      <c r="N10" s="50">
        <f t="shared" si="1"/>
        <v>234.8</v>
      </c>
      <c r="O10" s="51">
        <f t="shared" si="2"/>
        <v>234.8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2.0299999999999998</v>
      </c>
      <c r="M11" s="124">
        <v>60.97</v>
      </c>
      <c r="N11" s="44">
        <f t="shared" si="1"/>
        <v>63</v>
      </c>
      <c r="O11" s="45">
        <f t="shared" si="2"/>
        <v>63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42</v>
      </c>
      <c r="M12" s="118">
        <v>1189</v>
      </c>
      <c r="N12" s="34">
        <f t="shared" si="1"/>
        <v>1231</v>
      </c>
      <c r="O12" s="35">
        <f t="shared" si="2"/>
        <v>1231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3.5</v>
      </c>
      <c r="M13" s="127">
        <v>101.6</v>
      </c>
      <c r="N13" s="50">
        <f t="shared" si="1"/>
        <v>105.1</v>
      </c>
      <c r="O13" s="51">
        <f t="shared" si="2"/>
        <v>105.1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>
        <v>0.61</v>
      </c>
      <c r="K14" s="124"/>
      <c r="L14" s="124"/>
      <c r="M14" s="124">
        <v>19.260000000000002</v>
      </c>
      <c r="N14" s="44">
        <f t="shared" si="1"/>
        <v>19.87</v>
      </c>
      <c r="O14" s="45">
        <f t="shared" si="2"/>
        <v>19.87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>
        <v>22</v>
      </c>
      <c r="K15" s="118"/>
      <c r="L15" s="118"/>
      <c r="M15" s="118">
        <v>610</v>
      </c>
      <c r="N15" s="34">
        <f t="shared" si="1"/>
        <v>632</v>
      </c>
      <c r="O15" s="35">
        <f t="shared" si="2"/>
        <v>632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>
        <v>1.4</v>
      </c>
      <c r="K16" s="127"/>
      <c r="L16" s="127"/>
      <c r="M16" s="127">
        <v>41.4</v>
      </c>
      <c r="N16" s="50">
        <f t="shared" si="1"/>
        <v>42.8</v>
      </c>
      <c r="O16" s="51">
        <f t="shared" si="2"/>
        <v>42.8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1.22</v>
      </c>
      <c r="K17" s="124"/>
      <c r="L17" s="124">
        <v>4.57</v>
      </c>
      <c r="M17" s="124">
        <v>40.08</v>
      </c>
      <c r="N17" s="44">
        <f t="shared" si="1"/>
        <v>45.87</v>
      </c>
      <c r="O17" s="45">
        <f t="shared" si="2"/>
        <v>45.87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9</v>
      </c>
      <c r="G18" s="118"/>
      <c r="H18" s="118"/>
      <c r="I18" s="32">
        <f t="shared" si="0"/>
        <v>9</v>
      </c>
      <c r="J18" s="119">
        <v>54</v>
      </c>
      <c r="K18" s="118"/>
      <c r="L18" s="118">
        <v>198</v>
      </c>
      <c r="M18" s="118">
        <v>1667</v>
      </c>
      <c r="N18" s="34">
        <f t="shared" si="1"/>
        <v>1919</v>
      </c>
      <c r="O18" s="35">
        <f t="shared" si="2"/>
        <v>1928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0.5</v>
      </c>
      <c r="G19" s="127"/>
      <c r="H19" s="127"/>
      <c r="I19" s="49">
        <f t="shared" si="0"/>
        <v>0.5</v>
      </c>
      <c r="J19" s="128">
        <v>2.8</v>
      </c>
      <c r="K19" s="127"/>
      <c r="L19" s="127">
        <v>10.3</v>
      </c>
      <c r="M19" s="127">
        <v>86.5</v>
      </c>
      <c r="N19" s="50">
        <f t="shared" si="1"/>
        <v>99.6</v>
      </c>
      <c r="O19" s="51">
        <f t="shared" si="2"/>
        <v>100.1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0.11</v>
      </c>
      <c r="D20" s="124"/>
      <c r="E20" s="124"/>
      <c r="F20" s="124">
        <v>0.56999999999999995</v>
      </c>
      <c r="G20" s="124"/>
      <c r="H20" s="124"/>
      <c r="I20" s="43">
        <f t="shared" si="0"/>
        <v>0.67999999999999994</v>
      </c>
      <c r="J20" s="125">
        <v>0.69</v>
      </c>
      <c r="K20" s="124"/>
      <c r="L20" s="124">
        <v>11.29</v>
      </c>
      <c r="M20" s="124">
        <v>88.79</v>
      </c>
      <c r="N20" s="44">
        <f t="shared" si="1"/>
        <v>100.77000000000001</v>
      </c>
      <c r="O20" s="45">
        <f t="shared" si="2"/>
        <v>101.45000000000002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28</v>
      </c>
      <c r="D21" s="118"/>
      <c r="E21" s="118"/>
      <c r="F21" s="118">
        <v>67</v>
      </c>
      <c r="G21" s="118"/>
      <c r="H21" s="118"/>
      <c r="I21" s="32">
        <f t="shared" si="0"/>
        <v>95</v>
      </c>
      <c r="J21" s="119">
        <v>37</v>
      </c>
      <c r="K21" s="118"/>
      <c r="L21" s="118">
        <v>581</v>
      </c>
      <c r="M21" s="118">
        <v>4319</v>
      </c>
      <c r="N21" s="34">
        <f t="shared" si="1"/>
        <v>4937</v>
      </c>
      <c r="O21" s="35">
        <f t="shared" si="2"/>
        <v>5032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</v>
      </c>
      <c r="D22" s="127"/>
      <c r="E22" s="127"/>
      <c r="F22" s="127">
        <v>2.5</v>
      </c>
      <c r="G22" s="127"/>
      <c r="H22" s="127"/>
      <c r="I22" s="49">
        <f t="shared" si="0"/>
        <v>3.5</v>
      </c>
      <c r="J22" s="128">
        <v>1.5</v>
      </c>
      <c r="K22" s="127"/>
      <c r="L22" s="127">
        <v>23.8</v>
      </c>
      <c r="M22" s="127">
        <v>176.5</v>
      </c>
      <c r="N22" s="50">
        <f t="shared" si="1"/>
        <v>201.8</v>
      </c>
      <c r="O22" s="51">
        <f t="shared" si="2"/>
        <v>205.3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5.48</v>
      </c>
      <c r="G23" s="124"/>
      <c r="H23" s="124">
        <v>0.45</v>
      </c>
      <c r="I23" s="43">
        <f t="shared" si="0"/>
        <v>5.9300000000000006</v>
      </c>
      <c r="J23" s="125">
        <v>2.27</v>
      </c>
      <c r="K23" s="124"/>
      <c r="L23" s="124">
        <v>27.29</v>
      </c>
      <c r="M23" s="124">
        <v>175.02</v>
      </c>
      <c r="N23" s="44">
        <f t="shared" si="1"/>
        <v>204.58</v>
      </c>
      <c r="O23" s="45">
        <f t="shared" si="2"/>
        <v>210.51000000000002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892</v>
      </c>
      <c r="G24" s="118"/>
      <c r="H24" s="118">
        <v>64</v>
      </c>
      <c r="I24" s="32">
        <f t="shared" si="0"/>
        <v>956</v>
      </c>
      <c r="J24" s="119">
        <v>127</v>
      </c>
      <c r="K24" s="118"/>
      <c r="L24" s="118">
        <v>1714</v>
      </c>
      <c r="M24" s="118">
        <v>10178</v>
      </c>
      <c r="N24" s="34">
        <f t="shared" si="1"/>
        <v>12019</v>
      </c>
      <c r="O24" s="35">
        <f t="shared" si="2"/>
        <v>12975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21.5</v>
      </c>
      <c r="G25" s="127"/>
      <c r="H25" s="127">
        <v>2.8</v>
      </c>
      <c r="I25" s="49">
        <f t="shared" si="0"/>
        <v>24.3</v>
      </c>
      <c r="J25" s="128">
        <v>3.9</v>
      </c>
      <c r="K25" s="127"/>
      <c r="L25" s="127">
        <v>53.2</v>
      </c>
      <c r="M25" s="127">
        <v>316.89999999999998</v>
      </c>
      <c r="N25" s="50">
        <f t="shared" si="1"/>
        <v>374</v>
      </c>
      <c r="O25" s="51">
        <f t="shared" si="2"/>
        <v>398.3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/>
      <c r="E26" s="124"/>
      <c r="F26" s="124">
        <v>3.65</v>
      </c>
      <c r="G26" s="124"/>
      <c r="H26" s="124"/>
      <c r="I26" s="43">
        <f t="shared" si="0"/>
        <v>3.77</v>
      </c>
      <c r="J26" s="125">
        <v>3.36</v>
      </c>
      <c r="K26" s="124"/>
      <c r="L26" s="124">
        <v>29.16</v>
      </c>
      <c r="M26" s="124">
        <v>300.45999999999998</v>
      </c>
      <c r="N26" s="44">
        <f t="shared" si="1"/>
        <v>332.97999999999996</v>
      </c>
      <c r="O26" s="45">
        <f t="shared" si="2"/>
        <v>336.74999999999994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41</v>
      </c>
      <c r="D27" s="118"/>
      <c r="E27" s="118"/>
      <c r="F27" s="118">
        <v>626</v>
      </c>
      <c r="G27" s="118"/>
      <c r="H27" s="118"/>
      <c r="I27" s="32">
        <f t="shared" si="0"/>
        <v>667</v>
      </c>
      <c r="J27" s="119">
        <v>244</v>
      </c>
      <c r="K27" s="118"/>
      <c r="L27" s="118">
        <v>2074</v>
      </c>
      <c r="M27" s="118">
        <v>20183</v>
      </c>
      <c r="N27" s="34">
        <f t="shared" si="1"/>
        <v>22501</v>
      </c>
      <c r="O27" s="35">
        <f t="shared" si="2"/>
        <v>23168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0.9</v>
      </c>
      <c r="D28" s="127"/>
      <c r="E28" s="127"/>
      <c r="F28" s="127">
        <v>12.5</v>
      </c>
      <c r="G28" s="127"/>
      <c r="H28" s="127"/>
      <c r="I28" s="49">
        <f t="shared" si="0"/>
        <v>13.4</v>
      </c>
      <c r="J28" s="128">
        <v>7.2</v>
      </c>
      <c r="K28" s="127"/>
      <c r="L28" s="127">
        <v>62.6</v>
      </c>
      <c r="M28" s="127">
        <v>606.20000000000005</v>
      </c>
      <c r="N28" s="50">
        <f t="shared" si="1"/>
        <v>676</v>
      </c>
      <c r="O28" s="51">
        <f t="shared" si="2"/>
        <v>689.4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0.11</v>
      </c>
      <c r="E29" s="124"/>
      <c r="F29" s="124">
        <v>3.91</v>
      </c>
      <c r="G29" s="124"/>
      <c r="H29" s="124"/>
      <c r="I29" s="43">
        <f t="shared" si="0"/>
        <v>4.0200000000000005</v>
      </c>
      <c r="J29" s="125">
        <v>4.67</v>
      </c>
      <c r="K29" s="124"/>
      <c r="L29" s="124">
        <v>27.03</v>
      </c>
      <c r="M29" s="124">
        <v>246.27</v>
      </c>
      <c r="N29" s="44">
        <f t="shared" si="1"/>
        <v>277.97000000000003</v>
      </c>
      <c r="O29" s="45">
        <f t="shared" si="2"/>
        <v>281.99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22</v>
      </c>
      <c r="E30" s="118"/>
      <c r="F30" s="118">
        <v>637</v>
      </c>
      <c r="G30" s="118"/>
      <c r="H30" s="118"/>
      <c r="I30" s="32">
        <f t="shared" si="0"/>
        <v>659</v>
      </c>
      <c r="J30" s="119">
        <v>383</v>
      </c>
      <c r="K30" s="118"/>
      <c r="L30" s="118">
        <v>2209</v>
      </c>
      <c r="M30" s="118">
        <v>19227</v>
      </c>
      <c r="N30" s="34">
        <f t="shared" si="1"/>
        <v>21819</v>
      </c>
      <c r="O30" s="35">
        <f t="shared" si="2"/>
        <v>22478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0.7</v>
      </c>
      <c r="E31" s="127"/>
      <c r="F31" s="127">
        <v>10.199999999999999</v>
      </c>
      <c r="G31" s="127"/>
      <c r="H31" s="127"/>
      <c r="I31" s="49">
        <f t="shared" si="0"/>
        <v>10.899999999999999</v>
      </c>
      <c r="J31" s="128">
        <v>11</v>
      </c>
      <c r="K31" s="127"/>
      <c r="L31" s="127">
        <v>61.9</v>
      </c>
      <c r="M31" s="127">
        <v>538.1</v>
      </c>
      <c r="N31" s="50">
        <f t="shared" si="1"/>
        <v>611</v>
      </c>
      <c r="O31" s="51">
        <f t="shared" si="2"/>
        <v>621.9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0.13</v>
      </c>
      <c r="D32" s="124"/>
      <c r="E32" s="124"/>
      <c r="F32" s="124">
        <v>17.61</v>
      </c>
      <c r="G32" s="124">
        <v>0.1</v>
      </c>
      <c r="H32" s="124"/>
      <c r="I32" s="43">
        <f t="shared" si="0"/>
        <v>17.84</v>
      </c>
      <c r="J32" s="125">
        <v>3.89</v>
      </c>
      <c r="K32" s="124"/>
      <c r="L32" s="124">
        <v>13.96</v>
      </c>
      <c r="M32" s="124">
        <v>331.5</v>
      </c>
      <c r="N32" s="44">
        <f t="shared" si="1"/>
        <v>349.35</v>
      </c>
      <c r="O32" s="45">
        <f t="shared" si="2"/>
        <v>367.19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50</v>
      </c>
      <c r="D33" s="118"/>
      <c r="E33" s="118"/>
      <c r="F33" s="118">
        <v>3601</v>
      </c>
      <c r="G33" s="118">
        <v>30</v>
      </c>
      <c r="H33" s="118"/>
      <c r="I33" s="32">
        <f t="shared" si="0"/>
        <v>3681</v>
      </c>
      <c r="J33" s="119">
        <v>337</v>
      </c>
      <c r="K33" s="118"/>
      <c r="L33" s="118">
        <v>1300</v>
      </c>
      <c r="M33" s="118">
        <v>29777</v>
      </c>
      <c r="N33" s="34">
        <f t="shared" si="1"/>
        <v>31414</v>
      </c>
      <c r="O33" s="35">
        <f t="shared" si="2"/>
        <v>35095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0.8</v>
      </c>
      <c r="D34" s="127"/>
      <c r="E34" s="127"/>
      <c r="F34" s="127">
        <v>47.3</v>
      </c>
      <c r="G34" s="127">
        <v>0.5</v>
      </c>
      <c r="H34" s="127"/>
      <c r="I34" s="49">
        <f t="shared" si="0"/>
        <v>48.599999999999994</v>
      </c>
      <c r="J34" s="128">
        <v>8.5</v>
      </c>
      <c r="K34" s="127"/>
      <c r="L34" s="127">
        <v>33.6</v>
      </c>
      <c r="M34" s="127">
        <v>757.1</v>
      </c>
      <c r="N34" s="50">
        <f t="shared" si="1"/>
        <v>799.2</v>
      </c>
      <c r="O34" s="51">
        <f t="shared" si="2"/>
        <v>847.80000000000007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46.21</v>
      </c>
      <c r="G35" s="124">
        <v>0.13</v>
      </c>
      <c r="H35" s="124"/>
      <c r="I35" s="43">
        <f t="shared" si="0"/>
        <v>46.34</v>
      </c>
      <c r="J35" s="125">
        <v>3.49</v>
      </c>
      <c r="K35" s="124"/>
      <c r="L35" s="124">
        <v>15.66</v>
      </c>
      <c r="M35" s="124">
        <v>259.18</v>
      </c>
      <c r="N35" s="44">
        <f t="shared" si="1"/>
        <v>278.33</v>
      </c>
      <c r="O35" s="45">
        <f t="shared" si="2"/>
        <v>324.66999999999996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9764</v>
      </c>
      <c r="G36" s="118">
        <v>41</v>
      </c>
      <c r="H36" s="118"/>
      <c r="I36" s="32">
        <f t="shared" si="0"/>
        <v>9805</v>
      </c>
      <c r="J36" s="119">
        <v>351</v>
      </c>
      <c r="K36" s="118"/>
      <c r="L36" s="118">
        <v>1581</v>
      </c>
      <c r="M36" s="118">
        <v>25184</v>
      </c>
      <c r="N36" s="34">
        <f t="shared" si="1"/>
        <v>27116</v>
      </c>
      <c r="O36" s="35">
        <f t="shared" si="2"/>
        <v>36921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107.8</v>
      </c>
      <c r="G37" s="127">
        <v>0.4</v>
      </c>
      <c r="H37" s="127"/>
      <c r="I37" s="49">
        <f t="shared" ref="I37:I50" si="3">SUM(C37:H37)</f>
        <v>108.2</v>
      </c>
      <c r="J37" s="128">
        <v>7.1</v>
      </c>
      <c r="K37" s="127"/>
      <c r="L37" s="127">
        <v>31.3</v>
      </c>
      <c r="M37" s="127">
        <v>498.9</v>
      </c>
      <c r="N37" s="50">
        <f t="shared" si="1"/>
        <v>537.29999999999995</v>
      </c>
      <c r="O37" s="51">
        <f t="shared" si="2"/>
        <v>645.5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0.37</v>
      </c>
      <c r="D38" s="124">
        <v>0.03</v>
      </c>
      <c r="E38" s="124"/>
      <c r="F38" s="124">
        <v>151.37</v>
      </c>
      <c r="G38" s="124">
        <v>2.85</v>
      </c>
      <c r="H38" s="124">
        <v>2.75</v>
      </c>
      <c r="I38" s="43">
        <f t="shared" si="3"/>
        <v>157.37</v>
      </c>
      <c r="J38" s="125">
        <v>6.62</v>
      </c>
      <c r="K38" s="124"/>
      <c r="L38" s="124">
        <v>18.28</v>
      </c>
      <c r="M38" s="124">
        <v>389.09</v>
      </c>
      <c r="N38" s="44">
        <f t="shared" si="1"/>
        <v>413.98999999999995</v>
      </c>
      <c r="O38" s="45">
        <f t="shared" si="2"/>
        <v>571.3599999999999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167</v>
      </c>
      <c r="D39" s="118">
        <v>14</v>
      </c>
      <c r="E39" s="118"/>
      <c r="F39" s="118">
        <v>34854</v>
      </c>
      <c r="G39" s="118">
        <v>962</v>
      </c>
      <c r="H39" s="118">
        <v>533</v>
      </c>
      <c r="I39" s="32">
        <f t="shared" si="3"/>
        <v>36530</v>
      </c>
      <c r="J39" s="119">
        <v>740</v>
      </c>
      <c r="K39" s="118"/>
      <c r="L39" s="118">
        <v>1958</v>
      </c>
      <c r="M39" s="118">
        <v>39287</v>
      </c>
      <c r="N39" s="34">
        <f t="shared" si="1"/>
        <v>41985</v>
      </c>
      <c r="O39" s="35">
        <f t="shared" si="2"/>
        <v>78515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1.8</v>
      </c>
      <c r="D40" s="127">
        <v>0.3</v>
      </c>
      <c r="E40" s="127"/>
      <c r="F40" s="127">
        <v>315.10000000000002</v>
      </c>
      <c r="G40" s="127">
        <v>8.6999999999999993</v>
      </c>
      <c r="H40" s="127">
        <v>10.9</v>
      </c>
      <c r="I40" s="49">
        <f t="shared" si="3"/>
        <v>336.8</v>
      </c>
      <c r="J40" s="128">
        <v>13.7</v>
      </c>
      <c r="K40" s="127"/>
      <c r="L40" s="127">
        <v>36.4</v>
      </c>
      <c r="M40" s="127">
        <v>752.6</v>
      </c>
      <c r="N40" s="50">
        <f t="shared" si="1"/>
        <v>802.7</v>
      </c>
      <c r="O40" s="51">
        <f t="shared" si="2"/>
        <v>1139.5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1.66</v>
      </c>
      <c r="D41" s="124"/>
      <c r="E41" s="124"/>
      <c r="F41" s="124">
        <v>176.08</v>
      </c>
      <c r="G41" s="124">
        <v>2.4500000000000002</v>
      </c>
      <c r="H41" s="124">
        <v>1.93</v>
      </c>
      <c r="I41" s="43">
        <f t="shared" si="3"/>
        <v>182.12</v>
      </c>
      <c r="J41" s="125">
        <v>31.31</v>
      </c>
      <c r="K41" s="124"/>
      <c r="L41" s="124">
        <v>41.88</v>
      </c>
      <c r="M41" s="124">
        <v>728.81</v>
      </c>
      <c r="N41" s="44">
        <f t="shared" si="1"/>
        <v>802</v>
      </c>
      <c r="O41" s="45">
        <f t="shared" si="2"/>
        <v>984.12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758</v>
      </c>
      <c r="D42" s="118"/>
      <c r="E42" s="118"/>
      <c r="F42" s="118">
        <v>41585</v>
      </c>
      <c r="G42" s="118">
        <v>848</v>
      </c>
      <c r="H42" s="118">
        <v>598</v>
      </c>
      <c r="I42" s="32">
        <f t="shared" si="3"/>
        <v>43789</v>
      </c>
      <c r="J42" s="119">
        <v>3359</v>
      </c>
      <c r="K42" s="118"/>
      <c r="L42" s="118">
        <v>4784</v>
      </c>
      <c r="M42" s="118">
        <v>82482</v>
      </c>
      <c r="N42" s="34">
        <f t="shared" si="1"/>
        <v>90625</v>
      </c>
      <c r="O42" s="35">
        <f t="shared" si="2"/>
        <v>134414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8.5</v>
      </c>
      <c r="D43" s="127"/>
      <c r="E43" s="127"/>
      <c r="F43" s="127">
        <v>368.7</v>
      </c>
      <c r="G43" s="127">
        <v>7.4</v>
      </c>
      <c r="H43" s="127">
        <v>11.5</v>
      </c>
      <c r="I43" s="49">
        <f t="shared" si="3"/>
        <v>396.09999999999997</v>
      </c>
      <c r="J43" s="128">
        <v>51.6</v>
      </c>
      <c r="K43" s="127"/>
      <c r="L43" s="127">
        <v>75.3</v>
      </c>
      <c r="M43" s="127">
        <v>1265.5</v>
      </c>
      <c r="N43" s="50">
        <f t="shared" si="1"/>
        <v>1392.4</v>
      </c>
      <c r="O43" s="51">
        <f t="shared" si="2"/>
        <v>1788.5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194.25</v>
      </c>
      <c r="G44" s="124"/>
      <c r="H44" s="124">
        <v>2.58</v>
      </c>
      <c r="I44" s="43">
        <f t="shared" si="3"/>
        <v>196.83</v>
      </c>
      <c r="J44" s="125">
        <v>99.24</v>
      </c>
      <c r="K44" s="124"/>
      <c r="L44" s="124">
        <v>111.05</v>
      </c>
      <c r="M44" s="124">
        <v>1599.33</v>
      </c>
      <c r="N44" s="44">
        <f t="shared" si="1"/>
        <v>1809.62</v>
      </c>
      <c r="O44" s="45">
        <f t="shared" si="2"/>
        <v>2006.4499999999998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46469</v>
      </c>
      <c r="G45" s="118"/>
      <c r="H45" s="118">
        <v>810</v>
      </c>
      <c r="I45" s="32">
        <f t="shared" si="3"/>
        <v>47279</v>
      </c>
      <c r="J45" s="119">
        <v>11275</v>
      </c>
      <c r="K45" s="118"/>
      <c r="L45" s="118">
        <v>13569</v>
      </c>
      <c r="M45" s="118">
        <v>193106</v>
      </c>
      <c r="N45" s="34">
        <f t="shared" si="1"/>
        <v>217950</v>
      </c>
      <c r="O45" s="35">
        <f t="shared" si="2"/>
        <v>265229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349.1</v>
      </c>
      <c r="G46" s="127"/>
      <c r="H46" s="127">
        <v>13.8</v>
      </c>
      <c r="I46" s="49">
        <f t="shared" si="3"/>
        <v>362.90000000000003</v>
      </c>
      <c r="J46" s="128">
        <v>130.30000000000001</v>
      </c>
      <c r="K46" s="127"/>
      <c r="L46" s="127">
        <v>141.80000000000001</v>
      </c>
      <c r="M46" s="127">
        <v>2055.8000000000002</v>
      </c>
      <c r="N46" s="50">
        <f t="shared" si="1"/>
        <v>2327.9</v>
      </c>
      <c r="O46" s="51">
        <f t="shared" si="2"/>
        <v>2690.8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0.01</v>
      </c>
      <c r="D47" s="124">
        <v>0.03</v>
      </c>
      <c r="E47" s="124">
        <v>1.76</v>
      </c>
      <c r="F47" s="124">
        <v>2082.21</v>
      </c>
      <c r="G47" s="124">
        <v>0.79</v>
      </c>
      <c r="H47" s="124">
        <v>27.02</v>
      </c>
      <c r="I47" s="43">
        <f t="shared" si="3"/>
        <v>2111.8200000000002</v>
      </c>
      <c r="J47" s="125">
        <v>211.34</v>
      </c>
      <c r="K47" s="124">
        <v>4</v>
      </c>
      <c r="L47" s="124">
        <v>276.83999999999997</v>
      </c>
      <c r="M47" s="124">
        <v>4791.3500000000004</v>
      </c>
      <c r="N47" s="44">
        <f t="shared" si="1"/>
        <v>5283.5300000000007</v>
      </c>
      <c r="O47" s="45">
        <f t="shared" si="2"/>
        <v>7395.35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</v>
      </c>
      <c r="D48" s="118">
        <v>14</v>
      </c>
      <c r="E48" s="118">
        <v>594</v>
      </c>
      <c r="F48" s="118">
        <v>539804</v>
      </c>
      <c r="G48" s="118">
        <v>294</v>
      </c>
      <c r="H48" s="118">
        <v>11389</v>
      </c>
      <c r="I48" s="32">
        <f t="shared" si="3"/>
        <v>552100</v>
      </c>
      <c r="J48" s="119">
        <v>26093</v>
      </c>
      <c r="K48" s="118">
        <v>758</v>
      </c>
      <c r="L48" s="118">
        <v>35561</v>
      </c>
      <c r="M48" s="118">
        <v>589787</v>
      </c>
      <c r="N48" s="34">
        <f t="shared" si="1"/>
        <v>652199</v>
      </c>
      <c r="O48" s="35">
        <f t="shared" si="2"/>
        <v>1204299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0.2</v>
      </c>
      <c r="E49" s="127">
        <v>0</v>
      </c>
      <c r="F49" s="127">
        <v>1636</v>
      </c>
      <c r="G49" s="127">
        <v>0.2</v>
      </c>
      <c r="H49" s="127">
        <v>87.5</v>
      </c>
      <c r="I49" s="49">
        <f t="shared" si="3"/>
        <v>1723.9</v>
      </c>
      <c r="J49" s="128">
        <v>207</v>
      </c>
      <c r="K49" s="127">
        <v>0.4</v>
      </c>
      <c r="L49" s="127">
        <v>227.6</v>
      </c>
      <c r="M49" s="127">
        <v>3540.1</v>
      </c>
      <c r="N49" s="50">
        <f t="shared" si="1"/>
        <v>3975.1</v>
      </c>
      <c r="O49" s="51">
        <f t="shared" si="2"/>
        <v>5699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2.4</v>
      </c>
      <c r="D50" s="115">
        <v>0.17</v>
      </c>
      <c r="E50" s="115">
        <v>1.76</v>
      </c>
      <c r="F50" s="115">
        <v>2681.34</v>
      </c>
      <c r="G50" s="115">
        <v>6.32</v>
      </c>
      <c r="H50" s="115">
        <v>34.729999999999997</v>
      </c>
      <c r="I50" s="21">
        <f t="shared" si="3"/>
        <v>2726.7200000000003</v>
      </c>
      <c r="J50" s="116">
        <v>368.71</v>
      </c>
      <c r="K50" s="115">
        <v>4</v>
      </c>
      <c r="L50" s="115">
        <v>579.04</v>
      </c>
      <c r="M50" s="115">
        <v>9083.57</v>
      </c>
      <c r="N50" s="23">
        <f t="shared" si="1"/>
        <v>10035.32</v>
      </c>
      <c r="O50" s="24">
        <f t="shared" si="2"/>
        <v>12762.04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1049</v>
      </c>
      <c r="D51" s="118">
        <v>50</v>
      </c>
      <c r="E51" s="118">
        <v>594</v>
      </c>
      <c r="F51" s="118">
        <v>678299</v>
      </c>
      <c r="G51" s="118">
        <v>2175</v>
      </c>
      <c r="H51" s="118">
        <v>13394</v>
      </c>
      <c r="I51" s="32">
        <f t="shared" ref="I51:I58" si="4">SUM(C51:H51)</f>
        <v>695561</v>
      </c>
      <c r="J51" s="119">
        <v>43022</v>
      </c>
      <c r="K51" s="118">
        <v>758</v>
      </c>
      <c r="L51" s="118">
        <v>65571</v>
      </c>
      <c r="M51" s="118">
        <v>1017903</v>
      </c>
      <c r="N51" s="34">
        <f t="shared" si="1"/>
        <v>1127254</v>
      </c>
      <c r="O51" s="35">
        <f>SUM(N51,I51)</f>
        <v>1822815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13</v>
      </c>
      <c r="D52" s="127">
        <v>1.2</v>
      </c>
      <c r="E52" s="127">
        <v>0</v>
      </c>
      <c r="F52" s="127">
        <v>2870.7</v>
      </c>
      <c r="G52" s="127">
        <v>17.2</v>
      </c>
      <c r="H52" s="127">
        <v>126.5</v>
      </c>
      <c r="I52" s="49">
        <f t="shared" si="4"/>
        <v>3028.5999999999995</v>
      </c>
      <c r="J52" s="128">
        <v>446</v>
      </c>
      <c r="K52" s="127">
        <v>0.4</v>
      </c>
      <c r="L52" s="127">
        <v>761.3</v>
      </c>
      <c r="M52" s="127">
        <v>10869.7</v>
      </c>
      <c r="N52" s="50">
        <f t="shared" si="1"/>
        <v>12077.400000000001</v>
      </c>
      <c r="O52" s="51">
        <f t="shared" si="2"/>
        <v>15106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2.17</v>
      </c>
      <c r="D53" s="124">
        <v>0.06</v>
      </c>
      <c r="E53" s="124">
        <v>1.76</v>
      </c>
      <c r="F53" s="124">
        <v>2671.82</v>
      </c>
      <c r="G53" s="124">
        <v>6.32</v>
      </c>
      <c r="H53" s="124">
        <v>31.53</v>
      </c>
      <c r="I53" s="43">
        <f t="shared" si="4"/>
        <v>2713.6600000000003</v>
      </c>
      <c r="J53" s="125">
        <v>368.71</v>
      </c>
      <c r="K53" s="124">
        <v>4</v>
      </c>
      <c r="L53" s="124">
        <v>577.01</v>
      </c>
      <c r="M53" s="124">
        <v>8952.4699999999993</v>
      </c>
      <c r="N53" s="44">
        <f t="shared" si="1"/>
        <v>9902.1899999999987</v>
      </c>
      <c r="O53" s="45">
        <f t="shared" si="2"/>
        <v>12615.849999999999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980</v>
      </c>
      <c r="D54" s="118">
        <v>28</v>
      </c>
      <c r="E54" s="118">
        <v>594</v>
      </c>
      <c r="F54" s="118">
        <v>676748</v>
      </c>
      <c r="G54" s="118">
        <v>2175</v>
      </c>
      <c r="H54" s="118">
        <v>12797</v>
      </c>
      <c r="I54" s="32">
        <f t="shared" si="4"/>
        <v>693322</v>
      </c>
      <c r="J54" s="119">
        <v>43022</v>
      </c>
      <c r="K54" s="118">
        <v>758</v>
      </c>
      <c r="L54" s="118">
        <v>65529</v>
      </c>
      <c r="M54" s="118">
        <v>1015289</v>
      </c>
      <c r="N54" s="34">
        <f t="shared" si="1"/>
        <v>1124598</v>
      </c>
      <c r="O54" s="35">
        <f t="shared" si="2"/>
        <v>1817920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11.1</v>
      </c>
      <c r="D55" s="121">
        <v>0.5</v>
      </c>
      <c r="E55" s="121">
        <v>0</v>
      </c>
      <c r="F55" s="121">
        <v>2834.9</v>
      </c>
      <c r="G55" s="121">
        <v>17.2</v>
      </c>
      <c r="H55" s="121">
        <v>112.8</v>
      </c>
      <c r="I55" s="40">
        <f t="shared" si="4"/>
        <v>2976.5</v>
      </c>
      <c r="J55" s="122">
        <v>446</v>
      </c>
      <c r="K55" s="121">
        <v>0.4</v>
      </c>
      <c r="L55" s="121">
        <v>757.8</v>
      </c>
      <c r="M55" s="121">
        <v>10600.5</v>
      </c>
      <c r="N55" s="40">
        <f t="shared" si="1"/>
        <v>11804.7</v>
      </c>
      <c r="O55" s="42">
        <f t="shared" si="2"/>
        <v>14781.2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2.3999999999999995</v>
      </c>
      <c r="D56" s="20">
        <f t="shared" si="5"/>
        <v>0.22</v>
      </c>
      <c r="E56" s="20">
        <f t="shared" si="5"/>
        <v>1.76</v>
      </c>
      <c r="F56" s="20">
        <f t="shared" si="5"/>
        <v>2681.34</v>
      </c>
      <c r="G56" s="20">
        <f t="shared" si="5"/>
        <v>6.74</v>
      </c>
      <c r="H56" s="20">
        <f t="shared" si="5"/>
        <v>34.729999999999997</v>
      </c>
      <c r="I56" s="79">
        <f>SUM(C56:H56)</f>
        <v>2727.19</v>
      </c>
      <c r="J56" s="71">
        <f>SUM(J5,J8,J11,J14,J17,J20,J23,J26,J29,J32,J35,J38,J41,J44,J47)</f>
        <v>368.71000000000004</v>
      </c>
      <c r="K56" s="20">
        <f>SUM(K5,K8,K11,K14,K17,K20,K23,K26,K29,K32,K35,K38,K41,K44,K47)</f>
        <v>4</v>
      </c>
      <c r="L56" s="20">
        <f>SUM(L5,L8,L11,L14,L17,L20,L23,L26,L29,L32,L35,L38,L41,L44,L47)</f>
        <v>579.04</v>
      </c>
      <c r="M56" s="20">
        <f>SUM(M5,M8,M11,M14,M17,M20,M23,M26,M29,M32,M35,M38,M41,M44,M47)</f>
        <v>9147.14</v>
      </c>
      <c r="N56" s="22">
        <f t="shared" si="1"/>
        <v>10098.89</v>
      </c>
      <c r="O56" s="24">
        <f t="shared" si="2"/>
        <v>12826.08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1049</v>
      </c>
      <c r="D57" s="31">
        <f t="shared" si="5"/>
        <v>50</v>
      </c>
      <c r="E57" s="31">
        <f t="shared" si="5"/>
        <v>594</v>
      </c>
      <c r="F57" s="31">
        <f t="shared" si="5"/>
        <v>678308</v>
      </c>
      <c r="G57" s="31">
        <f t="shared" si="5"/>
        <v>2175</v>
      </c>
      <c r="H57" s="31">
        <f t="shared" si="5"/>
        <v>13394</v>
      </c>
      <c r="I57" s="80">
        <f t="shared" si="4"/>
        <v>695570</v>
      </c>
      <c r="J57" s="75">
        <f t="shared" ref="J57:M58" si="6">SUM(J6,J9,J12,J15,J18,J21,J24,J27,J30,J33,J36,J39,J42,J45,J48)</f>
        <v>43022</v>
      </c>
      <c r="K57" s="31">
        <f t="shared" si="6"/>
        <v>758</v>
      </c>
      <c r="L57" s="31">
        <f t="shared" si="6"/>
        <v>65571</v>
      </c>
      <c r="M57" s="31">
        <f t="shared" si="6"/>
        <v>1018613</v>
      </c>
      <c r="N57" s="33">
        <f t="shared" si="1"/>
        <v>1127964</v>
      </c>
      <c r="O57" s="35">
        <f t="shared" si="2"/>
        <v>1823534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13</v>
      </c>
      <c r="D58" s="86">
        <f t="shared" si="5"/>
        <v>1.2</v>
      </c>
      <c r="E58" s="86">
        <f t="shared" si="5"/>
        <v>0</v>
      </c>
      <c r="F58" s="86">
        <f t="shared" si="5"/>
        <v>2871.2000000000003</v>
      </c>
      <c r="G58" s="86">
        <f t="shared" si="5"/>
        <v>17.2</v>
      </c>
      <c r="H58" s="86">
        <f t="shared" si="5"/>
        <v>126.5</v>
      </c>
      <c r="I58" s="87">
        <f t="shared" si="4"/>
        <v>3029.1</v>
      </c>
      <c r="J58" s="85">
        <f t="shared" si="6"/>
        <v>446</v>
      </c>
      <c r="K58" s="86">
        <f t="shared" si="6"/>
        <v>0.4</v>
      </c>
      <c r="L58" s="86">
        <f t="shared" si="6"/>
        <v>761.30000000000007</v>
      </c>
      <c r="M58" s="86">
        <f t="shared" si="6"/>
        <v>10972</v>
      </c>
      <c r="N58" s="88">
        <f t="shared" si="1"/>
        <v>12179.7</v>
      </c>
      <c r="O58" s="89">
        <f t="shared" si="2"/>
        <v>15208.800000000001</v>
      </c>
      <c r="P58" s="90">
        <f>SUM(O56,P53,P54,P57)</f>
        <v>12826.08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0.02</v>
      </c>
      <c r="H63" s="115"/>
      <c r="I63" s="21">
        <f>SUM(C63:H63)</f>
        <v>0.02</v>
      </c>
      <c r="J63" s="116"/>
      <c r="K63" s="115"/>
      <c r="L63" s="115"/>
      <c r="M63" s="115">
        <v>10.75</v>
      </c>
      <c r="N63" s="23">
        <f>SUM(J63:M63)</f>
        <v>10.75</v>
      </c>
      <c r="O63" s="24">
        <f>SUM(N63,I63)</f>
        <v>10.77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0.05</v>
      </c>
      <c r="E66" s="124"/>
      <c r="F66" s="124"/>
      <c r="G66" s="124">
        <v>0.4</v>
      </c>
      <c r="H66" s="124"/>
      <c r="I66" s="43">
        <f t="shared" si="7"/>
        <v>0.45</v>
      </c>
      <c r="J66" s="125"/>
      <c r="K66" s="124"/>
      <c r="L66" s="124"/>
      <c r="M66" s="124">
        <v>106.28</v>
      </c>
      <c r="N66" s="44">
        <f t="shared" si="8"/>
        <v>106.28</v>
      </c>
      <c r="O66" s="45">
        <f t="shared" si="9"/>
        <v>106.73</v>
      </c>
      <c r="P66" s="36" t="s">
        <v>25</v>
      </c>
      <c r="Q66" s="37" t="s">
        <v>57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1617</v>
      </c>
      <c r="N67" s="34">
        <f t="shared" si="8"/>
        <v>1617</v>
      </c>
      <c r="O67" s="35">
        <f t="shared" si="9"/>
        <v>1617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234.8</v>
      </c>
      <c r="N68" s="50">
        <f t="shared" si="8"/>
        <v>234.8</v>
      </c>
      <c r="O68" s="51">
        <f t="shared" si="9"/>
        <v>234.8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2.0299999999999998</v>
      </c>
      <c r="M69" s="124">
        <v>60.97</v>
      </c>
      <c r="N69" s="44">
        <f t="shared" si="8"/>
        <v>63</v>
      </c>
      <c r="O69" s="45">
        <f t="shared" si="9"/>
        <v>63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42</v>
      </c>
      <c r="M70" s="118">
        <v>1189</v>
      </c>
      <c r="N70" s="34">
        <f t="shared" si="8"/>
        <v>1231</v>
      </c>
      <c r="O70" s="35">
        <f t="shared" si="9"/>
        <v>1231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3.5</v>
      </c>
      <c r="M71" s="127">
        <v>101.6</v>
      </c>
      <c r="N71" s="50">
        <f t="shared" si="8"/>
        <v>105.1</v>
      </c>
      <c r="O71" s="51">
        <f t="shared" si="9"/>
        <v>105.1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>
        <v>0.61</v>
      </c>
      <c r="K72" s="124"/>
      <c r="L72" s="124"/>
      <c r="M72" s="124">
        <v>19.260000000000002</v>
      </c>
      <c r="N72" s="44">
        <f t="shared" si="8"/>
        <v>19.87</v>
      </c>
      <c r="O72" s="45">
        <f t="shared" si="9"/>
        <v>19.87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>
        <v>22</v>
      </c>
      <c r="K73" s="118"/>
      <c r="L73" s="118"/>
      <c r="M73" s="118">
        <v>610</v>
      </c>
      <c r="N73" s="34">
        <f t="shared" si="8"/>
        <v>632</v>
      </c>
      <c r="O73" s="35">
        <f t="shared" si="9"/>
        <v>632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>
        <v>1.4</v>
      </c>
      <c r="K74" s="127"/>
      <c r="L74" s="127"/>
      <c r="M74" s="127">
        <v>41.4</v>
      </c>
      <c r="N74" s="50">
        <f t="shared" si="8"/>
        <v>42.8</v>
      </c>
      <c r="O74" s="51">
        <f t="shared" si="9"/>
        <v>42.8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1.22</v>
      </c>
      <c r="K75" s="124"/>
      <c r="L75" s="124">
        <v>4.57</v>
      </c>
      <c r="M75" s="124">
        <v>40.08</v>
      </c>
      <c r="N75" s="44">
        <f t="shared" si="8"/>
        <v>45.87</v>
      </c>
      <c r="O75" s="45">
        <f t="shared" si="9"/>
        <v>45.87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9</v>
      </c>
      <c r="G76" s="118"/>
      <c r="H76" s="118"/>
      <c r="I76" s="32">
        <f t="shared" si="7"/>
        <v>9</v>
      </c>
      <c r="J76" s="119">
        <v>54</v>
      </c>
      <c r="K76" s="118"/>
      <c r="L76" s="118">
        <v>198</v>
      </c>
      <c r="M76" s="118">
        <v>1667</v>
      </c>
      <c r="N76" s="34">
        <f t="shared" si="8"/>
        <v>1919</v>
      </c>
      <c r="O76" s="35">
        <f t="shared" si="9"/>
        <v>1928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0.5</v>
      </c>
      <c r="G77" s="127"/>
      <c r="H77" s="127"/>
      <c r="I77" s="49">
        <f t="shared" si="7"/>
        <v>0.5</v>
      </c>
      <c r="J77" s="128">
        <v>2.8</v>
      </c>
      <c r="K77" s="127"/>
      <c r="L77" s="127">
        <v>10.3</v>
      </c>
      <c r="M77" s="127">
        <v>86.5</v>
      </c>
      <c r="N77" s="50">
        <f t="shared" si="8"/>
        <v>99.6</v>
      </c>
      <c r="O77" s="51">
        <f t="shared" si="9"/>
        <v>100.1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0.11</v>
      </c>
      <c r="D78" s="124"/>
      <c r="E78" s="124"/>
      <c r="F78" s="124">
        <v>0.56999999999999995</v>
      </c>
      <c r="G78" s="124"/>
      <c r="H78" s="124"/>
      <c r="I78" s="43">
        <f t="shared" si="7"/>
        <v>0.67999999999999994</v>
      </c>
      <c r="J78" s="125">
        <v>0.69</v>
      </c>
      <c r="K78" s="124"/>
      <c r="L78" s="124">
        <v>11.29</v>
      </c>
      <c r="M78" s="124">
        <v>88.79</v>
      </c>
      <c r="N78" s="44">
        <f t="shared" si="8"/>
        <v>100.77000000000001</v>
      </c>
      <c r="O78" s="45">
        <f t="shared" si="9"/>
        <v>101.45000000000002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28</v>
      </c>
      <c r="D79" s="118"/>
      <c r="E79" s="118"/>
      <c r="F79" s="118">
        <v>67</v>
      </c>
      <c r="G79" s="118"/>
      <c r="H79" s="118"/>
      <c r="I79" s="32">
        <f t="shared" si="7"/>
        <v>95</v>
      </c>
      <c r="J79" s="119">
        <v>37</v>
      </c>
      <c r="K79" s="118"/>
      <c r="L79" s="118">
        <v>581</v>
      </c>
      <c r="M79" s="118">
        <v>4319</v>
      </c>
      <c r="N79" s="34">
        <f t="shared" si="8"/>
        <v>4937</v>
      </c>
      <c r="O79" s="35">
        <f t="shared" si="9"/>
        <v>5032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</v>
      </c>
      <c r="D80" s="127"/>
      <c r="E80" s="127"/>
      <c r="F80" s="127">
        <v>2.5</v>
      </c>
      <c r="G80" s="127"/>
      <c r="H80" s="127"/>
      <c r="I80" s="49">
        <f t="shared" si="7"/>
        <v>3.5</v>
      </c>
      <c r="J80" s="128">
        <v>1.5</v>
      </c>
      <c r="K80" s="127"/>
      <c r="L80" s="127">
        <v>23.8</v>
      </c>
      <c r="M80" s="127">
        <v>176.5</v>
      </c>
      <c r="N80" s="50">
        <f t="shared" si="8"/>
        <v>201.8</v>
      </c>
      <c r="O80" s="51">
        <f t="shared" si="9"/>
        <v>205.3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5.48</v>
      </c>
      <c r="G81" s="124"/>
      <c r="H81" s="124">
        <v>0.45</v>
      </c>
      <c r="I81" s="43">
        <f t="shared" si="7"/>
        <v>5.9300000000000006</v>
      </c>
      <c r="J81" s="125">
        <v>2.27</v>
      </c>
      <c r="K81" s="124"/>
      <c r="L81" s="124">
        <v>27.29</v>
      </c>
      <c r="M81" s="124">
        <v>175.02</v>
      </c>
      <c r="N81" s="44">
        <f t="shared" si="8"/>
        <v>204.58</v>
      </c>
      <c r="O81" s="45">
        <f t="shared" si="9"/>
        <v>210.51000000000002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892</v>
      </c>
      <c r="G82" s="118"/>
      <c r="H82" s="118">
        <v>64</v>
      </c>
      <c r="I82" s="32">
        <f t="shared" si="7"/>
        <v>956</v>
      </c>
      <c r="J82" s="119">
        <v>127</v>
      </c>
      <c r="K82" s="118"/>
      <c r="L82" s="118">
        <v>1714</v>
      </c>
      <c r="M82" s="118">
        <v>10178</v>
      </c>
      <c r="N82" s="34">
        <f t="shared" si="8"/>
        <v>12019</v>
      </c>
      <c r="O82" s="35">
        <f t="shared" si="9"/>
        <v>12975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21.5</v>
      </c>
      <c r="G83" s="127"/>
      <c r="H83" s="127">
        <v>2.8</v>
      </c>
      <c r="I83" s="49">
        <f t="shared" si="7"/>
        <v>24.3</v>
      </c>
      <c r="J83" s="128">
        <v>3.9</v>
      </c>
      <c r="K83" s="127"/>
      <c r="L83" s="127">
        <v>53.2</v>
      </c>
      <c r="M83" s="127">
        <v>316.89999999999998</v>
      </c>
      <c r="N83" s="50">
        <f t="shared" si="8"/>
        <v>374</v>
      </c>
      <c r="O83" s="51">
        <f t="shared" si="9"/>
        <v>398.3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/>
      <c r="E84" s="124"/>
      <c r="F84" s="124">
        <v>3.65</v>
      </c>
      <c r="G84" s="124"/>
      <c r="H84" s="124"/>
      <c r="I84" s="43">
        <f t="shared" si="7"/>
        <v>3.77</v>
      </c>
      <c r="J84" s="125">
        <v>3.36</v>
      </c>
      <c r="K84" s="124"/>
      <c r="L84" s="124">
        <v>29.16</v>
      </c>
      <c r="M84" s="124">
        <v>300.45999999999998</v>
      </c>
      <c r="N84" s="44">
        <f t="shared" si="8"/>
        <v>332.97999999999996</v>
      </c>
      <c r="O84" s="45">
        <f t="shared" si="9"/>
        <v>336.74999999999994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41</v>
      </c>
      <c r="D85" s="118"/>
      <c r="E85" s="118"/>
      <c r="F85" s="118">
        <v>626</v>
      </c>
      <c r="G85" s="118"/>
      <c r="H85" s="118"/>
      <c r="I85" s="32">
        <f t="shared" si="7"/>
        <v>667</v>
      </c>
      <c r="J85" s="119">
        <v>244</v>
      </c>
      <c r="K85" s="118"/>
      <c r="L85" s="118">
        <v>2074</v>
      </c>
      <c r="M85" s="118">
        <v>20183</v>
      </c>
      <c r="N85" s="34">
        <f t="shared" si="8"/>
        <v>22501</v>
      </c>
      <c r="O85" s="35">
        <f t="shared" si="9"/>
        <v>23168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0.9</v>
      </c>
      <c r="D86" s="127"/>
      <c r="E86" s="127"/>
      <c r="F86" s="127">
        <v>12.5</v>
      </c>
      <c r="G86" s="127"/>
      <c r="H86" s="127"/>
      <c r="I86" s="49">
        <f t="shared" si="7"/>
        <v>13.4</v>
      </c>
      <c r="J86" s="128">
        <v>7.2</v>
      </c>
      <c r="K86" s="127"/>
      <c r="L86" s="127">
        <v>62.6</v>
      </c>
      <c r="M86" s="127">
        <v>606.20000000000005</v>
      </c>
      <c r="N86" s="50">
        <f t="shared" si="8"/>
        <v>676</v>
      </c>
      <c r="O86" s="51">
        <f t="shared" si="9"/>
        <v>689.4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0.11</v>
      </c>
      <c r="E87" s="124"/>
      <c r="F87" s="124">
        <v>3.91</v>
      </c>
      <c r="G87" s="124"/>
      <c r="H87" s="124"/>
      <c r="I87" s="43">
        <f t="shared" si="7"/>
        <v>4.0200000000000005</v>
      </c>
      <c r="J87" s="125">
        <v>4.67</v>
      </c>
      <c r="K87" s="124"/>
      <c r="L87" s="124">
        <v>27.03</v>
      </c>
      <c r="M87" s="124">
        <v>246.27</v>
      </c>
      <c r="N87" s="44">
        <f t="shared" si="8"/>
        <v>277.97000000000003</v>
      </c>
      <c r="O87" s="45">
        <f t="shared" si="9"/>
        <v>281.99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22</v>
      </c>
      <c r="E88" s="118"/>
      <c r="F88" s="118">
        <v>637</v>
      </c>
      <c r="G88" s="118"/>
      <c r="H88" s="118"/>
      <c r="I88" s="32">
        <f t="shared" si="7"/>
        <v>659</v>
      </c>
      <c r="J88" s="119">
        <v>383</v>
      </c>
      <c r="K88" s="118"/>
      <c r="L88" s="118">
        <v>2209</v>
      </c>
      <c r="M88" s="118">
        <v>19227</v>
      </c>
      <c r="N88" s="34">
        <f t="shared" si="8"/>
        <v>21819</v>
      </c>
      <c r="O88" s="35">
        <f t="shared" si="9"/>
        <v>22478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0.7</v>
      </c>
      <c r="E89" s="127"/>
      <c r="F89" s="127">
        <v>10.199999999999999</v>
      </c>
      <c r="G89" s="127"/>
      <c r="H89" s="127"/>
      <c r="I89" s="49">
        <f t="shared" si="7"/>
        <v>10.899999999999999</v>
      </c>
      <c r="J89" s="128">
        <v>11</v>
      </c>
      <c r="K89" s="127"/>
      <c r="L89" s="127">
        <v>61.9</v>
      </c>
      <c r="M89" s="127">
        <v>538.1</v>
      </c>
      <c r="N89" s="50">
        <f t="shared" si="8"/>
        <v>611</v>
      </c>
      <c r="O89" s="51">
        <f t="shared" si="9"/>
        <v>621.9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0.13</v>
      </c>
      <c r="D90" s="124"/>
      <c r="E90" s="124"/>
      <c r="F90" s="124">
        <v>17.61</v>
      </c>
      <c r="G90" s="124">
        <v>0.1</v>
      </c>
      <c r="H90" s="124"/>
      <c r="I90" s="43">
        <f t="shared" si="7"/>
        <v>17.84</v>
      </c>
      <c r="J90" s="125">
        <v>3.89</v>
      </c>
      <c r="K90" s="124"/>
      <c r="L90" s="124">
        <v>13.96</v>
      </c>
      <c r="M90" s="124">
        <v>331.5</v>
      </c>
      <c r="N90" s="44">
        <f t="shared" si="8"/>
        <v>349.35</v>
      </c>
      <c r="O90" s="45">
        <f t="shared" si="9"/>
        <v>367.19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50</v>
      </c>
      <c r="D91" s="118"/>
      <c r="E91" s="118"/>
      <c r="F91" s="118">
        <v>3601</v>
      </c>
      <c r="G91" s="118">
        <v>30</v>
      </c>
      <c r="H91" s="118"/>
      <c r="I91" s="32">
        <f t="shared" si="7"/>
        <v>3681</v>
      </c>
      <c r="J91" s="119">
        <v>337</v>
      </c>
      <c r="K91" s="118"/>
      <c r="L91" s="118">
        <v>1300</v>
      </c>
      <c r="M91" s="118">
        <v>29777</v>
      </c>
      <c r="N91" s="34">
        <f t="shared" si="8"/>
        <v>31414</v>
      </c>
      <c r="O91" s="35">
        <f t="shared" si="9"/>
        <v>35095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0.8</v>
      </c>
      <c r="D92" s="127"/>
      <c r="E92" s="127"/>
      <c r="F92" s="127">
        <v>47.3</v>
      </c>
      <c r="G92" s="127">
        <v>0.5</v>
      </c>
      <c r="H92" s="127"/>
      <c r="I92" s="49">
        <f t="shared" si="7"/>
        <v>48.599999999999994</v>
      </c>
      <c r="J92" s="128">
        <v>8.5</v>
      </c>
      <c r="K92" s="127"/>
      <c r="L92" s="127">
        <v>33.6</v>
      </c>
      <c r="M92" s="127">
        <v>757.1</v>
      </c>
      <c r="N92" s="50">
        <f t="shared" si="8"/>
        <v>799.2</v>
      </c>
      <c r="O92" s="51">
        <f t="shared" si="9"/>
        <v>847.80000000000007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46.21</v>
      </c>
      <c r="G93" s="124">
        <v>0.13</v>
      </c>
      <c r="H93" s="124"/>
      <c r="I93" s="43">
        <f t="shared" si="7"/>
        <v>46.34</v>
      </c>
      <c r="J93" s="125">
        <v>3.49</v>
      </c>
      <c r="K93" s="124"/>
      <c r="L93" s="124">
        <v>15.66</v>
      </c>
      <c r="M93" s="124">
        <v>259.18</v>
      </c>
      <c r="N93" s="44">
        <f t="shared" si="8"/>
        <v>278.33</v>
      </c>
      <c r="O93" s="45">
        <f t="shared" si="9"/>
        <v>324.66999999999996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9764</v>
      </c>
      <c r="G94" s="118">
        <v>41</v>
      </c>
      <c r="H94" s="118"/>
      <c r="I94" s="32">
        <f t="shared" si="7"/>
        <v>9805</v>
      </c>
      <c r="J94" s="119">
        <v>351</v>
      </c>
      <c r="K94" s="118"/>
      <c r="L94" s="118">
        <v>1581</v>
      </c>
      <c r="M94" s="118">
        <v>25184</v>
      </c>
      <c r="N94" s="34">
        <f t="shared" si="8"/>
        <v>27116</v>
      </c>
      <c r="O94" s="35">
        <f t="shared" si="9"/>
        <v>36921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107.8</v>
      </c>
      <c r="G95" s="127">
        <v>0.4</v>
      </c>
      <c r="H95" s="127"/>
      <c r="I95" s="49">
        <f t="shared" si="7"/>
        <v>108.2</v>
      </c>
      <c r="J95" s="128">
        <v>7.1</v>
      </c>
      <c r="K95" s="127"/>
      <c r="L95" s="127">
        <v>31.3</v>
      </c>
      <c r="M95" s="127">
        <v>498.9</v>
      </c>
      <c r="N95" s="50">
        <f t="shared" si="8"/>
        <v>537.29999999999995</v>
      </c>
      <c r="O95" s="51">
        <f t="shared" si="9"/>
        <v>645.5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0.37</v>
      </c>
      <c r="D96" s="124">
        <v>0.03</v>
      </c>
      <c r="E96" s="124"/>
      <c r="F96" s="124">
        <v>151.37</v>
      </c>
      <c r="G96" s="124">
        <v>2.85</v>
      </c>
      <c r="H96" s="124">
        <v>2.75</v>
      </c>
      <c r="I96" s="43">
        <f t="shared" si="7"/>
        <v>157.37</v>
      </c>
      <c r="J96" s="125">
        <v>6.62</v>
      </c>
      <c r="K96" s="124"/>
      <c r="L96" s="124">
        <v>18.28</v>
      </c>
      <c r="M96" s="124">
        <v>389.09</v>
      </c>
      <c r="N96" s="44">
        <f t="shared" si="8"/>
        <v>413.98999999999995</v>
      </c>
      <c r="O96" s="45">
        <f t="shared" si="9"/>
        <v>571.3599999999999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167</v>
      </c>
      <c r="D97" s="118">
        <v>14</v>
      </c>
      <c r="E97" s="118"/>
      <c r="F97" s="118">
        <v>34854</v>
      </c>
      <c r="G97" s="118">
        <v>962</v>
      </c>
      <c r="H97" s="118">
        <v>533</v>
      </c>
      <c r="I97" s="32">
        <f t="shared" si="7"/>
        <v>36530</v>
      </c>
      <c r="J97" s="119">
        <v>740</v>
      </c>
      <c r="K97" s="118"/>
      <c r="L97" s="118">
        <v>1958</v>
      </c>
      <c r="M97" s="118">
        <v>39287</v>
      </c>
      <c r="N97" s="34">
        <f t="shared" si="8"/>
        <v>41985</v>
      </c>
      <c r="O97" s="35">
        <f t="shared" si="9"/>
        <v>78515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1.8</v>
      </c>
      <c r="D98" s="127">
        <v>0.3</v>
      </c>
      <c r="E98" s="127"/>
      <c r="F98" s="127">
        <v>315.10000000000002</v>
      </c>
      <c r="G98" s="127">
        <v>8.6999999999999993</v>
      </c>
      <c r="H98" s="127">
        <v>10.9</v>
      </c>
      <c r="I98" s="49">
        <f t="shared" si="7"/>
        <v>336.8</v>
      </c>
      <c r="J98" s="128">
        <v>13.7</v>
      </c>
      <c r="K98" s="127"/>
      <c r="L98" s="127">
        <v>36.4</v>
      </c>
      <c r="M98" s="127">
        <v>752.6</v>
      </c>
      <c r="N98" s="50">
        <f t="shared" si="8"/>
        <v>802.7</v>
      </c>
      <c r="O98" s="51">
        <f t="shared" si="9"/>
        <v>1139.5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1.66</v>
      </c>
      <c r="D99" s="124"/>
      <c r="E99" s="124"/>
      <c r="F99" s="124">
        <v>176.08</v>
      </c>
      <c r="G99" s="124">
        <v>2.4500000000000002</v>
      </c>
      <c r="H99" s="124">
        <v>1.93</v>
      </c>
      <c r="I99" s="43">
        <f t="shared" si="7"/>
        <v>182.12</v>
      </c>
      <c r="J99" s="125">
        <v>31.31</v>
      </c>
      <c r="K99" s="124"/>
      <c r="L99" s="124">
        <v>41.88</v>
      </c>
      <c r="M99" s="124">
        <v>728.81</v>
      </c>
      <c r="N99" s="44">
        <f t="shared" si="8"/>
        <v>802</v>
      </c>
      <c r="O99" s="45">
        <f t="shared" si="9"/>
        <v>984.12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758</v>
      </c>
      <c r="D100" s="118"/>
      <c r="E100" s="118"/>
      <c r="F100" s="118">
        <v>41585</v>
      </c>
      <c r="G100" s="118">
        <v>848</v>
      </c>
      <c r="H100" s="118">
        <v>598</v>
      </c>
      <c r="I100" s="32">
        <f t="shared" si="7"/>
        <v>43789</v>
      </c>
      <c r="J100" s="119">
        <v>3359</v>
      </c>
      <c r="K100" s="118"/>
      <c r="L100" s="118">
        <v>4784</v>
      </c>
      <c r="M100" s="118">
        <v>82482</v>
      </c>
      <c r="N100" s="34">
        <f t="shared" si="8"/>
        <v>90625</v>
      </c>
      <c r="O100" s="35">
        <f t="shared" si="9"/>
        <v>134414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8.5</v>
      </c>
      <c r="D101" s="127"/>
      <c r="E101" s="127"/>
      <c r="F101" s="127">
        <v>368.7</v>
      </c>
      <c r="G101" s="127">
        <v>7.4</v>
      </c>
      <c r="H101" s="127">
        <v>11.5</v>
      </c>
      <c r="I101" s="49">
        <f t="shared" si="7"/>
        <v>396.09999999999997</v>
      </c>
      <c r="J101" s="128">
        <v>51.6</v>
      </c>
      <c r="K101" s="127"/>
      <c r="L101" s="127">
        <v>75.3</v>
      </c>
      <c r="M101" s="127">
        <v>1265.5</v>
      </c>
      <c r="N101" s="50">
        <f t="shared" si="8"/>
        <v>1392.4</v>
      </c>
      <c r="O101" s="51">
        <f t="shared" si="9"/>
        <v>1788.5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194.25</v>
      </c>
      <c r="G102" s="124"/>
      <c r="H102" s="124">
        <v>2.58</v>
      </c>
      <c r="I102" s="43">
        <f t="shared" si="7"/>
        <v>196.83</v>
      </c>
      <c r="J102" s="125">
        <v>99.24</v>
      </c>
      <c r="K102" s="124"/>
      <c r="L102" s="124">
        <v>111.05</v>
      </c>
      <c r="M102" s="124">
        <v>1599.33</v>
      </c>
      <c r="N102" s="44">
        <f t="shared" si="8"/>
        <v>1809.62</v>
      </c>
      <c r="O102" s="45">
        <f t="shared" si="9"/>
        <v>2006.4499999999998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46469</v>
      </c>
      <c r="G103" s="118"/>
      <c r="H103" s="118">
        <v>810</v>
      </c>
      <c r="I103" s="32">
        <f t="shared" si="7"/>
        <v>47279</v>
      </c>
      <c r="J103" s="119">
        <v>11275</v>
      </c>
      <c r="K103" s="118"/>
      <c r="L103" s="118">
        <v>13569</v>
      </c>
      <c r="M103" s="118">
        <v>193106</v>
      </c>
      <c r="N103" s="34">
        <f t="shared" si="8"/>
        <v>217950</v>
      </c>
      <c r="O103" s="35">
        <f t="shared" si="9"/>
        <v>265229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349.1</v>
      </c>
      <c r="G104" s="127"/>
      <c r="H104" s="127">
        <v>13.8</v>
      </c>
      <c r="I104" s="49">
        <f t="shared" si="7"/>
        <v>362.90000000000003</v>
      </c>
      <c r="J104" s="128">
        <v>130.30000000000001</v>
      </c>
      <c r="K104" s="127"/>
      <c r="L104" s="127">
        <v>141.80000000000001</v>
      </c>
      <c r="M104" s="127">
        <v>2055.8000000000002</v>
      </c>
      <c r="N104" s="50">
        <f t="shared" si="8"/>
        <v>2327.9</v>
      </c>
      <c r="O104" s="51">
        <f t="shared" si="9"/>
        <v>2690.8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263.27999999999997</v>
      </c>
      <c r="G105" s="124">
        <v>0.02</v>
      </c>
      <c r="H105" s="124"/>
      <c r="I105" s="43">
        <f t="shared" si="7"/>
        <v>263.29999999999995</v>
      </c>
      <c r="J105" s="125">
        <v>135.44</v>
      </c>
      <c r="K105" s="124"/>
      <c r="L105" s="124">
        <v>121.77</v>
      </c>
      <c r="M105" s="124">
        <v>1971.97</v>
      </c>
      <c r="N105" s="44">
        <f t="shared" si="8"/>
        <v>2229.1799999999998</v>
      </c>
      <c r="O105" s="45">
        <f t="shared" si="9"/>
        <v>2492.4799999999996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64922</v>
      </c>
      <c r="G106" s="118">
        <v>7</v>
      </c>
      <c r="H106" s="118"/>
      <c r="I106" s="32">
        <f t="shared" si="7"/>
        <v>64929</v>
      </c>
      <c r="J106" s="119">
        <v>16412</v>
      </c>
      <c r="K106" s="118"/>
      <c r="L106" s="118">
        <v>15349</v>
      </c>
      <c r="M106" s="118">
        <v>238681</v>
      </c>
      <c r="N106" s="34">
        <f t="shared" si="8"/>
        <v>270442</v>
      </c>
      <c r="O106" s="35">
        <f t="shared" si="9"/>
        <v>335371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382.6</v>
      </c>
      <c r="G107" s="127">
        <v>0</v>
      </c>
      <c r="H107" s="127"/>
      <c r="I107" s="49">
        <f t="shared" si="7"/>
        <v>382.6</v>
      </c>
      <c r="J107" s="128">
        <v>146.5</v>
      </c>
      <c r="K107" s="127"/>
      <c r="L107" s="127">
        <v>134.9</v>
      </c>
      <c r="M107" s="127">
        <v>2151.3000000000002</v>
      </c>
      <c r="N107" s="50">
        <f t="shared" si="8"/>
        <v>2432.7000000000003</v>
      </c>
      <c r="O107" s="51">
        <f t="shared" si="9"/>
        <v>2815.3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0.03</v>
      </c>
      <c r="E108" s="124"/>
      <c r="F108" s="124">
        <v>327.13</v>
      </c>
      <c r="G108" s="124">
        <v>0.13</v>
      </c>
      <c r="H108" s="124">
        <v>0.43</v>
      </c>
      <c r="I108" s="43">
        <f t="shared" si="7"/>
        <v>327.71999999999997</v>
      </c>
      <c r="J108" s="125">
        <v>62.31</v>
      </c>
      <c r="K108" s="124">
        <v>0.23</v>
      </c>
      <c r="L108" s="124">
        <v>105.89</v>
      </c>
      <c r="M108" s="124">
        <v>1540.54</v>
      </c>
      <c r="N108" s="44">
        <f t="shared" si="8"/>
        <v>1708.97</v>
      </c>
      <c r="O108" s="45">
        <f t="shared" si="9"/>
        <v>2036.69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14</v>
      </c>
      <c r="E109" s="118"/>
      <c r="F109" s="118">
        <v>83228</v>
      </c>
      <c r="G109" s="118">
        <v>48</v>
      </c>
      <c r="H109" s="118">
        <v>157</v>
      </c>
      <c r="I109" s="32">
        <f t="shared" si="7"/>
        <v>83447</v>
      </c>
      <c r="J109" s="119">
        <v>7892</v>
      </c>
      <c r="K109" s="118">
        <v>23</v>
      </c>
      <c r="L109" s="118">
        <v>13790</v>
      </c>
      <c r="M109" s="118">
        <v>192350</v>
      </c>
      <c r="N109" s="34">
        <f t="shared" si="8"/>
        <v>214055</v>
      </c>
      <c r="O109" s="35">
        <f t="shared" si="9"/>
        <v>297502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0.2</v>
      </c>
      <c r="E110" s="127"/>
      <c r="F110" s="127">
        <v>413.5</v>
      </c>
      <c r="G110" s="127">
        <v>0.2</v>
      </c>
      <c r="H110" s="127">
        <v>2.1</v>
      </c>
      <c r="I110" s="49">
        <f t="shared" si="7"/>
        <v>416</v>
      </c>
      <c r="J110" s="128">
        <v>60.5</v>
      </c>
      <c r="K110" s="127">
        <v>0.4</v>
      </c>
      <c r="L110" s="127">
        <v>92.7</v>
      </c>
      <c r="M110" s="127">
        <v>1388.8</v>
      </c>
      <c r="N110" s="50">
        <f t="shared" si="8"/>
        <v>1542.3999999999999</v>
      </c>
      <c r="O110" s="51">
        <f t="shared" si="9"/>
        <v>1958.3999999999999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0.05</v>
      </c>
      <c r="F111" s="124">
        <v>239.46</v>
      </c>
      <c r="G111" s="124">
        <v>0.51</v>
      </c>
      <c r="H111" s="124"/>
      <c r="I111" s="43">
        <f t="shared" si="7"/>
        <v>240.02</v>
      </c>
      <c r="J111" s="125">
        <v>10.37</v>
      </c>
      <c r="K111" s="124"/>
      <c r="L111" s="124">
        <v>35.299999999999997</v>
      </c>
      <c r="M111" s="124">
        <v>716.59</v>
      </c>
      <c r="N111" s="44">
        <f t="shared" si="8"/>
        <v>762.26</v>
      </c>
      <c r="O111" s="45">
        <f t="shared" si="9"/>
        <v>1002.28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24</v>
      </c>
      <c r="F112" s="118">
        <v>62002</v>
      </c>
      <c r="G112" s="118">
        <v>190</v>
      </c>
      <c r="H112" s="118"/>
      <c r="I112" s="32">
        <f t="shared" si="7"/>
        <v>62216</v>
      </c>
      <c r="J112" s="119">
        <v>1363</v>
      </c>
      <c r="K112" s="118"/>
      <c r="L112" s="118">
        <v>4620</v>
      </c>
      <c r="M112" s="118">
        <v>89281</v>
      </c>
      <c r="N112" s="34">
        <f t="shared" si="8"/>
        <v>95264</v>
      </c>
      <c r="O112" s="35">
        <f t="shared" si="9"/>
        <v>157480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252.4</v>
      </c>
      <c r="G113" s="127">
        <v>0</v>
      </c>
      <c r="H113" s="127"/>
      <c r="I113" s="49">
        <f t="shared" si="7"/>
        <v>252.4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252.4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186.21</v>
      </c>
      <c r="G114" s="124"/>
      <c r="H114" s="124">
        <v>0.75</v>
      </c>
      <c r="I114" s="43">
        <f t="shared" si="7"/>
        <v>186.96</v>
      </c>
      <c r="J114" s="125">
        <v>1.67</v>
      </c>
      <c r="K114" s="124"/>
      <c r="L114" s="124">
        <v>10.39</v>
      </c>
      <c r="M114" s="124">
        <v>312.83</v>
      </c>
      <c r="N114" s="44">
        <f t="shared" si="8"/>
        <v>324.89</v>
      </c>
      <c r="O114" s="45">
        <f t="shared" si="9"/>
        <v>511.85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48987</v>
      </c>
      <c r="G115" s="118"/>
      <c r="H115" s="118">
        <v>312</v>
      </c>
      <c r="I115" s="32">
        <f t="shared" si="7"/>
        <v>49299</v>
      </c>
      <c r="J115" s="119">
        <v>221</v>
      </c>
      <c r="K115" s="118"/>
      <c r="L115" s="118">
        <v>1361</v>
      </c>
      <c r="M115" s="118">
        <v>39399</v>
      </c>
      <c r="N115" s="34">
        <f t="shared" si="8"/>
        <v>40981</v>
      </c>
      <c r="O115" s="35">
        <f t="shared" si="9"/>
        <v>90280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189.7</v>
      </c>
      <c r="G116" s="136"/>
      <c r="H116" s="136">
        <v>3</v>
      </c>
      <c r="I116" s="96">
        <f t="shared" si="7"/>
        <v>192.7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192.7</v>
      </c>
      <c r="P116" s="90">
        <f>SUM(O136,P111,P112,P115)</f>
        <v>12826.079999999998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168</v>
      </c>
      <c r="G121" s="115">
        <v>0.13</v>
      </c>
      <c r="H121" s="115">
        <v>4.41</v>
      </c>
      <c r="I121" s="21">
        <f t="shared" si="7"/>
        <v>172.54</v>
      </c>
      <c r="J121" s="116">
        <v>0.88</v>
      </c>
      <c r="K121" s="115"/>
      <c r="L121" s="115">
        <v>1.71</v>
      </c>
      <c r="M121" s="115">
        <v>105.38</v>
      </c>
      <c r="N121" s="23">
        <f t="shared" si="8"/>
        <v>107.97</v>
      </c>
      <c r="O121" s="24">
        <f t="shared" si="9"/>
        <v>280.51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43111</v>
      </c>
      <c r="G122" s="118">
        <v>49</v>
      </c>
      <c r="H122" s="118">
        <v>1852</v>
      </c>
      <c r="I122" s="32">
        <f t="shared" si="7"/>
        <v>45012</v>
      </c>
      <c r="J122" s="119">
        <v>116</v>
      </c>
      <c r="K122" s="118"/>
      <c r="L122" s="118">
        <v>206</v>
      </c>
      <c r="M122" s="118">
        <v>11876</v>
      </c>
      <c r="N122" s="34">
        <f t="shared" si="8"/>
        <v>12198</v>
      </c>
      <c r="O122" s="35">
        <f t="shared" si="9"/>
        <v>57210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124.4</v>
      </c>
      <c r="G123" s="127">
        <v>0</v>
      </c>
      <c r="H123" s="127">
        <v>16.600000000000001</v>
      </c>
      <c r="I123" s="49">
        <f t="shared" si="7"/>
        <v>141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141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0.01</v>
      </c>
      <c r="F124" s="124">
        <v>199.21</v>
      </c>
      <c r="G124" s="124"/>
      <c r="H124" s="124">
        <v>0.95</v>
      </c>
      <c r="I124" s="43">
        <f t="shared" si="7"/>
        <v>200.17</v>
      </c>
      <c r="J124" s="125">
        <v>0.43</v>
      </c>
      <c r="K124" s="124"/>
      <c r="L124" s="124">
        <v>0.34</v>
      </c>
      <c r="M124" s="124">
        <v>89.05</v>
      </c>
      <c r="N124" s="44">
        <f t="shared" si="8"/>
        <v>89.82</v>
      </c>
      <c r="O124" s="45">
        <f t="shared" si="9"/>
        <v>289.99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5</v>
      </c>
      <c r="F125" s="118">
        <v>52820</v>
      </c>
      <c r="G125" s="118"/>
      <c r="H125" s="118">
        <v>416</v>
      </c>
      <c r="I125" s="32">
        <f t="shared" si="7"/>
        <v>53241</v>
      </c>
      <c r="J125" s="119">
        <v>57</v>
      </c>
      <c r="K125" s="118"/>
      <c r="L125" s="118">
        <v>45</v>
      </c>
      <c r="M125" s="118">
        <v>11665</v>
      </c>
      <c r="N125" s="34">
        <f t="shared" si="8"/>
        <v>11767</v>
      </c>
      <c r="O125" s="35">
        <f t="shared" si="9"/>
        <v>65008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137.19999999999999</v>
      </c>
      <c r="G126" s="127"/>
      <c r="H126" s="127">
        <v>3.8</v>
      </c>
      <c r="I126" s="49">
        <f t="shared" si="7"/>
        <v>141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141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0.01</v>
      </c>
      <c r="D127" s="124"/>
      <c r="E127" s="124">
        <v>1.7</v>
      </c>
      <c r="F127" s="124">
        <v>698.92</v>
      </c>
      <c r="G127" s="124"/>
      <c r="H127" s="124">
        <v>20.48</v>
      </c>
      <c r="I127" s="43">
        <f t="shared" si="7"/>
        <v>721.11</v>
      </c>
      <c r="J127" s="125">
        <v>0.24</v>
      </c>
      <c r="K127" s="124">
        <v>3.77</v>
      </c>
      <c r="L127" s="124">
        <v>1.44</v>
      </c>
      <c r="M127" s="124">
        <v>54.99</v>
      </c>
      <c r="N127" s="44">
        <f t="shared" si="8"/>
        <v>60.44</v>
      </c>
      <c r="O127" s="45">
        <f t="shared" si="9"/>
        <v>781.55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</v>
      </c>
      <c r="D128" s="118"/>
      <c r="E128" s="118">
        <v>565</v>
      </c>
      <c r="F128" s="118">
        <v>184734</v>
      </c>
      <c r="G128" s="118"/>
      <c r="H128" s="118">
        <v>8652</v>
      </c>
      <c r="I128" s="32">
        <f t="shared" si="7"/>
        <v>193956</v>
      </c>
      <c r="J128" s="119">
        <v>32</v>
      </c>
      <c r="K128" s="118">
        <v>735</v>
      </c>
      <c r="L128" s="118">
        <v>190</v>
      </c>
      <c r="M128" s="118">
        <v>6535</v>
      </c>
      <c r="N128" s="34">
        <f t="shared" si="8"/>
        <v>7492</v>
      </c>
      <c r="O128" s="35">
        <f t="shared" si="9"/>
        <v>201448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>
        <v>0</v>
      </c>
      <c r="F129" s="127">
        <v>136.19999999999999</v>
      </c>
      <c r="G129" s="127"/>
      <c r="H129" s="127">
        <v>62</v>
      </c>
      <c r="I129" s="49">
        <f t="shared" si="7"/>
        <v>198.2</v>
      </c>
      <c r="J129" s="128">
        <v>0</v>
      </c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198.2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2.4</v>
      </c>
      <c r="D130" s="115">
        <v>0.17</v>
      </c>
      <c r="E130" s="115">
        <v>1.76</v>
      </c>
      <c r="F130" s="115">
        <v>2681.34</v>
      </c>
      <c r="G130" s="115">
        <v>6.32</v>
      </c>
      <c r="H130" s="115">
        <v>34.729999999999997</v>
      </c>
      <c r="I130" s="21">
        <f t="shared" si="7"/>
        <v>2726.7200000000003</v>
      </c>
      <c r="J130" s="116">
        <v>368.71</v>
      </c>
      <c r="K130" s="115">
        <v>4</v>
      </c>
      <c r="L130" s="115">
        <v>579.04</v>
      </c>
      <c r="M130" s="115">
        <v>9083.57</v>
      </c>
      <c r="N130" s="23">
        <f>SUM(J130:M130)</f>
        <v>10035.32</v>
      </c>
      <c r="O130" s="24">
        <f t="shared" si="9"/>
        <v>12762.04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1049</v>
      </c>
      <c r="D131" s="118">
        <v>50</v>
      </c>
      <c r="E131" s="118">
        <v>594</v>
      </c>
      <c r="F131" s="118">
        <v>678299</v>
      </c>
      <c r="G131" s="118">
        <v>2175</v>
      </c>
      <c r="H131" s="118">
        <v>13394</v>
      </c>
      <c r="I131" s="32">
        <f t="shared" si="7"/>
        <v>695561</v>
      </c>
      <c r="J131" s="119">
        <v>43022</v>
      </c>
      <c r="K131" s="118">
        <v>758</v>
      </c>
      <c r="L131" s="118">
        <v>65571</v>
      </c>
      <c r="M131" s="118">
        <v>1017903</v>
      </c>
      <c r="N131" s="34">
        <f t="shared" si="8"/>
        <v>1127254</v>
      </c>
      <c r="O131" s="35">
        <f t="shared" si="9"/>
        <v>1822815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13</v>
      </c>
      <c r="D132" s="127">
        <v>1.2</v>
      </c>
      <c r="E132" s="127">
        <v>0</v>
      </c>
      <c r="F132" s="127">
        <v>2870.7</v>
      </c>
      <c r="G132" s="127">
        <v>17.2</v>
      </c>
      <c r="H132" s="127">
        <v>126.5</v>
      </c>
      <c r="I132" s="49">
        <f t="shared" ref="I132:I138" si="10">SUM(C132:H132)</f>
        <v>3028.5999999999995</v>
      </c>
      <c r="J132" s="128">
        <v>446</v>
      </c>
      <c r="K132" s="127">
        <v>0.4</v>
      </c>
      <c r="L132" s="127">
        <v>761.3</v>
      </c>
      <c r="M132" s="127">
        <v>10869.7</v>
      </c>
      <c r="N132" s="50">
        <f t="shared" ref="N132:N138" si="11">SUM(J132:M132)</f>
        <v>12077.400000000001</v>
      </c>
      <c r="O132" s="51">
        <f t="shared" ref="O132:O138" si="12">SUM(N132,I132)</f>
        <v>15106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2.17</v>
      </c>
      <c r="D133" s="124">
        <v>0.06</v>
      </c>
      <c r="E133" s="124">
        <v>1.76</v>
      </c>
      <c r="F133" s="124">
        <v>2671.82</v>
      </c>
      <c r="G133" s="124">
        <v>6.32</v>
      </c>
      <c r="H133" s="124">
        <v>31.53</v>
      </c>
      <c r="I133" s="43">
        <f t="shared" si="10"/>
        <v>2713.6600000000003</v>
      </c>
      <c r="J133" s="125">
        <v>368.71</v>
      </c>
      <c r="K133" s="124">
        <v>4</v>
      </c>
      <c r="L133" s="124">
        <v>577.01</v>
      </c>
      <c r="M133" s="124">
        <v>8952.4699999999993</v>
      </c>
      <c r="N133" s="44">
        <f t="shared" si="11"/>
        <v>9902.1899999999987</v>
      </c>
      <c r="O133" s="45">
        <f t="shared" si="12"/>
        <v>12615.849999999999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980</v>
      </c>
      <c r="D134" s="118">
        <v>28</v>
      </c>
      <c r="E134" s="118">
        <v>594</v>
      </c>
      <c r="F134" s="118">
        <v>676748</v>
      </c>
      <c r="G134" s="118">
        <v>2175</v>
      </c>
      <c r="H134" s="118">
        <v>12797</v>
      </c>
      <c r="I134" s="32">
        <f t="shared" si="10"/>
        <v>693322</v>
      </c>
      <c r="J134" s="119">
        <v>43022</v>
      </c>
      <c r="K134" s="118">
        <v>758</v>
      </c>
      <c r="L134" s="118">
        <v>65529</v>
      </c>
      <c r="M134" s="118">
        <v>1015289</v>
      </c>
      <c r="N134" s="34">
        <f t="shared" si="11"/>
        <v>1124598</v>
      </c>
      <c r="O134" s="35">
        <f t="shared" si="12"/>
        <v>1817920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11.1</v>
      </c>
      <c r="D135" s="136">
        <v>0.5</v>
      </c>
      <c r="E135" s="136">
        <v>0</v>
      </c>
      <c r="F135" s="136">
        <v>2834.9</v>
      </c>
      <c r="G135" s="136">
        <v>17.2</v>
      </c>
      <c r="H135" s="136">
        <v>112.8</v>
      </c>
      <c r="I135" s="96">
        <f t="shared" si="10"/>
        <v>2976.5</v>
      </c>
      <c r="J135" s="137">
        <v>446</v>
      </c>
      <c r="K135" s="136">
        <v>0.4</v>
      </c>
      <c r="L135" s="136">
        <v>757.8</v>
      </c>
      <c r="M135" s="136">
        <v>10600.5</v>
      </c>
      <c r="N135" s="97">
        <f t="shared" si="11"/>
        <v>11804.7</v>
      </c>
      <c r="O135" s="89">
        <f t="shared" si="12"/>
        <v>14781.2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2.3999999999999995</v>
      </c>
      <c r="D136" s="106">
        <f t="shared" si="13"/>
        <v>0.22</v>
      </c>
      <c r="E136" s="106">
        <f t="shared" si="13"/>
        <v>1.76</v>
      </c>
      <c r="F136" s="106">
        <f t="shared" si="13"/>
        <v>2681.34</v>
      </c>
      <c r="G136" s="106">
        <f t="shared" si="13"/>
        <v>6.7399999999999993</v>
      </c>
      <c r="H136" s="106">
        <f t="shared" si="13"/>
        <v>34.730000000000004</v>
      </c>
      <c r="I136" s="107">
        <f t="shared" si="10"/>
        <v>2727.19</v>
      </c>
      <c r="J136" s="108">
        <f t="shared" ref="J136:M138" si="14">SUM(J63,J66,J69,J72,J75,J78,J81,J84,J87,J90,J93,J96,J99,J102,J105,J108,J111,J114,J121,J124,J127)</f>
        <v>368.71000000000004</v>
      </c>
      <c r="K136" s="106">
        <f t="shared" si="14"/>
        <v>4</v>
      </c>
      <c r="L136" s="106">
        <f t="shared" si="14"/>
        <v>579.04000000000008</v>
      </c>
      <c r="M136" s="106">
        <f t="shared" si="14"/>
        <v>9147.1399999999976</v>
      </c>
      <c r="N136" s="109">
        <f t="shared" si="11"/>
        <v>10098.889999999998</v>
      </c>
      <c r="O136" s="110">
        <f t="shared" si="12"/>
        <v>12826.079999999998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1049</v>
      </c>
      <c r="D137" s="31">
        <f t="shared" si="13"/>
        <v>50</v>
      </c>
      <c r="E137" s="31">
        <f t="shared" si="13"/>
        <v>594</v>
      </c>
      <c r="F137" s="31">
        <f t="shared" si="13"/>
        <v>678308</v>
      </c>
      <c r="G137" s="31">
        <f t="shared" si="13"/>
        <v>2175</v>
      </c>
      <c r="H137" s="31">
        <f t="shared" si="13"/>
        <v>13394</v>
      </c>
      <c r="I137" s="32">
        <f t="shared" si="10"/>
        <v>695570</v>
      </c>
      <c r="J137" s="33">
        <f t="shared" si="14"/>
        <v>43022</v>
      </c>
      <c r="K137" s="31">
        <f t="shared" si="14"/>
        <v>758</v>
      </c>
      <c r="L137" s="31">
        <f t="shared" si="14"/>
        <v>65571</v>
      </c>
      <c r="M137" s="31">
        <f t="shared" si="14"/>
        <v>1018613</v>
      </c>
      <c r="N137" s="34">
        <f t="shared" si="11"/>
        <v>1127964</v>
      </c>
      <c r="O137" s="35">
        <f t="shared" si="12"/>
        <v>1823534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13</v>
      </c>
      <c r="D138" s="86">
        <f t="shared" si="13"/>
        <v>1.2</v>
      </c>
      <c r="E138" s="86">
        <f t="shared" si="13"/>
        <v>0</v>
      </c>
      <c r="F138" s="86">
        <f t="shared" si="13"/>
        <v>2871.2</v>
      </c>
      <c r="G138" s="86">
        <f t="shared" si="13"/>
        <v>17.2</v>
      </c>
      <c r="H138" s="86">
        <f t="shared" si="13"/>
        <v>126.5</v>
      </c>
      <c r="I138" s="96">
        <f t="shared" si="10"/>
        <v>3029.0999999999995</v>
      </c>
      <c r="J138" s="88">
        <f t="shared" si="14"/>
        <v>446</v>
      </c>
      <c r="K138" s="86">
        <f t="shared" si="14"/>
        <v>0.4</v>
      </c>
      <c r="L138" s="86">
        <f t="shared" si="14"/>
        <v>761.30000000000007</v>
      </c>
      <c r="M138" s="86">
        <f t="shared" si="14"/>
        <v>10972</v>
      </c>
      <c r="N138" s="97">
        <f t="shared" si="11"/>
        <v>12179.7</v>
      </c>
      <c r="O138" s="89">
        <f t="shared" si="12"/>
        <v>15208.8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A610D-7049-4D39-B11F-1E952F16923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1.1100000000000001</v>
      </c>
      <c r="N8" s="44">
        <f t="shared" si="1"/>
        <v>1.1100000000000001</v>
      </c>
      <c r="O8" s="45">
        <f t="shared" si="2"/>
        <v>1.1100000000000001</v>
      </c>
      <c r="P8" s="36" t="s">
        <v>25</v>
      </c>
      <c r="Q8" s="37" t="s">
        <v>58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2.2000000000000002</v>
      </c>
      <c r="N10" s="50">
        <f t="shared" si="1"/>
        <v>2.2000000000000002</v>
      </c>
      <c r="O10" s="51">
        <f t="shared" si="2"/>
        <v>2.2000000000000002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0.81</v>
      </c>
      <c r="N11" s="44">
        <f t="shared" si="1"/>
        <v>0.81</v>
      </c>
      <c r="O11" s="45">
        <f t="shared" si="2"/>
        <v>0.81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15</v>
      </c>
      <c r="N12" s="34">
        <f t="shared" si="1"/>
        <v>15</v>
      </c>
      <c r="O12" s="35">
        <f t="shared" si="2"/>
        <v>15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1.3</v>
      </c>
      <c r="N13" s="50">
        <f t="shared" si="1"/>
        <v>1.3</v>
      </c>
      <c r="O13" s="51">
        <f t="shared" si="2"/>
        <v>1.3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16.010000000000002</v>
      </c>
      <c r="N14" s="44">
        <f t="shared" si="1"/>
        <v>16.010000000000002</v>
      </c>
      <c r="O14" s="45">
        <f t="shared" si="2"/>
        <v>16.010000000000002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571</v>
      </c>
      <c r="N15" s="34">
        <f t="shared" si="1"/>
        <v>571</v>
      </c>
      <c r="O15" s="35">
        <f t="shared" si="2"/>
        <v>571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38.700000000000003</v>
      </c>
      <c r="N16" s="50">
        <f t="shared" si="1"/>
        <v>38.700000000000003</v>
      </c>
      <c r="O16" s="51">
        <f t="shared" si="2"/>
        <v>38.700000000000003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0.25</v>
      </c>
      <c r="M17" s="124">
        <v>0.03</v>
      </c>
      <c r="N17" s="44">
        <f t="shared" si="1"/>
        <v>0.28000000000000003</v>
      </c>
      <c r="O17" s="45">
        <f t="shared" si="2"/>
        <v>0.28000000000000003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12</v>
      </c>
      <c r="M18" s="118">
        <v>1</v>
      </c>
      <c r="N18" s="34">
        <f t="shared" si="1"/>
        <v>13</v>
      </c>
      <c r="O18" s="35">
        <f t="shared" si="2"/>
        <v>13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0.6</v>
      </c>
      <c r="M19" s="127">
        <v>0.1</v>
      </c>
      <c r="N19" s="50">
        <f t="shared" si="1"/>
        <v>0.7</v>
      </c>
      <c r="O19" s="51">
        <f t="shared" si="2"/>
        <v>0.7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0.57999999999999996</v>
      </c>
      <c r="M20" s="124">
        <v>9.9600000000000009</v>
      </c>
      <c r="N20" s="44">
        <f t="shared" si="1"/>
        <v>10.540000000000001</v>
      </c>
      <c r="O20" s="45">
        <f t="shared" si="2"/>
        <v>10.540000000000001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28</v>
      </c>
      <c r="M21" s="118">
        <v>542</v>
      </c>
      <c r="N21" s="34">
        <f t="shared" si="1"/>
        <v>570</v>
      </c>
      <c r="O21" s="35">
        <f t="shared" si="2"/>
        <v>570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1</v>
      </c>
      <c r="M22" s="127">
        <v>21.7</v>
      </c>
      <c r="N22" s="50">
        <f t="shared" si="1"/>
        <v>22.7</v>
      </c>
      <c r="O22" s="51">
        <f t="shared" si="2"/>
        <v>22.7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>
        <v>0.11</v>
      </c>
      <c r="K23" s="124"/>
      <c r="L23" s="124"/>
      <c r="M23" s="124">
        <v>18.28</v>
      </c>
      <c r="N23" s="44">
        <f t="shared" si="1"/>
        <v>18.39</v>
      </c>
      <c r="O23" s="45">
        <f t="shared" si="2"/>
        <v>18.39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>
        <v>7</v>
      </c>
      <c r="K24" s="118"/>
      <c r="L24" s="118"/>
      <c r="M24" s="118">
        <v>1072</v>
      </c>
      <c r="N24" s="34">
        <f t="shared" si="1"/>
        <v>1079</v>
      </c>
      <c r="O24" s="35">
        <f t="shared" si="2"/>
        <v>1079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>
        <v>0.2</v>
      </c>
      <c r="K25" s="127"/>
      <c r="L25" s="127"/>
      <c r="M25" s="127">
        <v>33.200000000000003</v>
      </c>
      <c r="N25" s="50">
        <f t="shared" si="1"/>
        <v>33.400000000000006</v>
      </c>
      <c r="O25" s="51">
        <f t="shared" si="2"/>
        <v>33.400000000000006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0.25</v>
      </c>
      <c r="K26" s="124"/>
      <c r="L26" s="124">
        <v>3.65</v>
      </c>
      <c r="M26" s="124">
        <v>15.51</v>
      </c>
      <c r="N26" s="44">
        <f t="shared" si="1"/>
        <v>19.41</v>
      </c>
      <c r="O26" s="45">
        <f t="shared" si="2"/>
        <v>19.41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18</v>
      </c>
      <c r="K27" s="118"/>
      <c r="L27" s="118">
        <v>260</v>
      </c>
      <c r="M27" s="118">
        <v>1079</v>
      </c>
      <c r="N27" s="34">
        <f t="shared" si="1"/>
        <v>1357</v>
      </c>
      <c r="O27" s="35">
        <f t="shared" si="2"/>
        <v>1357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0.5</v>
      </c>
      <c r="K28" s="127"/>
      <c r="L28" s="127">
        <v>7.9</v>
      </c>
      <c r="M28" s="127">
        <v>32.5</v>
      </c>
      <c r="N28" s="50">
        <f t="shared" si="1"/>
        <v>40.9</v>
      </c>
      <c r="O28" s="51">
        <f t="shared" si="2"/>
        <v>40.9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0.24</v>
      </c>
      <c r="G29" s="124"/>
      <c r="H29" s="124"/>
      <c r="I29" s="43">
        <f t="shared" si="0"/>
        <v>0.24</v>
      </c>
      <c r="J29" s="125">
        <v>0.14000000000000001</v>
      </c>
      <c r="K29" s="124"/>
      <c r="L29" s="124">
        <v>9.0399999999999991</v>
      </c>
      <c r="M29" s="124">
        <v>58.17</v>
      </c>
      <c r="N29" s="44">
        <f t="shared" si="1"/>
        <v>67.349999999999994</v>
      </c>
      <c r="O29" s="45">
        <f t="shared" si="2"/>
        <v>67.589999999999989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47</v>
      </c>
      <c r="G30" s="118"/>
      <c r="H30" s="118"/>
      <c r="I30" s="32">
        <f t="shared" si="0"/>
        <v>47</v>
      </c>
      <c r="J30" s="119">
        <v>11</v>
      </c>
      <c r="K30" s="118"/>
      <c r="L30" s="118">
        <v>725</v>
      </c>
      <c r="M30" s="118">
        <v>4684</v>
      </c>
      <c r="N30" s="34">
        <f t="shared" si="1"/>
        <v>5420</v>
      </c>
      <c r="O30" s="35">
        <f t="shared" si="2"/>
        <v>5467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0.7</v>
      </c>
      <c r="G31" s="127"/>
      <c r="H31" s="127"/>
      <c r="I31" s="49">
        <f t="shared" si="0"/>
        <v>0.7</v>
      </c>
      <c r="J31" s="128">
        <v>0.3</v>
      </c>
      <c r="K31" s="127"/>
      <c r="L31" s="127">
        <v>20.9</v>
      </c>
      <c r="M31" s="127">
        <v>132.5</v>
      </c>
      <c r="N31" s="50">
        <f t="shared" si="1"/>
        <v>153.69999999999999</v>
      </c>
      <c r="O31" s="51">
        <f t="shared" si="2"/>
        <v>154.39999999999998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>
        <v>2.5</v>
      </c>
      <c r="M32" s="124">
        <v>40.94</v>
      </c>
      <c r="N32" s="44">
        <f t="shared" si="1"/>
        <v>43.44</v>
      </c>
      <c r="O32" s="45">
        <f t="shared" si="2"/>
        <v>43.44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>
        <v>243</v>
      </c>
      <c r="M33" s="118">
        <v>3763</v>
      </c>
      <c r="N33" s="34">
        <f t="shared" si="1"/>
        <v>4006</v>
      </c>
      <c r="O33" s="35">
        <f t="shared" si="2"/>
        <v>4006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>
        <v>6.2</v>
      </c>
      <c r="M34" s="127">
        <v>96.1</v>
      </c>
      <c r="N34" s="50">
        <f t="shared" si="1"/>
        <v>102.3</v>
      </c>
      <c r="O34" s="51">
        <f t="shared" si="2"/>
        <v>102.3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3.21</v>
      </c>
      <c r="G35" s="124"/>
      <c r="H35" s="124"/>
      <c r="I35" s="43">
        <f t="shared" si="0"/>
        <v>3.21</v>
      </c>
      <c r="J35" s="125">
        <v>0.22</v>
      </c>
      <c r="K35" s="124"/>
      <c r="L35" s="124">
        <v>14.61</v>
      </c>
      <c r="M35" s="124">
        <v>22.49</v>
      </c>
      <c r="N35" s="44">
        <f t="shared" si="1"/>
        <v>37.32</v>
      </c>
      <c r="O35" s="45">
        <f t="shared" si="2"/>
        <v>40.53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694</v>
      </c>
      <c r="G36" s="118"/>
      <c r="H36" s="118"/>
      <c r="I36" s="32">
        <f t="shared" si="0"/>
        <v>694</v>
      </c>
      <c r="J36" s="119">
        <v>23</v>
      </c>
      <c r="K36" s="118"/>
      <c r="L36" s="118">
        <v>1514</v>
      </c>
      <c r="M36" s="118">
        <v>2289</v>
      </c>
      <c r="N36" s="34">
        <f t="shared" si="1"/>
        <v>3826</v>
      </c>
      <c r="O36" s="35">
        <f t="shared" si="2"/>
        <v>4520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7.7</v>
      </c>
      <c r="G37" s="127"/>
      <c r="H37" s="127"/>
      <c r="I37" s="49">
        <f t="shared" ref="I37:I50" si="3">SUM(C37:H37)</f>
        <v>7.7</v>
      </c>
      <c r="J37" s="128">
        <v>0.5</v>
      </c>
      <c r="K37" s="127"/>
      <c r="L37" s="127">
        <v>30.5</v>
      </c>
      <c r="M37" s="127">
        <v>45.7</v>
      </c>
      <c r="N37" s="50">
        <f t="shared" si="1"/>
        <v>76.7</v>
      </c>
      <c r="O37" s="51">
        <f t="shared" si="2"/>
        <v>84.4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4.97</v>
      </c>
      <c r="G38" s="124"/>
      <c r="H38" s="124"/>
      <c r="I38" s="43">
        <f t="shared" si="3"/>
        <v>4.97</v>
      </c>
      <c r="J38" s="125"/>
      <c r="K38" s="124"/>
      <c r="L38" s="124">
        <v>2.38</v>
      </c>
      <c r="M38" s="124">
        <v>29.72</v>
      </c>
      <c r="N38" s="44">
        <f t="shared" si="1"/>
        <v>32.1</v>
      </c>
      <c r="O38" s="45">
        <f t="shared" si="2"/>
        <v>37.07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1106</v>
      </c>
      <c r="G39" s="118"/>
      <c r="H39" s="118"/>
      <c r="I39" s="32">
        <f t="shared" si="3"/>
        <v>1106</v>
      </c>
      <c r="J39" s="119"/>
      <c r="K39" s="118"/>
      <c r="L39" s="118">
        <v>255</v>
      </c>
      <c r="M39" s="118">
        <v>3201</v>
      </c>
      <c r="N39" s="34">
        <f t="shared" si="1"/>
        <v>3456</v>
      </c>
      <c r="O39" s="35">
        <f t="shared" si="2"/>
        <v>4562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9.9</v>
      </c>
      <c r="G40" s="127"/>
      <c r="H40" s="127"/>
      <c r="I40" s="49">
        <f t="shared" si="3"/>
        <v>9.9</v>
      </c>
      <c r="J40" s="128"/>
      <c r="K40" s="127"/>
      <c r="L40" s="127">
        <v>5.0999999999999996</v>
      </c>
      <c r="M40" s="127">
        <v>61.9</v>
      </c>
      <c r="N40" s="50">
        <f t="shared" si="1"/>
        <v>67</v>
      </c>
      <c r="O40" s="51">
        <f t="shared" si="2"/>
        <v>76.900000000000006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8.1199999999999992</v>
      </c>
      <c r="G41" s="124"/>
      <c r="H41" s="124"/>
      <c r="I41" s="43">
        <f t="shared" si="3"/>
        <v>8.1199999999999992</v>
      </c>
      <c r="J41" s="125">
        <v>0.3</v>
      </c>
      <c r="K41" s="124"/>
      <c r="L41" s="124">
        <v>1.35</v>
      </c>
      <c r="M41" s="124">
        <v>76</v>
      </c>
      <c r="N41" s="44">
        <f t="shared" si="1"/>
        <v>77.650000000000006</v>
      </c>
      <c r="O41" s="45">
        <f t="shared" si="2"/>
        <v>85.77000000000001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1855</v>
      </c>
      <c r="G42" s="118"/>
      <c r="H42" s="118"/>
      <c r="I42" s="32">
        <f t="shared" si="3"/>
        <v>1855</v>
      </c>
      <c r="J42" s="119">
        <v>37</v>
      </c>
      <c r="K42" s="118"/>
      <c r="L42" s="118">
        <v>151</v>
      </c>
      <c r="M42" s="118">
        <v>8671</v>
      </c>
      <c r="N42" s="34">
        <f t="shared" si="1"/>
        <v>8859</v>
      </c>
      <c r="O42" s="35">
        <f t="shared" si="2"/>
        <v>10714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16.5</v>
      </c>
      <c r="G43" s="127"/>
      <c r="H43" s="127"/>
      <c r="I43" s="49">
        <f t="shared" si="3"/>
        <v>16.5</v>
      </c>
      <c r="J43" s="128">
        <v>0.5</v>
      </c>
      <c r="K43" s="127"/>
      <c r="L43" s="127">
        <v>2.2000000000000002</v>
      </c>
      <c r="M43" s="127">
        <v>132.6</v>
      </c>
      <c r="N43" s="50">
        <f t="shared" si="1"/>
        <v>135.29999999999998</v>
      </c>
      <c r="O43" s="51">
        <f t="shared" si="2"/>
        <v>151.79999999999998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23.11</v>
      </c>
      <c r="G44" s="124"/>
      <c r="H44" s="124"/>
      <c r="I44" s="43">
        <f t="shared" si="3"/>
        <v>23.11</v>
      </c>
      <c r="J44" s="125">
        <v>0.72</v>
      </c>
      <c r="K44" s="124"/>
      <c r="L44" s="124">
        <v>4.3600000000000003</v>
      </c>
      <c r="M44" s="124">
        <v>104.95</v>
      </c>
      <c r="N44" s="44">
        <f t="shared" si="1"/>
        <v>110.03</v>
      </c>
      <c r="O44" s="45">
        <f t="shared" si="2"/>
        <v>133.13999999999999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5375</v>
      </c>
      <c r="G45" s="118"/>
      <c r="H45" s="118"/>
      <c r="I45" s="32">
        <f t="shared" si="3"/>
        <v>5375</v>
      </c>
      <c r="J45" s="119">
        <v>89</v>
      </c>
      <c r="K45" s="118"/>
      <c r="L45" s="118">
        <v>527</v>
      </c>
      <c r="M45" s="118">
        <v>12465</v>
      </c>
      <c r="N45" s="34">
        <f t="shared" si="1"/>
        <v>13081</v>
      </c>
      <c r="O45" s="35">
        <f t="shared" si="2"/>
        <v>18456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40.4</v>
      </c>
      <c r="G46" s="127"/>
      <c r="H46" s="127"/>
      <c r="I46" s="49">
        <f t="shared" si="3"/>
        <v>40.4</v>
      </c>
      <c r="J46" s="128">
        <v>0.9</v>
      </c>
      <c r="K46" s="127"/>
      <c r="L46" s="127">
        <v>5.8</v>
      </c>
      <c r="M46" s="127">
        <v>133.5</v>
      </c>
      <c r="N46" s="50">
        <f t="shared" si="1"/>
        <v>140.19999999999999</v>
      </c>
      <c r="O46" s="51">
        <f t="shared" si="2"/>
        <v>180.6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101.97</v>
      </c>
      <c r="G47" s="124"/>
      <c r="H47" s="124"/>
      <c r="I47" s="43">
        <f t="shared" si="3"/>
        <v>101.97</v>
      </c>
      <c r="J47" s="125">
        <v>2.0299999999999998</v>
      </c>
      <c r="K47" s="124"/>
      <c r="L47" s="124">
        <v>14.43</v>
      </c>
      <c r="M47" s="124">
        <v>229.09</v>
      </c>
      <c r="N47" s="44">
        <f t="shared" si="1"/>
        <v>245.55</v>
      </c>
      <c r="O47" s="45">
        <f t="shared" si="2"/>
        <v>347.52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24764</v>
      </c>
      <c r="G48" s="118"/>
      <c r="H48" s="118"/>
      <c r="I48" s="32">
        <f t="shared" si="3"/>
        <v>24764</v>
      </c>
      <c r="J48" s="119">
        <v>265</v>
      </c>
      <c r="K48" s="118"/>
      <c r="L48" s="118">
        <v>1790</v>
      </c>
      <c r="M48" s="118">
        <v>29270</v>
      </c>
      <c r="N48" s="34">
        <f t="shared" si="1"/>
        <v>31325</v>
      </c>
      <c r="O48" s="35">
        <f t="shared" si="2"/>
        <v>56089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92.5</v>
      </c>
      <c r="G49" s="127"/>
      <c r="H49" s="127"/>
      <c r="I49" s="49">
        <f t="shared" si="3"/>
        <v>92.5</v>
      </c>
      <c r="J49" s="128">
        <v>1.9</v>
      </c>
      <c r="K49" s="127"/>
      <c r="L49" s="127">
        <v>10.5</v>
      </c>
      <c r="M49" s="127">
        <v>195.7</v>
      </c>
      <c r="N49" s="50">
        <f t="shared" si="1"/>
        <v>208.1</v>
      </c>
      <c r="O49" s="51">
        <f t="shared" si="2"/>
        <v>300.60000000000002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141.62</v>
      </c>
      <c r="G50" s="115"/>
      <c r="H50" s="115"/>
      <c r="I50" s="21">
        <f t="shared" si="3"/>
        <v>141.62</v>
      </c>
      <c r="J50" s="116">
        <v>3.77</v>
      </c>
      <c r="K50" s="115"/>
      <c r="L50" s="115">
        <v>53.15</v>
      </c>
      <c r="M50" s="115">
        <v>621.96</v>
      </c>
      <c r="N50" s="23">
        <f t="shared" si="1"/>
        <v>678.88</v>
      </c>
      <c r="O50" s="24">
        <f t="shared" si="2"/>
        <v>820.5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33841</v>
      </c>
      <c r="G51" s="118"/>
      <c r="H51" s="118"/>
      <c r="I51" s="32">
        <f t="shared" ref="I51:I58" si="4">SUM(C51:H51)</f>
        <v>33841</v>
      </c>
      <c r="J51" s="119">
        <v>450</v>
      </c>
      <c r="K51" s="118"/>
      <c r="L51" s="118">
        <v>5505</v>
      </c>
      <c r="M51" s="118">
        <v>67623</v>
      </c>
      <c r="N51" s="34">
        <f t="shared" si="1"/>
        <v>73578</v>
      </c>
      <c r="O51" s="35">
        <f>SUM(N51,I51)</f>
        <v>107419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167.7</v>
      </c>
      <c r="G52" s="127"/>
      <c r="H52" s="127"/>
      <c r="I52" s="49">
        <f t="shared" si="4"/>
        <v>167.7</v>
      </c>
      <c r="J52" s="128">
        <v>4.8</v>
      </c>
      <c r="K52" s="127"/>
      <c r="L52" s="127">
        <v>90.7</v>
      </c>
      <c r="M52" s="127">
        <v>925.5</v>
      </c>
      <c r="N52" s="50">
        <f t="shared" si="1"/>
        <v>1021</v>
      </c>
      <c r="O52" s="51">
        <f t="shared" si="2"/>
        <v>1188.7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141.62</v>
      </c>
      <c r="G53" s="124"/>
      <c r="H53" s="124"/>
      <c r="I53" s="43">
        <f t="shared" si="4"/>
        <v>141.62</v>
      </c>
      <c r="J53" s="125">
        <v>3.77</v>
      </c>
      <c r="K53" s="124"/>
      <c r="L53" s="124">
        <v>53.15</v>
      </c>
      <c r="M53" s="124">
        <v>619.29999999999995</v>
      </c>
      <c r="N53" s="44">
        <f t="shared" si="1"/>
        <v>676.21999999999991</v>
      </c>
      <c r="O53" s="45">
        <f t="shared" si="2"/>
        <v>817.83999999999992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33841</v>
      </c>
      <c r="G54" s="118"/>
      <c r="H54" s="118"/>
      <c r="I54" s="32">
        <f t="shared" si="4"/>
        <v>33841</v>
      </c>
      <c r="J54" s="119">
        <v>450</v>
      </c>
      <c r="K54" s="118"/>
      <c r="L54" s="118">
        <v>5505</v>
      </c>
      <c r="M54" s="118">
        <v>67547</v>
      </c>
      <c r="N54" s="34">
        <f t="shared" si="1"/>
        <v>73502</v>
      </c>
      <c r="O54" s="35">
        <f t="shared" si="2"/>
        <v>107343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167.7</v>
      </c>
      <c r="G55" s="121"/>
      <c r="H55" s="121"/>
      <c r="I55" s="40">
        <f t="shared" si="4"/>
        <v>167.7</v>
      </c>
      <c r="J55" s="122">
        <v>4.8</v>
      </c>
      <c r="K55" s="121"/>
      <c r="L55" s="121">
        <v>90.7</v>
      </c>
      <c r="M55" s="121">
        <v>920.2</v>
      </c>
      <c r="N55" s="40">
        <f t="shared" si="1"/>
        <v>1015.7</v>
      </c>
      <c r="O55" s="42">
        <f t="shared" si="2"/>
        <v>1183.4000000000001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141.62</v>
      </c>
      <c r="G56" s="20">
        <f t="shared" si="5"/>
        <v>0</v>
      </c>
      <c r="H56" s="20">
        <f t="shared" si="5"/>
        <v>0</v>
      </c>
      <c r="I56" s="79">
        <f>SUM(C56:H56)</f>
        <v>141.62</v>
      </c>
      <c r="J56" s="71">
        <f>SUM(J5,J8,J11,J14,J17,J20,J23,J26,J29,J32,J35,J38,J41,J44,J47)</f>
        <v>3.7699999999999996</v>
      </c>
      <c r="K56" s="20">
        <f>SUM(K5,K8,K11,K14,K17,K20,K23,K26,K29,K32,K35,K38,K41,K44,K47)</f>
        <v>0</v>
      </c>
      <c r="L56" s="20">
        <f>SUM(L5,L8,L11,L14,L17,L20,L23,L26,L29,L32,L35,L38,L41,L44,L47)</f>
        <v>53.15</v>
      </c>
      <c r="M56" s="20">
        <f>SUM(M5,M8,M11,M14,M17,M20,M23,M26,M29,M32,M35,M38,M41,M44,M47)</f>
        <v>623.06999999999994</v>
      </c>
      <c r="N56" s="22">
        <f t="shared" si="1"/>
        <v>679.9899999999999</v>
      </c>
      <c r="O56" s="24">
        <f t="shared" si="2"/>
        <v>821.6099999999999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33841</v>
      </c>
      <c r="G57" s="31">
        <f t="shared" si="5"/>
        <v>0</v>
      </c>
      <c r="H57" s="31">
        <f t="shared" si="5"/>
        <v>0</v>
      </c>
      <c r="I57" s="80">
        <f t="shared" si="4"/>
        <v>33841</v>
      </c>
      <c r="J57" s="75">
        <f t="shared" ref="J57:M58" si="6">SUM(J6,J9,J12,J15,J18,J21,J24,J27,J30,J33,J36,J39,J42,J45,J48)</f>
        <v>450</v>
      </c>
      <c r="K57" s="31">
        <f t="shared" si="6"/>
        <v>0</v>
      </c>
      <c r="L57" s="31">
        <f t="shared" si="6"/>
        <v>5505</v>
      </c>
      <c r="M57" s="31">
        <f t="shared" si="6"/>
        <v>67638</v>
      </c>
      <c r="N57" s="33">
        <f t="shared" si="1"/>
        <v>73593</v>
      </c>
      <c r="O57" s="35">
        <f t="shared" si="2"/>
        <v>107434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167.7</v>
      </c>
      <c r="G58" s="86">
        <f t="shared" si="5"/>
        <v>0</v>
      </c>
      <c r="H58" s="86">
        <f t="shared" si="5"/>
        <v>0</v>
      </c>
      <c r="I58" s="87">
        <f t="shared" si="4"/>
        <v>167.7</v>
      </c>
      <c r="J58" s="85">
        <f t="shared" si="6"/>
        <v>4.8</v>
      </c>
      <c r="K58" s="86">
        <f t="shared" si="6"/>
        <v>0</v>
      </c>
      <c r="L58" s="86">
        <f t="shared" si="6"/>
        <v>90.699999999999989</v>
      </c>
      <c r="M58" s="86">
        <f t="shared" si="6"/>
        <v>927.69999999999982</v>
      </c>
      <c r="N58" s="88">
        <f t="shared" si="1"/>
        <v>1023.1999999999998</v>
      </c>
      <c r="O58" s="89">
        <f t="shared" si="2"/>
        <v>1190.8999999999999</v>
      </c>
      <c r="P58" s="90">
        <f>SUM(O56,P53,P54,P57)</f>
        <v>821.6099999999999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1.1100000000000001</v>
      </c>
      <c r="N66" s="44">
        <f t="shared" si="8"/>
        <v>1.1100000000000001</v>
      </c>
      <c r="O66" s="45">
        <f t="shared" si="9"/>
        <v>1.1100000000000001</v>
      </c>
      <c r="P66" s="36" t="s">
        <v>25</v>
      </c>
      <c r="Q66" s="37" t="s">
        <v>58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2.2000000000000002</v>
      </c>
      <c r="N68" s="50">
        <f t="shared" si="8"/>
        <v>2.2000000000000002</v>
      </c>
      <c r="O68" s="51">
        <f t="shared" si="9"/>
        <v>2.2000000000000002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0.81</v>
      </c>
      <c r="N69" s="44">
        <f t="shared" si="8"/>
        <v>0.81</v>
      </c>
      <c r="O69" s="45">
        <f t="shared" si="9"/>
        <v>0.81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15</v>
      </c>
      <c r="N70" s="34">
        <f t="shared" si="8"/>
        <v>15</v>
      </c>
      <c r="O70" s="35">
        <f t="shared" si="9"/>
        <v>15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1.3</v>
      </c>
      <c r="N71" s="50">
        <f t="shared" si="8"/>
        <v>1.3</v>
      </c>
      <c r="O71" s="51">
        <f t="shared" si="9"/>
        <v>1.3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16.010000000000002</v>
      </c>
      <c r="N72" s="44">
        <f t="shared" si="8"/>
        <v>16.010000000000002</v>
      </c>
      <c r="O72" s="45">
        <f t="shared" si="9"/>
        <v>16.010000000000002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571</v>
      </c>
      <c r="N73" s="34">
        <f t="shared" si="8"/>
        <v>571</v>
      </c>
      <c r="O73" s="35">
        <f t="shared" si="9"/>
        <v>571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38.700000000000003</v>
      </c>
      <c r="N74" s="50">
        <f t="shared" si="8"/>
        <v>38.700000000000003</v>
      </c>
      <c r="O74" s="51">
        <f t="shared" si="9"/>
        <v>38.700000000000003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0.25</v>
      </c>
      <c r="M75" s="124">
        <v>0.03</v>
      </c>
      <c r="N75" s="44">
        <f t="shared" si="8"/>
        <v>0.28000000000000003</v>
      </c>
      <c r="O75" s="45">
        <f t="shared" si="9"/>
        <v>0.28000000000000003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12</v>
      </c>
      <c r="M76" s="118">
        <v>1</v>
      </c>
      <c r="N76" s="34">
        <f t="shared" si="8"/>
        <v>13</v>
      </c>
      <c r="O76" s="35">
        <f t="shared" si="9"/>
        <v>13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0.6</v>
      </c>
      <c r="M77" s="127">
        <v>0.1</v>
      </c>
      <c r="N77" s="50">
        <f t="shared" si="8"/>
        <v>0.7</v>
      </c>
      <c r="O77" s="51">
        <f t="shared" si="9"/>
        <v>0.7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0.57999999999999996</v>
      </c>
      <c r="M78" s="124">
        <v>9.9600000000000009</v>
      </c>
      <c r="N78" s="44">
        <f t="shared" si="8"/>
        <v>10.540000000000001</v>
      </c>
      <c r="O78" s="45">
        <f t="shared" si="9"/>
        <v>10.540000000000001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28</v>
      </c>
      <c r="M79" s="118">
        <v>542</v>
      </c>
      <c r="N79" s="34">
        <f t="shared" si="8"/>
        <v>570</v>
      </c>
      <c r="O79" s="35">
        <f t="shared" si="9"/>
        <v>570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1</v>
      </c>
      <c r="M80" s="127">
        <v>21.7</v>
      </c>
      <c r="N80" s="50">
        <f t="shared" si="8"/>
        <v>22.7</v>
      </c>
      <c r="O80" s="51">
        <f t="shared" si="9"/>
        <v>22.7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>
        <v>0.11</v>
      </c>
      <c r="K81" s="124"/>
      <c r="L81" s="124"/>
      <c r="M81" s="124">
        <v>18.28</v>
      </c>
      <c r="N81" s="44">
        <f t="shared" si="8"/>
        <v>18.39</v>
      </c>
      <c r="O81" s="45">
        <f t="shared" si="9"/>
        <v>18.39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>
        <v>7</v>
      </c>
      <c r="K82" s="118"/>
      <c r="L82" s="118"/>
      <c r="M82" s="118">
        <v>1072</v>
      </c>
      <c r="N82" s="34">
        <f t="shared" si="8"/>
        <v>1079</v>
      </c>
      <c r="O82" s="35">
        <f t="shared" si="9"/>
        <v>1079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>
        <v>0.2</v>
      </c>
      <c r="K83" s="127"/>
      <c r="L83" s="127"/>
      <c r="M83" s="127">
        <v>33.200000000000003</v>
      </c>
      <c r="N83" s="50">
        <f t="shared" si="8"/>
        <v>33.400000000000006</v>
      </c>
      <c r="O83" s="51">
        <f t="shared" si="9"/>
        <v>33.400000000000006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0.25</v>
      </c>
      <c r="K84" s="124"/>
      <c r="L84" s="124">
        <v>3.65</v>
      </c>
      <c r="M84" s="124">
        <v>15.51</v>
      </c>
      <c r="N84" s="44">
        <f t="shared" si="8"/>
        <v>19.41</v>
      </c>
      <c r="O84" s="45">
        <f t="shared" si="9"/>
        <v>19.41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18</v>
      </c>
      <c r="K85" s="118"/>
      <c r="L85" s="118">
        <v>260</v>
      </c>
      <c r="M85" s="118">
        <v>1079</v>
      </c>
      <c r="N85" s="34">
        <f t="shared" si="8"/>
        <v>1357</v>
      </c>
      <c r="O85" s="35">
        <f t="shared" si="9"/>
        <v>1357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0.5</v>
      </c>
      <c r="K86" s="127"/>
      <c r="L86" s="127">
        <v>7.9</v>
      </c>
      <c r="M86" s="127">
        <v>32.5</v>
      </c>
      <c r="N86" s="50">
        <f t="shared" si="8"/>
        <v>40.9</v>
      </c>
      <c r="O86" s="51">
        <f t="shared" si="9"/>
        <v>40.9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0.24</v>
      </c>
      <c r="G87" s="124"/>
      <c r="H87" s="124"/>
      <c r="I87" s="43">
        <f t="shared" si="7"/>
        <v>0.24</v>
      </c>
      <c r="J87" s="125">
        <v>0.14000000000000001</v>
      </c>
      <c r="K87" s="124"/>
      <c r="L87" s="124">
        <v>9.0399999999999991</v>
      </c>
      <c r="M87" s="124">
        <v>58.17</v>
      </c>
      <c r="N87" s="44">
        <f t="shared" si="8"/>
        <v>67.349999999999994</v>
      </c>
      <c r="O87" s="45">
        <f t="shared" si="9"/>
        <v>67.589999999999989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47</v>
      </c>
      <c r="G88" s="118"/>
      <c r="H88" s="118"/>
      <c r="I88" s="32">
        <f t="shared" si="7"/>
        <v>47</v>
      </c>
      <c r="J88" s="119">
        <v>11</v>
      </c>
      <c r="K88" s="118"/>
      <c r="L88" s="118">
        <v>725</v>
      </c>
      <c r="M88" s="118">
        <v>4684</v>
      </c>
      <c r="N88" s="34">
        <f t="shared" si="8"/>
        <v>5420</v>
      </c>
      <c r="O88" s="35">
        <f t="shared" si="9"/>
        <v>5467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0.7</v>
      </c>
      <c r="G89" s="127"/>
      <c r="H89" s="127"/>
      <c r="I89" s="49">
        <f t="shared" si="7"/>
        <v>0.7</v>
      </c>
      <c r="J89" s="128">
        <v>0.3</v>
      </c>
      <c r="K89" s="127"/>
      <c r="L89" s="127">
        <v>20.9</v>
      </c>
      <c r="M89" s="127">
        <v>132.5</v>
      </c>
      <c r="N89" s="50">
        <f t="shared" si="8"/>
        <v>153.69999999999999</v>
      </c>
      <c r="O89" s="51">
        <f t="shared" si="9"/>
        <v>154.39999999999998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>
        <v>2.5</v>
      </c>
      <c r="M90" s="124">
        <v>40.94</v>
      </c>
      <c r="N90" s="44">
        <f t="shared" si="8"/>
        <v>43.44</v>
      </c>
      <c r="O90" s="45">
        <f t="shared" si="9"/>
        <v>43.44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>
        <v>243</v>
      </c>
      <c r="M91" s="118">
        <v>3763</v>
      </c>
      <c r="N91" s="34">
        <f t="shared" si="8"/>
        <v>4006</v>
      </c>
      <c r="O91" s="35">
        <f t="shared" si="9"/>
        <v>4006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>
        <v>6.2</v>
      </c>
      <c r="M92" s="127">
        <v>96.1</v>
      </c>
      <c r="N92" s="50">
        <f t="shared" si="8"/>
        <v>102.3</v>
      </c>
      <c r="O92" s="51">
        <f t="shared" si="9"/>
        <v>102.3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3.21</v>
      </c>
      <c r="G93" s="124"/>
      <c r="H93" s="124"/>
      <c r="I93" s="43">
        <f t="shared" si="7"/>
        <v>3.21</v>
      </c>
      <c r="J93" s="125">
        <v>0.22</v>
      </c>
      <c r="K93" s="124"/>
      <c r="L93" s="124">
        <v>14.61</v>
      </c>
      <c r="M93" s="124">
        <v>22.49</v>
      </c>
      <c r="N93" s="44">
        <f t="shared" si="8"/>
        <v>37.32</v>
      </c>
      <c r="O93" s="45">
        <f t="shared" si="9"/>
        <v>40.53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694</v>
      </c>
      <c r="G94" s="118"/>
      <c r="H94" s="118"/>
      <c r="I94" s="32">
        <f t="shared" si="7"/>
        <v>694</v>
      </c>
      <c r="J94" s="119">
        <v>23</v>
      </c>
      <c r="K94" s="118"/>
      <c r="L94" s="118">
        <v>1514</v>
      </c>
      <c r="M94" s="118">
        <v>2289</v>
      </c>
      <c r="N94" s="34">
        <f t="shared" si="8"/>
        <v>3826</v>
      </c>
      <c r="O94" s="35">
        <f t="shared" si="9"/>
        <v>4520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7.7</v>
      </c>
      <c r="G95" s="127"/>
      <c r="H95" s="127"/>
      <c r="I95" s="49">
        <f t="shared" si="7"/>
        <v>7.7</v>
      </c>
      <c r="J95" s="128">
        <v>0.5</v>
      </c>
      <c r="K95" s="127"/>
      <c r="L95" s="127">
        <v>30.5</v>
      </c>
      <c r="M95" s="127">
        <v>45.7</v>
      </c>
      <c r="N95" s="50">
        <f t="shared" si="8"/>
        <v>76.7</v>
      </c>
      <c r="O95" s="51">
        <f t="shared" si="9"/>
        <v>84.4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4.97</v>
      </c>
      <c r="G96" s="124"/>
      <c r="H96" s="124"/>
      <c r="I96" s="43">
        <f t="shared" si="7"/>
        <v>4.97</v>
      </c>
      <c r="J96" s="125"/>
      <c r="K96" s="124"/>
      <c r="L96" s="124">
        <v>2.38</v>
      </c>
      <c r="M96" s="124">
        <v>29.72</v>
      </c>
      <c r="N96" s="44">
        <f t="shared" si="8"/>
        <v>32.1</v>
      </c>
      <c r="O96" s="45">
        <f t="shared" si="9"/>
        <v>37.07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1106</v>
      </c>
      <c r="G97" s="118"/>
      <c r="H97" s="118"/>
      <c r="I97" s="32">
        <f t="shared" si="7"/>
        <v>1106</v>
      </c>
      <c r="J97" s="119"/>
      <c r="K97" s="118"/>
      <c r="L97" s="118">
        <v>255</v>
      </c>
      <c r="M97" s="118">
        <v>3201</v>
      </c>
      <c r="N97" s="34">
        <f t="shared" si="8"/>
        <v>3456</v>
      </c>
      <c r="O97" s="35">
        <f t="shared" si="9"/>
        <v>4562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9.9</v>
      </c>
      <c r="G98" s="127"/>
      <c r="H98" s="127"/>
      <c r="I98" s="49">
        <f t="shared" si="7"/>
        <v>9.9</v>
      </c>
      <c r="J98" s="128"/>
      <c r="K98" s="127"/>
      <c r="L98" s="127">
        <v>5.0999999999999996</v>
      </c>
      <c r="M98" s="127">
        <v>61.9</v>
      </c>
      <c r="N98" s="50">
        <f t="shared" si="8"/>
        <v>67</v>
      </c>
      <c r="O98" s="51">
        <f t="shared" si="9"/>
        <v>76.900000000000006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8.1199999999999992</v>
      </c>
      <c r="G99" s="124"/>
      <c r="H99" s="124"/>
      <c r="I99" s="43">
        <f t="shared" si="7"/>
        <v>8.1199999999999992</v>
      </c>
      <c r="J99" s="125">
        <v>0.3</v>
      </c>
      <c r="K99" s="124"/>
      <c r="L99" s="124">
        <v>1.35</v>
      </c>
      <c r="M99" s="124">
        <v>76</v>
      </c>
      <c r="N99" s="44">
        <f t="shared" si="8"/>
        <v>77.650000000000006</v>
      </c>
      <c r="O99" s="45">
        <f t="shared" si="9"/>
        <v>85.77000000000001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1855</v>
      </c>
      <c r="G100" s="118"/>
      <c r="H100" s="118"/>
      <c r="I100" s="32">
        <f t="shared" si="7"/>
        <v>1855</v>
      </c>
      <c r="J100" s="119">
        <v>37</v>
      </c>
      <c r="K100" s="118"/>
      <c r="L100" s="118">
        <v>151</v>
      </c>
      <c r="M100" s="118">
        <v>8671</v>
      </c>
      <c r="N100" s="34">
        <f t="shared" si="8"/>
        <v>8859</v>
      </c>
      <c r="O100" s="35">
        <f t="shared" si="9"/>
        <v>10714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16.5</v>
      </c>
      <c r="G101" s="127"/>
      <c r="H101" s="127"/>
      <c r="I101" s="49">
        <f t="shared" si="7"/>
        <v>16.5</v>
      </c>
      <c r="J101" s="128">
        <v>0.5</v>
      </c>
      <c r="K101" s="127"/>
      <c r="L101" s="127">
        <v>2.2000000000000002</v>
      </c>
      <c r="M101" s="127">
        <v>132.6</v>
      </c>
      <c r="N101" s="50">
        <f t="shared" si="8"/>
        <v>135.29999999999998</v>
      </c>
      <c r="O101" s="51">
        <f t="shared" si="9"/>
        <v>151.79999999999998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23.11</v>
      </c>
      <c r="G102" s="124"/>
      <c r="H102" s="124"/>
      <c r="I102" s="43">
        <f t="shared" si="7"/>
        <v>23.11</v>
      </c>
      <c r="J102" s="125">
        <v>0.72</v>
      </c>
      <c r="K102" s="124"/>
      <c r="L102" s="124">
        <v>4.3600000000000003</v>
      </c>
      <c r="M102" s="124">
        <v>104.95</v>
      </c>
      <c r="N102" s="44">
        <f t="shared" si="8"/>
        <v>110.03</v>
      </c>
      <c r="O102" s="45">
        <f t="shared" si="9"/>
        <v>133.13999999999999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5375</v>
      </c>
      <c r="G103" s="118"/>
      <c r="H103" s="118"/>
      <c r="I103" s="32">
        <f t="shared" si="7"/>
        <v>5375</v>
      </c>
      <c r="J103" s="119">
        <v>89</v>
      </c>
      <c r="K103" s="118"/>
      <c r="L103" s="118">
        <v>527</v>
      </c>
      <c r="M103" s="118">
        <v>12465</v>
      </c>
      <c r="N103" s="34">
        <f t="shared" si="8"/>
        <v>13081</v>
      </c>
      <c r="O103" s="35">
        <f t="shared" si="9"/>
        <v>18456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40.4</v>
      </c>
      <c r="G104" s="127"/>
      <c r="H104" s="127"/>
      <c r="I104" s="49">
        <f t="shared" si="7"/>
        <v>40.4</v>
      </c>
      <c r="J104" s="128">
        <v>0.9</v>
      </c>
      <c r="K104" s="127"/>
      <c r="L104" s="127">
        <v>5.8</v>
      </c>
      <c r="M104" s="127">
        <v>133.5</v>
      </c>
      <c r="N104" s="50">
        <f t="shared" si="8"/>
        <v>140.19999999999999</v>
      </c>
      <c r="O104" s="51">
        <f t="shared" si="9"/>
        <v>180.6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18.84</v>
      </c>
      <c r="G105" s="124"/>
      <c r="H105" s="124"/>
      <c r="I105" s="43">
        <f t="shared" si="7"/>
        <v>18.84</v>
      </c>
      <c r="J105" s="125">
        <v>1.77</v>
      </c>
      <c r="K105" s="124"/>
      <c r="L105" s="124">
        <v>7.44</v>
      </c>
      <c r="M105" s="124">
        <v>126.23</v>
      </c>
      <c r="N105" s="44">
        <f t="shared" si="8"/>
        <v>135.44</v>
      </c>
      <c r="O105" s="45">
        <f t="shared" si="9"/>
        <v>154.28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4528</v>
      </c>
      <c r="G106" s="118"/>
      <c r="H106" s="118"/>
      <c r="I106" s="32">
        <f t="shared" si="7"/>
        <v>4528</v>
      </c>
      <c r="J106" s="119">
        <v>231</v>
      </c>
      <c r="K106" s="118"/>
      <c r="L106" s="118">
        <v>883</v>
      </c>
      <c r="M106" s="118">
        <v>15865</v>
      </c>
      <c r="N106" s="34">
        <f t="shared" si="8"/>
        <v>16979</v>
      </c>
      <c r="O106" s="35">
        <f t="shared" si="9"/>
        <v>21507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26.6</v>
      </c>
      <c r="G107" s="127"/>
      <c r="H107" s="127"/>
      <c r="I107" s="49">
        <f t="shared" si="7"/>
        <v>26.6</v>
      </c>
      <c r="J107" s="128">
        <v>1.8</v>
      </c>
      <c r="K107" s="127"/>
      <c r="L107" s="127">
        <v>7.7</v>
      </c>
      <c r="M107" s="127">
        <v>140.80000000000001</v>
      </c>
      <c r="N107" s="50">
        <f t="shared" si="8"/>
        <v>150.30000000000001</v>
      </c>
      <c r="O107" s="51">
        <f t="shared" si="9"/>
        <v>176.9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20.71</v>
      </c>
      <c r="G108" s="124"/>
      <c r="H108" s="124"/>
      <c r="I108" s="43">
        <f t="shared" si="7"/>
        <v>20.71</v>
      </c>
      <c r="J108" s="125">
        <v>0.21</v>
      </c>
      <c r="K108" s="124"/>
      <c r="L108" s="124">
        <v>2.73</v>
      </c>
      <c r="M108" s="124">
        <v>60.63</v>
      </c>
      <c r="N108" s="44">
        <f t="shared" si="8"/>
        <v>63.57</v>
      </c>
      <c r="O108" s="45">
        <f t="shared" si="9"/>
        <v>84.28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5062</v>
      </c>
      <c r="G109" s="118"/>
      <c r="H109" s="118"/>
      <c r="I109" s="32">
        <f t="shared" si="7"/>
        <v>5062</v>
      </c>
      <c r="J109" s="119">
        <v>27</v>
      </c>
      <c r="K109" s="118"/>
      <c r="L109" s="118">
        <v>361</v>
      </c>
      <c r="M109" s="118">
        <v>7927</v>
      </c>
      <c r="N109" s="34">
        <f t="shared" si="8"/>
        <v>8315</v>
      </c>
      <c r="O109" s="35">
        <f t="shared" si="9"/>
        <v>13377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23.5</v>
      </c>
      <c r="G110" s="127"/>
      <c r="H110" s="127"/>
      <c r="I110" s="49">
        <f t="shared" si="7"/>
        <v>23.5</v>
      </c>
      <c r="J110" s="128">
        <v>0.1</v>
      </c>
      <c r="K110" s="127"/>
      <c r="L110" s="127">
        <v>2.8</v>
      </c>
      <c r="M110" s="127">
        <v>54.9</v>
      </c>
      <c r="N110" s="50">
        <f t="shared" si="8"/>
        <v>57.8</v>
      </c>
      <c r="O110" s="51">
        <f t="shared" si="9"/>
        <v>81.3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20.32</v>
      </c>
      <c r="G111" s="124"/>
      <c r="H111" s="124"/>
      <c r="I111" s="43">
        <f t="shared" si="7"/>
        <v>20.32</v>
      </c>
      <c r="J111" s="125">
        <v>0.05</v>
      </c>
      <c r="K111" s="124"/>
      <c r="L111" s="124">
        <v>3.68</v>
      </c>
      <c r="M111" s="124">
        <v>30.68</v>
      </c>
      <c r="N111" s="44">
        <f t="shared" si="8"/>
        <v>34.409999999999997</v>
      </c>
      <c r="O111" s="45">
        <f t="shared" si="9"/>
        <v>54.73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4574</v>
      </c>
      <c r="G112" s="118"/>
      <c r="H112" s="118"/>
      <c r="I112" s="32">
        <f t="shared" si="7"/>
        <v>4574</v>
      </c>
      <c r="J112" s="119">
        <v>7</v>
      </c>
      <c r="K112" s="118"/>
      <c r="L112" s="118">
        <v>472</v>
      </c>
      <c r="M112" s="118">
        <v>4000</v>
      </c>
      <c r="N112" s="34">
        <f t="shared" si="8"/>
        <v>4479</v>
      </c>
      <c r="O112" s="35">
        <f t="shared" si="9"/>
        <v>9053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17.899999999999999</v>
      </c>
      <c r="G113" s="127"/>
      <c r="H113" s="127"/>
      <c r="I113" s="49">
        <f t="shared" si="7"/>
        <v>17.899999999999999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17.899999999999999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12.75</v>
      </c>
      <c r="G114" s="124"/>
      <c r="H114" s="124"/>
      <c r="I114" s="43">
        <f t="shared" si="7"/>
        <v>12.75</v>
      </c>
      <c r="J114" s="125"/>
      <c r="K114" s="124"/>
      <c r="L114" s="124">
        <v>0.51</v>
      </c>
      <c r="M114" s="124">
        <v>7.16</v>
      </c>
      <c r="N114" s="44">
        <f t="shared" si="8"/>
        <v>7.67</v>
      </c>
      <c r="O114" s="45">
        <f t="shared" si="9"/>
        <v>20.420000000000002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3076</v>
      </c>
      <c r="G115" s="118"/>
      <c r="H115" s="118"/>
      <c r="I115" s="32">
        <f t="shared" si="7"/>
        <v>3076</v>
      </c>
      <c r="J115" s="119"/>
      <c r="K115" s="118"/>
      <c r="L115" s="118">
        <v>67</v>
      </c>
      <c r="M115" s="118">
        <v>928</v>
      </c>
      <c r="N115" s="34">
        <f t="shared" si="8"/>
        <v>995</v>
      </c>
      <c r="O115" s="35">
        <f t="shared" si="9"/>
        <v>4071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11.7</v>
      </c>
      <c r="G116" s="136"/>
      <c r="H116" s="136"/>
      <c r="I116" s="96">
        <f t="shared" si="7"/>
        <v>11.7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11.7</v>
      </c>
      <c r="P116" s="90">
        <f>SUM(O136,P111,P112,P115)</f>
        <v>821.60999999999979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7.15</v>
      </c>
      <c r="G121" s="115"/>
      <c r="H121" s="115"/>
      <c r="I121" s="21">
        <f t="shared" si="7"/>
        <v>7.15</v>
      </c>
      <c r="J121" s="116"/>
      <c r="K121" s="115"/>
      <c r="L121" s="115">
        <v>7.0000000000000007E-2</v>
      </c>
      <c r="M121" s="115">
        <v>2.4500000000000002</v>
      </c>
      <c r="N121" s="23">
        <f t="shared" si="8"/>
        <v>2.52</v>
      </c>
      <c r="O121" s="24">
        <f t="shared" si="9"/>
        <v>9.67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1767</v>
      </c>
      <c r="G122" s="118"/>
      <c r="H122" s="118"/>
      <c r="I122" s="32">
        <f t="shared" si="7"/>
        <v>1767</v>
      </c>
      <c r="J122" s="119"/>
      <c r="K122" s="118"/>
      <c r="L122" s="118">
        <v>7</v>
      </c>
      <c r="M122" s="118">
        <v>321</v>
      </c>
      <c r="N122" s="34">
        <f t="shared" si="8"/>
        <v>328</v>
      </c>
      <c r="O122" s="35">
        <f t="shared" si="9"/>
        <v>2095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5.0999999999999996</v>
      </c>
      <c r="G123" s="127"/>
      <c r="H123" s="127"/>
      <c r="I123" s="49">
        <f t="shared" si="7"/>
        <v>5.0999999999999996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5.0999999999999996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8.52</v>
      </c>
      <c r="G124" s="124"/>
      <c r="H124" s="124"/>
      <c r="I124" s="43">
        <f t="shared" si="7"/>
        <v>8.52</v>
      </c>
      <c r="J124" s="125"/>
      <c r="K124" s="124"/>
      <c r="L124" s="124"/>
      <c r="M124" s="124">
        <v>0.26</v>
      </c>
      <c r="N124" s="44">
        <f t="shared" si="8"/>
        <v>0.26</v>
      </c>
      <c r="O124" s="45">
        <f t="shared" si="9"/>
        <v>8.7799999999999994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2123</v>
      </c>
      <c r="G125" s="118"/>
      <c r="H125" s="118"/>
      <c r="I125" s="32">
        <f t="shared" si="7"/>
        <v>2123</v>
      </c>
      <c r="J125" s="119"/>
      <c r="K125" s="118"/>
      <c r="L125" s="118"/>
      <c r="M125" s="118">
        <v>25</v>
      </c>
      <c r="N125" s="34">
        <f t="shared" si="8"/>
        <v>25</v>
      </c>
      <c r="O125" s="35">
        <f t="shared" si="9"/>
        <v>2148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5.9</v>
      </c>
      <c r="G126" s="127"/>
      <c r="H126" s="127"/>
      <c r="I126" s="49">
        <f t="shared" si="7"/>
        <v>5.9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13.68</v>
      </c>
      <c r="G127" s="124"/>
      <c r="H127" s="124"/>
      <c r="I127" s="43">
        <f t="shared" si="7"/>
        <v>13.68</v>
      </c>
      <c r="J127" s="125"/>
      <c r="K127" s="124"/>
      <c r="L127" s="124"/>
      <c r="M127" s="124">
        <v>1.68</v>
      </c>
      <c r="N127" s="44">
        <f t="shared" si="8"/>
        <v>1.68</v>
      </c>
      <c r="O127" s="45">
        <f t="shared" si="9"/>
        <v>15.36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3634</v>
      </c>
      <c r="G128" s="118"/>
      <c r="H128" s="118"/>
      <c r="I128" s="32">
        <f t="shared" si="7"/>
        <v>3634</v>
      </c>
      <c r="J128" s="119"/>
      <c r="K128" s="118"/>
      <c r="L128" s="118"/>
      <c r="M128" s="118">
        <v>204</v>
      </c>
      <c r="N128" s="34">
        <f t="shared" si="8"/>
        <v>204</v>
      </c>
      <c r="O128" s="35">
        <f t="shared" si="9"/>
        <v>3838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1.8</v>
      </c>
      <c r="G129" s="127"/>
      <c r="H129" s="127"/>
      <c r="I129" s="49">
        <f t="shared" si="7"/>
        <v>1.8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141.62</v>
      </c>
      <c r="G130" s="115"/>
      <c r="H130" s="115"/>
      <c r="I130" s="21">
        <f t="shared" si="7"/>
        <v>141.62</v>
      </c>
      <c r="J130" s="116">
        <v>3.77</v>
      </c>
      <c r="K130" s="115"/>
      <c r="L130" s="115">
        <v>53.15</v>
      </c>
      <c r="M130" s="115">
        <v>621.96</v>
      </c>
      <c r="N130" s="23">
        <f>SUM(J130:M130)</f>
        <v>678.88</v>
      </c>
      <c r="O130" s="24">
        <f t="shared" si="9"/>
        <v>820.5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33841</v>
      </c>
      <c r="G131" s="118"/>
      <c r="H131" s="118"/>
      <c r="I131" s="32">
        <f t="shared" si="7"/>
        <v>33841</v>
      </c>
      <c r="J131" s="119">
        <v>450</v>
      </c>
      <c r="K131" s="118"/>
      <c r="L131" s="118">
        <v>5505</v>
      </c>
      <c r="M131" s="118">
        <v>67623</v>
      </c>
      <c r="N131" s="34">
        <f t="shared" si="8"/>
        <v>73578</v>
      </c>
      <c r="O131" s="35">
        <f t="shared" si="9"/>
        <v>107419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167.7</v>
      </c>
      <c r="G132" s="127"/>
      <c r="H132" s="127"/>
      <c r="I132" s="49">
        <f t="shared" ref="I132:I138" si="10">SUM(C132:H132)</f>
        <v>167.7</v>
      </c>
      <c r="J132" s="128">
        <v>4.8</v>
      </c>
      <c r="K132" s="127"/>
      <c r="L132" s="127">
        <v>90.7</v>
      </c>
      <c r="M132" s="127">
        <v>925.5</v>
      </c>
      <c r="N132" s="50">
        <f t="shared" ref="N132:N138" si="11">SUM(J132:M132)</f>
        <v>1021</v>
      </c>
      <c r="O132" s="51">
        <f t="shared" ref="O132:O138" si="12">SUM(N132,I132)</f>
        <v>1188.7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141.62</v>
      </c>
      <c r="G133" s="124"/>
      <c r="H133" s="124"/>
      <c r="I133" s="43">
        <f t="shared" si="10"/>
        <v>141.62</v>
      </c>
      <c r="J133" s="125">
        <v>3.77</v>
      </c>
      <c r="K133" s="124"/>
      <c r="L133" s="124">
        <v>53.15</v>
      </c>
      <c r="M133" s="124">
        <v>619.29999999999995</v>
      </c>
      <c r="N133" s="44">
        <f t="shared" si="11"/>
        <v>676.21999999999991</v>
      </c>
      <c r="O133" s="45">
        <f t="shared" si="12"/>
        <v>817.83999999999992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33841</v>
      </c>
      <c r="G134" s="118"/>
      <c r="H134" s="118"/>
      <c r="I134" s="32">
        <f t="shared" si="10"/>
        <v>33841</v>
      </c>
      <c r="J134" s="119">
        <v>450</v>
      </c>
      <c r="K134" s="118"/>
      <c r="L134" s="118">
        <v>5505</v>
      </c>
      <c r="M134" s="118">
        <v>67547</v>
      </c>
      <c r="N134" s="34">
        <f t="shared" si="11"/>
        <v>73502</v>
      </c>
      <c r="O134" s="35">
        <f t="shared" si="12"/>
        <v>107343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167.7</v>
      </c>
      <c r="G135" s="136"/>
      <c r="H135" s="136"/>
      <c r="I135" s="96">
        <f t="shared" si="10"/>
        <v>167.7</v>
      </c>
      <c r="J135" s="137">
        <v>4.8</v>
      </c>
      <c r="K135" s="136"/>
      <c r="L135" s="136">
        <v>90.7</v>
      </c>
      <c r="M135" s="136">
        <v>920.2</v>
      </c>
      <c r="N135" s="97">
        <f t="shared" si="11"/>
        <v>1015.7</v>
      </c>
      <c r="O135" s="89">
        <f t="shared" si="12"/>
        <v>1183.4000000000001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141.61999999999998</v>
      </c>
      <c r="G136" s="106">
        <f t="shared" si="13"/>
        <v>0</v>
      </c>
      <c r="H136" s="106">
        <f t="shared" si="13"/>
        <v>0</v>
      </c>
      <c r="I136" s="107">
        <f t="shared" si="10"/>
        <v>141.61999999999998</v>
      </c>
      <c r="J136" s="108">
        <f t="shared" ref="J136:M138" si="14">SUM(J63,J66,J69,J72,J75,J78,J81,J84,J87,J90,J93,J96,J99,J102,J105,J108,J111,J114,J121,J124,J127)</f>
        <v>3.7699999999999996</v>
      </c>
      <c r="K136" s="106">
        <f t="shared" si="14"/>
        <v>0</v>
      </c>
      <c r="L136" s="106">
        <f t="shared" si="14"/>
        <v>53.149999999999991</v>
      </c>
      <c r="M136" s="106">
        <f t="shared" si="14"/>
        <v>623.06999999999982</v>
      </c>
      <c r="N136" s="109">
        <f t="shared" si="11"/>
        <v>679.98999999999978</v>
      </c>
      <c r="O136" s="110">
        <f t="shared" si="12"/>
        <v>821.60999999999979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33841</v>
      </c>
      <c r="G137" s="31">
        <f t="shared" si="13"/>
        <v>0</v>
      </c>
      <c r="H137" s="31">
        <f t="shared" si="13"/>
        <v>0</v>
      </c>
      <c r="I137" s="32">
        <f t="shared" si="10"/>
        <v>33841</v>
      </c>
      <c r="J137" s="33">
        <f t="shared" si="14"/>
        <v>450</v>
      </c>
      <c r="K137" s="31">
        <f t="shared" si="14"/>
        <v>0</v>
      </c>
      <c r="L137" s="31">
        <f t="shared" si="14"/>
        <v>5505</v>
      </c>
      <c r="M137" s="31">
        <f t="shared" si="14"/>
        <v>67638</v>
      </c>
      <c r="N137" s="34">
        <f t="shared" si="11"/>
        <v>73593</v>
      </c>
      <c r="O137" s="35">
        <f t="shared" si="12"/>
        <v>107434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167.7</v>
      </c>
      <c r="G138" s="86">
        <f t="shared" si="13"/>
        <v>0</v>
      </c>
      <c r="H138" s="86">
        <f t="shared" si="13"/>
        <v>0</v>
      </c>
      <c r="I138" s="96">
        <f t="shared" si="10"/>
        <v>167.7</v>
      </c>
      <c r="J138" s="88">
        <f t="shared" si="14"/>
        <v>4.8</v>
      </c>
      <c r="K138" s="86">
        <f t="shared" si="14"/>
        <v>0</v>
      </c>
      <c r="L138" s="86">
        <f t="shared" si="14"/>
        <v>90.699999999999989</v>
      </c>
      <c r="M138" s="86">
        <f t="shared" si="14"/>
        <v>927.69999999999993</v>
      </c>
      <c r="N138" s="97">
        <f t="shared" si="11"/>
        <v>1023.1999999999999</v>
      </c>
      <c r="O138" s="89">
        <f t="shared" si="12"/>
        <v>1190.8999999999999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BFCEF-9A22-45EE-B364-01E9DCB18A8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0.49</v>
      </c>
      <c r="N8" s="44">
        <f t="shared" si="1"/>
        <v>0.49</v>
      </c>
      <c r="O8" s="45">
        <f t="shared" si="2"/>
        <v>0.49</v>
      </c>
      <c r="P8" s="36" t="s">
        <v>25</v>
      </c>
      <c r="Q8" s="37" t="s">
        <v>59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8</v>
      </c>
      <c r="N9" s="34">
        <f t="shared" si="1"/>
        <v>8</v>
      </c>
      <c r="O9" s="35">
        <f t="shared" si="2"/>
        <v>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1.2</v>
      </c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>
        <v>0.09</v>
      </c>
      <c r="G11" s="124"/>
      <c r="H11" s="124"/>
      <c r="I11" s="43">
        <f t="shared" si="0"/>
        <v>0.09</v>
      </c>
      <c r="J11" s="125"/>
      <c r="K11" s="124"/>
      <c r="L11" s="124"/>
      <c r="M11" s="124">
        <v>0.94</v>
      </c>
      <c r="N11" s="44">
        <f t="shared" si="1"/>
        <v>0.94</v>
      </c>
      <c r="O11" s="45">
        <f t="shared" si="2"/>
        <v>1.03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>
        <v>1</v>
      </c>
      <c r="G12" s="118"/>
      <c r="H12" s="118"/>
      <c r="I12" s="32">
        <f t="shared" si="0"/>
        <v>1</v>
      </c>
      <c r="J12" s="119"/>
      <c r="K12" s="118"/>
      <c r="L12" s="118"/>
      <c r="M12" s="118">
        <v>6</v>
      </c>
      <c r="N12" s="34">
        <f t="shared" si="1"/>
        <v>6</v>
      </c>
      <c r="O12" s="35">
        <f t="shared" si="2"/>
        <v>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>
        <v>0.1</v>
      </c>
      <c r="G13" s="127"/>
      <c r="H13" s="127"/>
      <c r="I13" s="49">
        <f t="shared" si="0"/>
        <v>0.1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1.96</v>
      </c>
      <c r="N14" s="44">
        <f t="shared" si="1"/>
        <v>1.96</v>
      </c>
      <c r="O14" s="45">
        <f t="shared" si="2"/>
        <v>1.96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55</v>
      </c>
      <c r="N15" s="34">
        <f t="shared" si="1"/>
        <v>55</v>
      </c>
      <c r="O15" s="35">
        <f t="shared" si="2"/>
        <v>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3.8</v>
      </c>
      <c r="N16" s="50">
        <f t="shared" si="1"/>
        <v>3.8</v>
      </c>
      <c r="O16" s="51">
        <f t="shared" si="2"/>
        <v>3.8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0.41</v>
      </c>
      <c r="E17" s="124"/>
      <c r="F17" s="124"/>
      <c r="G17" s="124"/>
      <c r="H17" s="124"/>
      <c r="I17" s="43">
        <f t="shared" si="0"/>
        <v>0.41</v>
      </c>
      <c r="J17" s="125"/>
      <c r="K17" s="124"/>
      <c r="L17" s="124">
        <v>0.37</v>
      </c>
      <c r="M17" s="124">
        <v>2.5</v>
      </c>
      <c r="N17" s="44">
        <f t="shared" si="1"/>
        <v>2.87</v>
      </c>
      <c r="O17" s="45">
        <f t="shared" si="2"/>
        <v>3.2800000000000002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44</v>
      </c>
      <c r="E18" s="118"/>
      <c r="F18" s="118"/>
      <c r="G18" s="118"/>
      <c r="H18" s="118"/>
      <c r="I18" s="32">
        <f t="shared" si="0"/>
        <v>44</v>
      </c>
      <c r="J18" s="119"/>
      <c r="K18" s="118"/>
      <c r="L18" s="118">
        <v>14</v>
      </c>
      <c r="M18" s="118">
        <v>99</v>
      </c>
      <c r="N18" s="34">
        <f t="shared" si="1"/>
        <v>113</v>
      </c>
      <c r="O18" s="35">
        <f t="shared" si="2"/>
        <v>157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3.1</v>
      </c>
      <c r="E19" s="127"/>
      <c r="F19" s="127"/>
      <c r="G19" s="127"/>
      <c r="H19" s="127"/>
      <c r="I19" s="49">
        <f t="shared" si="0"/>
        <v>3.1</v>
      </c>
      <c r="J19" s="128"/>
      <c r="K19" s="127"/>
      <c r="L19" s="127">
        <v>0.7</v>
      </c>
      <c r="M19" s="127">
        <v>5.4</v>
      </c>
      <c r="N19" s="50">
        <f t="shared" si="1"/>
        <v>6.1000000000000005</v>
      </c>
      <c r="O19" s="51">
        <f t="shared" si="2"/>
        <v>9.2000000000000011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2.02</v>
      </c>
      <c r="G20" s="124"/>
      <c r="H20" s="124"/>
      <c r="I20" s="43">
        <f t="shared" si="0"/>
        <v>2.02</v>
      </c>
      <c r="J20" s="125"/>
      <c r="K20" s="124"/>
      <c r="L20" s="124">
        <v>2.13</v>
      </c>
      <c r="M20" s="124">
        <v>6.93</v>
      </c>
      <c r="N20" s="44">
        <f t="shared" si="1"/>
        <v>9.0599999999999987</v>
      </c>
      <c r="O20" s="45">
        <f t="shared" si="2"/>
        <v>11.079999999999998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283</v>
      </c>
      <c r="G21" s="118"/>
      <c r="H21" s="118"/>
      <c r="I21" s="32">
        <f t="shared" si="0"/>
        <v>283</v>
      </c>
      <c r="J21" s="119"/>
      <c r="K21" s="118"/>
      <c r="L21" s="118">
        <v>112</v>
      </c>
      <c r="M21" s="118">
        <v>357</v>
      </c>
      <c r="N21" s="34">
        <f t="shared" si="1"/>
        <v>469</v>
      </c>
      <c r="O21" s="35">
        <f t="shared" si="2"/>
        <v>752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10.5</v>
      </c>
      <c r="G22" s="127"/>
      <c r="H22" s="127"/>
      <c r="I22" s="49">
        <f t="shared" si="0"/>
        <v>10.5</v>
      </c>
      <c r="J22" s="128"/>
      <c r="K22" s="127"/>
      <c r="L22" s="127">
        <v>4.5999999999999996</v>
      </c>
      <c r="M22" s="127">
        <v>14.7</v>
      </c>
      <c r="N22" s="50">
        <f t="shared" si="1"/>
        <v>19.299999999999997</v>
      </c>
      <c r="O22" s="51">
        <f t="shared" si="2"/>
        <v>29.799999999999997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0.12</v>
      </c>
      <c r="G23" s="124"/>
      <c r="H23" s="124"/>
      <c r="I23" s="43">
        <f t="shared" si="0"/>
        <v>0.12</v>
      </c>
      <c r="J23" s="125"/>
      <c r="K23" s="124"/>
      <c r="L23" s="124">
        <v>9.76</v>
      </c>
      <c r="M23" s="124">
        <v>24.54</v>
      </c>
      <c r="N23" s="44">
        <f t="shared" si="1"/>
        <v>34.299999999999997</v>
      </c>
      <c r="O23" s="45">
        <f t="shared" si="2"/>
        <v>34.419999999999995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19</v>
      </c>
      <c r="G24" s="118"/>
      <c r="H24" s="118"/>
      <c r="I24" s="32">
        <f t="shared" si="0"/>
        <v>19</v>
      </c>
      <c r="J24" s="119"/>
      <c r="K24" s="118"/>
      <c r="L24" s="118">
        <v>603</v>
      </c>
      <c r="M24" s="118">
        <v>1542</v>
      </c>
      <c r="N24" s="34">
        <f t="shared" si="1"/>
        <v>2145</v>
      </c>
      <c r="O24" s="35">
        <f t="shared" si="2"/>
        <v>2164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0.5</v>
      </c>
      <c r="G25" s="127"/>
      <c r="H25" s="127"/>
      <c r="I25" s="49">
        <f t="shared" si="0"/>
        <v>0.5</v>
      </c>
      <c r="J25" s="128"/>
      <c r="K25" s="127"/>
      <c r="L25" s="127">
        <v>18.7</v>
      </c>
      <c r="M25" s="127">
        <v>47.8</v>
      </c>
      <c r="N25" s="50">
        <f t="shared" si="1"/>
        <v>66.5</v>
      </c>
      <c r="O25" s="51">
        <f t="shared" si="2"/>
        <v>67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0.55000000000000004</v>
      </c>
      <c r="G26" s="124"/>
      <c r="H26" s="124">
        <v>1.44</v>
      </c>
      <c r="I26" s="43">
        <f t="shared" si="0"/>
        <v>1.99</v>
      </c>
      <c r="J26" s="125">
        <v>0.69</v>
      </c>
      <c r="K26" s="124"/>
      <c r="L26" s="124">
        <v>28.78</v>
      </c>
      <c r="M26" s="124">
        <v>36.07</v>
      </c>
      <c r="N26" s="44">
        <f t="shared" si="1"/>
        <v>65.540000000000006</v>
      </c>
      <c r="O26" s="45">
        <f t="shared" si="2"/>
        <v>67.53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70</v>
      </c>
      <c r="G27" s="118"/>
      <c r="H27" s="118">
        <v>234</v>
      </c>
      <c r="I27" s="32">
        <f t="shared" si="0"/>
        <v>304</v>
      </c>
      <c r="J27" s="119">
        <v>48</v>
      </c>
      <c r="K27" s="118"/>
      <c r="L27" s="118">
        <v>2056</v>
      </c>
      <c r="M27" s="118">
        <v>2519</v>
      </c>
      <c r="N27" s="34">
        <f t="shared" si="1"/>
        <v>4623</v>
      </c>
      <c r="O27" s="35">
        <f t="shared" si="2"/>
        <v>4927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2</v>
      </c>
      <c r="G28" s="127"/>
      <c r="H28" s="127">
        <v>8.8000000000000007</v>
      </c>
      <c r="I28" s="49">
        <f t="shared" si="0"/>
        <v>10.8</v>
      </c>
      <c r="J28" s="128">
        <v>1.5</v>
      </c>
      <c r="K28" s="127"/>
      <c r="L28" s="127">
        <v>61.7</v>
      </c>
      <c r="M28" s="127">
        <v>76.099999999999994</v>
      </c>
      <c r="N28" s="50">
        <f t="shared" si="1"/>
        <v>139.30000000000001</v>
      </c>
      <c r="O28" s="51">
        <f t="shared" si="2"/>
        <v>150.10000000000002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1.1299999999999999</v>
      </c>
      <c r="G29" s="124"/>
      <c r="H29" s="124"/>
      <c r="I29" s="43">
        <f t="shared" si="0"/>
        <v>1.1299999999999999</v>
      </c>
      <c r="J29" s="125">
        <v>0.37</v>
      </c>
      <c r="K29" s="124"/>
      <c r="L29" s="124">
        <v>20.76</v>
      </c>
      <c r="M29" s="124">
        <v>17.940000000000001</v>
      </c>
      <c r="N29" s="44">
        <f t="shared" si="1"/>
        <v>39.070000000000007</v>
      </c>
      <c r="O29" s="45">
        <f t="shared" si="2"/>
        <v>40.20000000000001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220</v>
      </c>
      <c r="G30" s="118"/>
      <c r="H30" s="118"/>
      <c r="I30" s="32">
        <f t="shared" si="0"/>
        <v>220</v>
      </c>
      <c r="J30" s="119">
        <v>31</v>
      </c>
      <c r="K30" s="118"/>
      <c r="L30" s="118">
        <v>1689</v>
      </c>
      <c r="M30" s="118">
        <v>1453</v>
      </c>
      <c r="N30" s="34">
        <f t="shared" si="1"/>
        <v>3173</v>
      </c>
      <c r="O30" s="35">
        <f t="shared" si="2"/>
        <v>3393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3.3</v>
      </c>
      <c r="G31" s="127"/>
      <c r="H31" s="127"/>
      <c r="I31" s="49">
        <f t="shared" si="0"/>
        <v>3.3</v>
      </c>
      <c r="J31" s="128">
        <v>0.9</v>
      </c>
      <c r="K31" s="127"/>
      <c r="L31" s="127">
        <v>47.4</v>
      </c>
      <c r="M31" s="127">
        <v>40</v>
      </c>
      <c r="N31" s="50">
        <f t="shared" si="1"/>
        <v>88.3</v>
      </c>
      <c r="O31" s="51">
        <f t="shared" si="2"/>
        <v>91.6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0.79</v>
      </c>
      <c r="G32" s="124"/>
      <c r="H32" s="124">
        <v>1.3</v>
      </c>
      <c r="I32" s="43">
        <f t="shared" si="0"/>
        <v>2.09</v>
      </c>
      <c r="J32" s="125"/>
      <c r="K32" s="124"/>
      <c r="L32" s="124">
        <v>15.41</v>
      </c>
      <c r="M32" s="124">
        <v>18.309999999999999</v>
      </c>
      <c r="N32" s="44">
        <f t="shared" si="1"/>
        <v>33.72</v>
      </c>
      <c r="O32" s="45">
        <f t="shared" si="2"/>
        <v>35.81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163</v>
      </c>
      <c r="G33" s="118"/>
      <c r="H33" s="118">
        <v>305</v>
      </c>
      <c r="I33" s="32">
        <f t="shared" si="0"/>
        <v>468</v>
      </c>
      <c r="J33" s="119"/>
      <c r="K33" s="118"/>
      <c r="L33" s="118">
        <v>1443</v>
      </c>
      <c r="M33" s="118">
        <v>1702</v>
      </c>
      <c r="N33" s="34">
        <f t="shared" si="1"/>
        <v>3145</v>
      </c>
      <c r="O33" s="35">
        <f t="shared" si="2"/>
        <v>3613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2.1</v>
      </c>
      <c r="G34" s="127"/>
      <c r="H34" s="127">
        <v>9.1999999999999993</v>
      </c>
      <c r="I34" s="49">
        <f t="shared" si="0"/>
        <v>11.299999999999999</v>
      </c>
      <c r="J34" s="128"/>
      <c r="K34" s="127"/>
      <c r="L34" s="127">
        <v>36.5</v>
      </c>
      <c r="M34" s="127">
        <v>43.5</v>
      </c>
      <c r="N34" s="50">
        <f t="shared" si="1"/>
        <v>80</v>
      </c>
      <c r="O34" s="51">
        <f t="shared" si="2"/>
        <v>91.3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5.74</v>
      </c>
      <c r="G35" s="124"/>
      <c r="H35" s="124">
        <v>1.9</v>
      </c>
      <c r="I35" s="43">
        <f t="shared" si="0"/>
        <v>7.6400000000000006</v>
      </c>
      <c r="J35" s="125"/>
      <c r="K35" s="124"/>
      <c r="L35" s="124">
        <v>8.2899999999999991</v>
      </c>
      <c r="M35" s="124">
        <v>18.440000000000001</v>
      </c>
      <c r="N35" s="44">
        <f t="shared" si="1"/>
        <v>26.73</v>
      </c>
      <c r="O35" s="45">
        <f t="shared" si="2"/>
        <v>34.370000000000005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1262</v>
      </c>
      <c r="G36" s="118"/>
      <c r="H36" s="118">
        <v>479</v>
      </c>
      <c r="I36" s="32">
        <f t="shared" si="0"/>
        <v>1741</v>
      </c>
      <c r="J36" s="119"/>
      <c r="K36" s="118"/>
      <c r="L36" s="118">
        <v>861</v>
      </c>
      <c r="M36" s="118">
        <v>1848</v>
      </c>
      <c r="N36" s="34">
        <f t="shared" si="1"/>
        <v>2709</v>
      </c>
      <c r="O36" s="35">
        <f t="shared" si="2"/>
        <v>4450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13.9</v>
      </c>
      <c r="G37" s="127"/>
      <c r="H37" s="127">
        <v>10.6</v>
      </c>
      <c r="I37" s="49">
        <f t="shared" ref="I37:I50" si="3">SUM(C37:H37)</f>
        <v>24.5</v>
      </c>
      <c r="J37" s="128"/>
      <c r="K37" s="127"/>
      <c r="L37" s="127">
        <v>17.3</v>
      </c>
      <c r="M37" s="127">
        <v>36.6</v>
      </c>
      <c r="N37" s="50">
        <f t="shared" si="1"/>
        <v>53.900000000000006</v>
      </c>
      <c r="O37" s="51">
        <f t="shared" si="2"/>
        <v>78.400000000000006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12.04</v>
      </c>
      <c r="G38" s="124"/>
      <c r="H38" s="124">
        <v>2.5499999999999998</v>
      </c>
      <c r="I38" s="43">
        <f t="shared" si="3"/>
        <v>14.59</v>
      </c>
      <c r="J38" s="125"/>
      <c r="K38" s="124"/>
      <c r="L38" s="124">
        <v>12.41</v>
      </c>
      <c r="M38" s="124">
        <v>36.25</v>
      </c>
      <c r="N38" s="44">
        <f t="shared" si="1"/>
        <v>48.66</v>
      </c>
      <c r="O38" s="45">
        <f t="shared" si="2"/>
        <v>63.25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2820</v>
      </c>
      <c r="G39" s="118"/>
      <c r="H39" s="118">
        <v>664</v>
      </c>
      <c r="I39" s="32">
        <f t="shared" si="3"/>
        <v>3484</v>
      </c>
      <c r="J39" s="119"/>
      <c r="K39" s="118"/>
      <c r="L39" s="118">
        <v>1343</v>
      </c>
      <c r="M39" s="118">
        <v>3724</v>
      </c>
      <c r="N39" s="34">
        <f t="shared" si="1"/>
        <v>5067</v>
      </c>
      <c r="O39" s="35">
        <f t="shared" si="2"/>
        <v>8551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25.8</v>
      </c>
      <c r="G40" s="127"/>
      <c r="H40" s="127">
        <v>13.2</v>
      </c>
      <c r="I40" s="49">
        <f t="shared" si="3"/>
        <v>39</v>
      </c>
      <c r="J40" s="128"/>
      <c r="K40" s="127"/>
      <c r="L40" s="127">
        <v>26.1</v>
      </c>
      <c r="M40" s="127">
        <v>73.7</v>
      </c>
      <c r="N40" s="50">
        <f t="shared" si="1"/>
        <v>99.800000000000011</v>
      </c>
      <c r="O40" s="51">
        <f t="shared" si="2"/>
        <v>138.80000000000001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27.73</v>
      </c>
      <c r="G41" s="124"/>
      <c r="H41" s="124">
        <v>1.45</v>
      </c>
      <c r="I41" s="43">
        <f t="shared" si="3"/>
        <v>29.18</v>
      </c>
      <c r="J41" s="125">
        <v>0.8</v>
      </c>
      <c r="K41" s="124"/>
      <c r="L41" s="124">
        <v>17.71</v>
      </c>
      <c r="M41" s="124">
        <v>34.520000000000003</v>
      </c>
      <c r="N41" s="44">
        <f t="shared" si="1"/>
        <v>53.03</v>
      </c>
      <c r="O41" s="45">
        <f t="shared" si="2"/>
        <v>82.210000000000008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6658</v>
      </c>
      <c r="G42" s="118"/>
      <c r="H42" s="118">
        <v>424</v>
      </c>
      <c r="I42" s="32">
        <f t="shared" si="3"/>
        <v>7082</v>
      </c>
      <c r="J42" s="119">
        <v>96</v>
      </c>
      <c r="K42" s="118"/>
      <c r="L42" s="118">
        <v>2026</v>
      </c>
      <c r="M42" s="118">
        <v>3958</v>
      </c>
      <c r="N42" s="34">
        <f t="shared" si="1"/>
        <v>6080</v>
      </c>
      <c r="O42" s="35">
        <f t="shared" si="2"/>
        <v>13162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57.9</v>
      </c>
      <c r="G43" s="127"/>
      <c r="H43" s="127">
        <v>8.1999999999999993</v>
      </c>
      <c r="I43" s="49">
        <f t="shared" si="3"/>
        <v>66.099999999999994</v>
      </c>
      <c r="J43" s="128">
        <v>1.3</v>
      </c>
      <c r="K43" s="127"/>
      <c r="L43" s="127">
        <v>33.200000000000003</v>
      </c>
      <c r="M43" s="127">
        <v>64.599999999999994</v>
      </c>
      <c r="N43" s="50">
        <f t="shared" si="1"/>
        <v>99.1</v>
      </c>
      <c r="O43" s="51">
        <f t="shared" si="2"/>
        <v>165.2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41.87</v>
      </c>
      <c r="G44" s="124"/>
      <c r="H44" s="124">
        <v>2.75</v>
      </c>
      <c r="I44" s="43">
        <f t="shared" si="3"/>
        <v>44.62</v>
      </c>
      <c r="J44" s="125">
        <v>0.5</v>
      </c>
      <c r="K44" s="124"/>
      <c r="L44" s="124">
        <v>43.5</v>
      </c>
      <c r="M44" s="124">
        <v>117.76</v>
      </c>
      <c r="N44" s="44">
        <f t="shared" si="1"/>
        <v>161.76</v>
      </c>
      <c r="O44" s="45">
        <f t="shared" si="2"/>
        <v>206.38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10299</v>
      </c>
      <c r="G45" s="118"/>
      <c r="H45" s="118">
        <v>857</v>
      </c>
      <c r="I45" s="32">
        <f t="shared" si="3"/>
        <v>11156</v>
      </c>
      <c r="J45" s="119">
        <v>62</v>
      </c>
      <c r="K45" s="118"/>
      <c r="L45" s="118">
        <v>5337</v>
      </c>
      <c r="M45" s="118">
        <v>14413</v>
      </c>
      <c r="N45" s="34">
        <f t="shared" si="1"/>
        <v>19812</v>
      </c>
      <c r="O45" s="35">
        <f t="shared" si="2"/>
        <v>30968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81</v>
      </c>
      <c r="G46" s="127"/>
      <c r="H46" s="127">
        <v>14.6</v>
      </c>
      <c r="I46" s="49">
        <f t="shared" si="3"/>
        <v>95.6</v>
      </c>
      <c r="J46" s="128">
        <v>0.6</v>
      </c>
      <c r="K46" s="127"/>
      <c r="L46" s="127">
        <v>56.7</v>
      </c>
      <c r="M46" s="127">
        <v>153.1</v>
      </c>
      <c r="N46" s="50">
        <f t="shared" si="1"/>
        <v>210.4</v>
      </c>
      <c r="O46" s="51">
        <f t="shared" si="2"/>
        <v>306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290.89</v>
      </c>
      <c r="G47" s="124"/>
      <c r="H47" s="124">
        <v>18.91</v>
      </c>
      <c r="I47" s="43">
        <f t="shared" si="3"/>
        <v>309.8</v>
      </c>
      <c r="J47" s="125">
        <v>3.86</v>
      </c>
      <c r="K47" s="124"/>
      <c r="L47" s="124">
        <v>148.97999999999999</v>
      </c>
      <c r="M47" s="124">
        <v>289.82</v>
      </c>
      <c r="N47" s="44">
        <f t="shared" si="1"/>
        <v>442.65999999999997</v>
      </c>
      <c r="O47" s="45">
        <f t="shared" si="2"/>
        <v>752.46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77008</v>
      </c>
      <c r="G48" s="118"/>
      <c r="H48" s="118">
        <v>7038</v>
      </c>
      <c r="I48" s="32">
        <f t="shared" si="3"/>
        <v>84046</v>
      </c>
      <c r="J48" s="119">
        <v>506</v>
      </c>
      <c r="K48" s="118"/>
      <c r="L48" s="118">
        <v>19366</v>
      </c>
      <c r="M48" s="118">
        <v>37850</v>
      </c>
      <c r="N48" s="34">
        <f t="shared" si="1"/>
        <v>57722</v>
      </c>
      <c r="O48" s="35">
        <f t="shared" si="2"/>
        <v>141768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238.3</v>
      </c>
      <c r="G49" s="127"/>
      <c r="H49" s="127">
        <v>87.6</v>
      </c>
      <c r="I49" s="49">
        <f t="shared" si="3"/>
        <v>325.89999999999998</v>
      </c>
      <c r="J49" s="128">
        <v>3.6</v>
      </c>
      <c r="K49" s="127"/>
      <c r="L49" s="127">
        <v>128.5</v>
      </c>
      <c r="M49" s="127">
        <v>214.3</v>
      </c>
      <c r="N49" s="50">
        <f t="shared" si="1"/>
        <v>346.4</v>
      </c>
      <c r="O49" s="51">
        <f t="shared" si="2"/>
        <v>672.3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382.88</v>
      </c>
      <c r="G50" s="115"/>
      <c r="H50" s="115">
        <v>30.3</v>
      </c>
      <c r="I50" s="21">
        <f t="shared" si="3"/>
        <v>413.18</v>
      </c>
      <c r="J50" s="116">
        <v>6.22</v>
      </c>
      <c r="K50" s="115"/>
      <c r="L50" s="115">
        <v>308.10000000000002</v>
      </c>
      <c r="M50" s="115">
        <v>606.47</v>
      </c>
      <c r="N50" s="23">
        <f t="shared" si="1"/>
        <v>920.79000000000008</v>
      </c>
      <c r="O50" s="24">
        <f t="shared" si="2"/>
        <v>1333.97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98802</v>
      </c>
      <c r="G51" s="118"/>
      <c r="H51" s="118">
        <v>10001</v>
      </c>
      <c r="I51" s="32">
        <f t="shared" ref="I51:I58" si="4">SUM(C51:H51)</f>
        <v>108803</v>
      </c>
      <c r="J51" s="119">
        <v>743</v>
      </c>
      <c r="K51" s="118"/>
      <c r="L51" s="118">
        <v>34850</v>
      </c>
      <c r="M51" s="118">
        <v>69534</v>
      </c>
      <c r="N51" s="34">
        <f t="shared" si="1"/>
        <v>105127</v>
      </c>
      <c r="O51" s="35">
        <f>SUM(N51,I51)</f>
        <v>213930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435.3</v>
      </c>
      <c r="G52" s="127"/>
      <c r="H52" s="127">
        <v>152.19999999999999</v>
      </c>
      <c r="I52" s="49">
        <f t="shared" si="4"/>
        <v>587.5</v>
      </c>
      <c r="J52" s="128">
        <v>7.9</v>
      </c>
      <c r="K52" s="127"/>
      <c r="L52" s="127">
        <v>431.4</v>
      </c>
      <c r="M52" s="127">
        <v>775.3</v>
      </c>
      <c r="N52" s="50">
        <f t="shared" si="1"/>
        <v>1214.5999999999999</v>
      </c>
      <c r="O52" s="51">
        <f t="shared" si="2"/>
        <v>1802.1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380.19</v>
      </c>
      <c r="G53" s="124"/>
      <c r="H53" s="124">
        <v>23.21</v>
      </c>
      <c r="I53" s="43">
        <f t="shared" si="4"/>
        <v>403.4</v>
      </c>
      <c r="J53" s="125">
        <v>6.22</v>
      </c>
      <c r="K53" s="124"/>
      <c r="L53" s="124">
        <v>308.10000000000002</v>
      </c>
      <c r="M53" s="124">
        <v>603.5</v>
      </c>
      <c r="N53" s="44">
        <f t="shared" si="1"/>
        <v>917.82</v>
      </c>
      <c r="O53" s="45">
        <f t="shared" si="2"/>
        <v>1321.22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98430</v>
      </c>
      <c r="G54" s="118"/>
      <c r="H54" s="118">
        <v>8348</v>
      </c>
      <c r="I54" s="32">
        <f t="shared" si="4"/>
        <v>106778</v>
      </c>
      <c r="J54" s="119">
        <v>743</v>
      </c>
      <c r="K54" s="118"/>
      <c r="L54" s="118">
        <v>34850</v>
      </c>
      <c r="M54" s="118">
        <v>69480</v>
      </c>
      <c r="N54" s="34">
        <f t="shared" si="1"/>
        <v>105073</v>
      </c>
      <c r="O54" s="35">
        <f t="shared" si="2"/>
        <v>211851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422.3</v>
      </c>
      <c r="G55" s="121"/>
      <c r="H55" s="121">
        <v>111</v>
      </c>
      <c r="I55" s="40">
        <f t="shared" si="4"/>
        <v>533.29999999999995</v>
      </c>
      <c r="J55" s="122">
        <v>7.9</v>
      </c>
      <c r="K55" s="121"/>
      <c r="L55" s="121">
        <v>431.4</v>
      </c>
      <c r="M55" s="121">
        <v>770.8</v>
      </c>
      <c r="N55" s="40">
        <f t="shared" si="1"/>
        <v>1210.0999999999999</v>
      </c>
      <c r="O55" s="42">
        <f t="shared" si="2"/>
        <v>1743.3999999999999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0.41</v>
      </c>
      <c r="E56" s="20">
        <f t="shared" si="5"/>
        <v>0</v>
      </c>
      <c r="F56" s="20">
        <f t="shared" si="5"/>
        <v>382.96999999999997</v>
      </c>
      <c r="G56" s="20">
        <f t="shared" si="5"/>
        <v>0</v>
      </c>
      <c r="H56" s="20">
        <f t="shared" si="5"/>
        <v>30.3</v>
      </c>
      <c r="I56" s="79">
        <f>SUM(C56:H56)</f>
        <v>413.68</v>
      </c>
      <c r="J56" s="71">
        <f>SUM(J5,J8,J11,J14,J17,J20,J23,J26,J29,J32,J35,J38,J41,J44,J47)</f>
        <v>6.2200000000000006</v>
      </c>
      <c r="K56" s="20">
        <f>SUM(K5,K8,K11,K14,K17,K20,K23,K26,K29,K32,K35,K38,K41,K44,K47)</f>
        <v>0</v>
      </c>
      <c r="L56" s="20">
        <f>SUM(L5,L8,L11,L14,L17,L20,L23,L26,L29,L32,L35,L38,L41,L44,L47)</f>
        <v>308.10000000000002</v>
      </c>
      <c r="M56" s="20">
        <f>SUM(M5,M8,M11,M14,M17,M20,M23,M26,M29,M32,M35,M38,M41,M44,M47)</f>
        <v>606.47</v>
      </c>
      <c r="N56" s="22">
        <f t="shared" si="1"/>
        <v>920.79000000000008</v>
      </c>
      <c r="O56" s="24">
        <f t="shared" si="2"/>
        <v>1334.47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44</v>
      </c>
      <c r="E57" s="31">
        <f t="shared" si="5"/>
        <v>0</v>
      </c>
      <c r="F57" s="31">
        <f t="shared" si="5"/>
        <v>98803</v>
      </c>
      <c r="G57" s="31">
        <f t="shared" si="5"/>
        <v>0</v>
      </c>
      <c r="H57" s="31">
        <f t="shared" si="5"/>
        <v>10001</v>
      </c>
      <c r="I57" s="80">
        <f t="shared" si="4"/>
        <v>108848</v>
      </c>
      <c r="J57" s="75">
        <f t="shared" ref="J57:M58" si="6">SUM(J6,J9,J12,J15,J18,J21,J24,J27,J30,J33,J36,J39,J42,J45,J48)</f>
        <v>743</v>
      </c>
      <c r="K57" s="31">
        <f t="shared" si="6"/>
        <v>0</v>
      </c>
      <c r="L57" s="31">
        <f t="shared" si="6"/>
        <v>34850</v>
      </c>
      <c r="M57" s="31">
        <f t="shared" si="6"/>
        <v>69534</v>
      </c>
      <c r="N57" s="33">
        <f t="shared" si="1"/>
        <v>105127</v>
      </c>
      <c r="O57" s="35">
        <f t="shared" si="2"/>
        <v>213975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3.1</v>
      </c>
      <c r="E58" s="86">
        <f t="shared" si="5"/>
        <v>0</v>
      </c>
      <c r="F58" s="86">
        <f t="shared" si="5"/>
        <v>435.4</v>
      </c>
      <c r="G58" s="86">
        <f t="shared" si="5"/>
        <v>0</v>
      </c>
      <c r="H58" s="86">
        <f t="shared" si="5"/>
        <v>152.19999999999999</v>
      </c>
      <c r="I58" s="87">
        <f t="shared" si="4"/>
        <v>590.70000000000005</v>
      </c>
      <c r="J58" s="85">
        <f t="shared" si="6"/>
        <v>7.9</v>
      </c>
      <c r="K58" s="86">
        <f t="shared" si="6"/>
        <v>0</v>
      </c>
      <c r="L58" s="86">
        <f t="shared" si="6"/>
        <v>431.4</v>
      </c>
      <c r="M58" s="86">
        <f t="shared" si="6"/>
        <v>775.3</v>
      </c>
      <c r="N58" s="88">
        <f t="shared" si="1"/>
        <v>1214.5999999999999</v>
      </c>
      <c r="O58" s="89">
        <f t="shared" si="2"/>
        <v>1805.3</v>
      </c>
      <c r="P58" s="90">
        <f>SUM(O56,P53,P54,P57)</f>
        <v>1334.47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0.49</v>
      </c>
      <c r="N66" s="44">
        <f t="shared" si="8"/>
        <v>0.49</v>
      </c>
      <c r="O66" s="45">
        <f t="shared" si="9"/>
        <v>0.49</v>
      </c>
      <c r="P66" s="36" t="s">
        <v>25</v>
      </c>
      <c r="Q66" s="37" t="s">
        <v>59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8</v>
      </c>
      <c r="N67" s="34">
        <f t="shared" si="8"/>
        <v>8</v>
      </c>
      <c r="O67" s="35">
        <f t="shared" si="9"/>
        <v>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1.2</v>
      </c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>
        <v>0.09</v>
      </c>
      <c r="G69" s="124"/>
      <c r="H69" s="124"/>
      <c r="I69" s="43">
        <f t="shared" si="7"/>
        <v>0.09</v>
      </c>
      <c r="J69" s="125"/>
      <c r="K69" s="124"/>
      <c r="L69" s="124"/>
      <c r="M69" s="124">
        <v>0.94</v>
      </c>
      <c r="N69" s="44">
        <f t="shared" si="8"/>
        <v>0.94</v>
      </c>
      <c r="O69" s="45">
        <f t="shared" si="9"/>
        <v>1.03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>
        <v>1</v>
      </c>
      <c r="G70" s="118"/>
      <c r="H70" s="118"/>
      <c r="I70" s="32">
        <f t="shared" si="7"/>
        <v>1</v>
      </c>
      <c r="J70" s="119"/>
      <c r="K70" s="118"/>
      <c r="L70" s="118"/>
      <c r="M70" s="118">
        <v>6</v>
      </c>
      <c r="N70" s="34">
        <f t="shared" si="8"/>
        <v>6</v>
      </c>
      <c r="O70" s="35">
        <f t="shared" si="9"/>
        <v>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>
        <v>0.1</v>
      </c>
      <c r="G71" s="127"/>
      <c r="H71" s="127"/>
      <c r="I71" s="49">
        <f t="shared" si="7"/>
        <v>0.1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1.96</v>
      </c>
      <c r="N72" s="44">
        <f t="shared" si="8"/>
        <v>1.96</v>
      </c>
      <c r="O72" s="45">
        <f t="shared" si="9"/>
        <v>1.96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55</v>
      </c>
      <c r="N73" s="34">
        <f t="shared" si="8"/>
        <v>55</v>
      </c>
      <c r="O73" s="35">
        <f t="shared" si="9"/>
        <v>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3.8</v>
      </c>
      <c r="N74" s="50">
        <f t="shared" si="8"/>
        <v>3.8</v>
      </c>
      <c r="O74" s="51">
        <f t="shared" si="9"/>
        <v>3.8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0.41</v>
      </c>
      <c r="E75" s="124"/>
      <c r="F75" s="124"/>
      <c r="G75" s="124"/>
      <c r="H75" s="124"/>
      <c r="I75" s="43">
        <f t="shared" si="7"/>
        <v>0.41</v>
      </c>
      <c r="J75" s="125"/>
      <c r="K75" s="124"/>
      <c r="L75" s="124">
        <v>0.37</v>
      </c>
      <c r="M75" s="124">
        <v>2.5</v>
      </c>
      <c r="N75" s="44">
        <f t="shared" si="8"/>
        <v>2.87</v>
      </c>
      <c r="O75" s="45">
        <f t="shared" si="9"/>
        <v>3.2800000000000002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44</v>
      </c>
      <c r="E76" s="118"/>
      <c r="F76" s="118"/>
      <c r="G76" s="118"/>
      <c r="H76" s="118"/>
      <c r="I76" s="32">
        <f t="shared" si="7"/>
        <v>44</v>
      </c>
      <c r="J76" s="119"/>
      <c r="K76" s="118"/>
      <c r="L76" s="118">
        <v>14</v>
      </c>
      <c r="M76" s="118">
        <v>99</v>
      </c>
      <c r="N76" s="34">
        <f t="shared" si="8"/>
        <v>113</v>
      </c>
      <c r="O76" s="35">
        <f t="shared" si="9"/>
        <v>157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3.1</v>
      </c>
      <c r="E77" s="127"/>
      <c r="F77" s="127"/>
      <c r="G77" s="127"/>
      <c r="H77" s="127"/>
      <c r="I77" s="49">
        <f t="shared" si="7"/>
        <v>3.1</v>
      </c>
      <c r="J77" s="128"/>
      <c r="K77" s="127"/>
      <c r="L77" s="127">
        <v>0.7</v>
      </c>
      <c r="M77" s="127">
        <v>5.4</v>
      </c>
      <c r="N77" s="50">
        <f t="shared" si="8"/>
        <v>6.1000000000000005</v>
      </c>
      <c r="O77" s="51">
        <f t="shared" si="9"/>
        <v>9.2000000000000011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2.02</v>
      </c>
      <c r="G78" s="124"/>
      <c r="H78" s="124"/>
      <c r="I78" s="43">
        <f t="shared" si="7"/>
        <v>2.02</v>
      </c>
      <c r="J78" s="125"/>
      <c r="K78" s="124"/>
      <c r="L78" s="124">
        <v>2.13</v>
      </c>
      <c r="M78" s="124">
        <v>6.93</v>
      </c>
      <c r="N78" s="44">
        <f t="shared" si="8"/>
        <v>9.0599999999999987</v>
      </c>
      <c r="O78" s="45">
        <f t="shared" si="9"/>
        <v>11.079999999999998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283</v>
      </c>
      <c r="G79" s="118"/>
      <c r="H79" s="118"/>
      <c r="I79" s="32">
        <f t="shared" si="7"/>
        <v>283</v>
      </c>
      <c r="J79" s="119"/>
      <c r="K79" s="118"/>
      <c r="L79" s="118">
        <v>112</v>
      </c>
      <c r="M79" s="118">
        <v>357</v>
      </c>
      <c r="N79" s="34">
        <f t="shared" si="8"/>
        <v>469</v>
      </c>
      <c r="O79" s="35">
        <f t="shared" si="9"/>
        <v>752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10.5</v>
      </c>
      <c r="G80" s="127"/>
      <c r="H80" s="127"/>
      <c r="I80" s="49">
        <f t="shared" si="7"/>
        <v>10.5</v>
      </c>
      <c r="J80" s="128"/>
      <c r="K80" s="127"/>
      <c r="L80" s="127">
        <v>4.5999999999999996</v>
      </c>
      <c r="M80" s="127">
        <v>14.7</v>
      </c>
      <c r="N80" s="50">
        <f t="shared" si="8"/>
        <v>19.299999999999997</v>
      </c>
      <c r="O80" s="51">
        <f t="shared" si="9"/>
        <v>29.799999999999997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0.12</v>
      </c>
      <c r="G81" s="124"/>
      <c r="H81" s="124"/>
      <c r="I81" s="43">
        <f t="shared" si="7"/>
        <v>0.12</v>
      </c>
      <c r="J81" s="125"/>
      <c r="K81" s="124"/>
      <c r="L81" s="124">
        <v>9.76</v>
      </c>
      <c r="M81" s="124">
        <v>24.54</v>
      </c>
      <c r="N81" s="44">
        <f t="shared" si="8"/>
        <v>34.299999999999997</v>
      </c>
      <c r="O81" s="45">
        <f t="shared" si="9"/>
        <v>34.419999999999995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19</v>
      </c>
      <c r="G82" s="118"/>
      <c r="H82" s="118"/>
      <c r="I82" s="32">
        <f t="shared" si="7"/>
        <v>19</v>
      </c>
      <c r="J82" s="119"/>
      <c r="K82" s="118"/>
      <c r="L82" s="118">
        <v>603</v>
      </c>
      <c r="M82" s="118">
        <v>1542</v>
      </c>
      <c r="N82" s="34">
        <f t="shared" si="8"/>
        <v>2145</v>
      </c>
      <c r="O82" s="35">
        <f t="shared" si="9"/>
        <v>2164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0.5</v>
      </c>
      <c r="G83" s="127"/>
      <c r="H83" s="127"/>
      <c r="I83" s="49">
        <f t="shared" si="7"/>
        <v>0.5</v>
      </c>
      <c r="J83" s="128"/>
      <c r="K83" s="127"/>
      <c r="L83" s="127">
        <v>18.7</v>
      </c>
      <c r="M83" s="127">
        <v>47.8</v>
      </c>
      <c r="N83" s="50">
        <f t="shared" si="8"/>
        <v>66.5</v>
      </c>
      <c r="O83" s="51">
        <f t="shared" si="9"/>
        <v>67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0.55000000000000004</v>
      </c>
      <c r="G84" s="124"/>
      <c r="H84" s="124">
        <v>1.44</v>
      </c>
      <c r="I84" s="43">
        <f t="shared" si="7"/>
        <v>1.99</v>
      </c>
      <c r="J84" s="125">
        <v>0.69</v>
      </c>
      <c r="K84" s="124"/>
      <c r="L84" s="124">
        <v>28.78</v>
      </c>
      <c r="M84" s="124">
        <v>36.07</v>
      </c>
      <c r="N84" s="44">
        <f t="shared" si="8"/>
        <v>65.540000000000006</v>
      </c>
      <c r="O84" s="45">
        <f t="shared" si="9"/>
        <v>67.53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70</v>
      </c>
      <c r="G85" s="118"/>
      <c r="H85" s="118">
        <v>234</v>
      </c>
      <c r="I85" s="32">
        <f t="shared" si="7"/>
        <v>304</v>
      </c>
      <c r="J85" s="119">
        <v>48</v>
      </c>
      <c r="K85" s="118"/>
      <c r="L85" s="118">
        <v>2056</v>
      </c>
      <c r="M85" s="118">
        <v>2519</v>
      </c>
      <c r="N85" s="34">
        <f t="shared" si="8"/>
        <v>4623</v>
      </c>
      <c r="O85" s="35">
        <f t="shared" si="9"/>
        <v>4927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2</v>
      </c>
      <c r="G86" s="127"/>
      <c r="H86" s="127">
        <v>8.8000000000000007</v>
      </c>
      <c r="I86" s="49">
        <f t="shared" si="7"/>
        <v>10.8</v>
      </c>
      <c r="J86" s="128">
        <v>1.5</v>
      </c>
      <c r="K86" s="127"/>
      <c r="L86" s="127">
        <v>61.7</v>
      </c>
      <c r="M86" s="127">
        <v>76.099999999999994</v>
      </c>
      <c r="N86" s="50">
        <f t="shared" si="8"/>
        <v>139.30000000000001</v>
      </c>
      <c r="O86" s="51">
        <f t="shared" si="9"/>
        <v>150.10000000000002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1.1299999999999999</v>
      </c>
      <c r="G87" s="124"/>
      <c r="H87" s="124"/>
      <c r="I87" s="43">
        <f t="shared" si="7"/>
        <v>1.1299999999999999</v>
      </c>
      <c r="J87" s="125">
        <v>0.37</v>
      </c>
      <c r="K87" s="124"/>
      <c r="L87" s="124">
        <v>20.76</v>
      </c>
      <c r="M87" s="124">
        <v>17.940000000000001</v>
      </c>
      <c r="N87" s="44">
        <f t="shared" si="8"/>
        <v>39.070000000000007</v>
      </c>
      <c r="O87" s="45">
        <f t="shared" si="9"/>
        <v>40.20000000000001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220</v>
      </c>
      <c r="G88" s="118"/>
      <c r="H88" s="118"/>
      <c r="I88" s="32">
        <f t="shared" si="7"/>
        <v>220</v>
      </c>
      <c r="J88" s="119">
        <v>31</v>
      </c>
      <c r="K88" s="118"/>
      <c r="L88" s="118">
        <v>1689</v>
      </c>
      <c r="M88" s="118">
        <v>1453</v>
      </c>
      <c r="N88" s="34">
        <f t="shared" si="8"/>
        <v>3173</v>
      </c>
      <c r="O88" s="35">
        <f t="shared" si="9"/>
        <v>3393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3.3</v>
      </c>
      <c r="G89" s="127"/>
      <c r="H89" s="127"/>
      <c r="I89" s="49">
        <f t="shared" si="7"/>
        <v>3.3</v>
      </c>
      <c r="J89" s="128">
        <v>0.9</v>
      </c>
      <c r="K89" s="127"/>
      <c r="L89" s="127">
        <v>47.4</v>
      </c>
      <c r="M89" s="127">
        <v>40</v>
      </c>
      <c r="N89" s="50">
        <f t="shared" si="8"/>
        <v>88.3</v>
      </c>
      <c r="O89" s="51">
        <f t="shared" si="9"/>
        <v>91.6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0.79</v>
      </c>
      <c r="G90" s="124"/>
      <c r="H90" s="124">
        <v>1.3</v>
      </c>
      <c r="I90" s="43">
        <f t="shared" si="7"/>
        <v>2.09</v>
      </c>
      <c r="J90" s="125"/>
      <c r="K90" s="124"/>
      <c r="L90" s="124">
        <v>15.41</v>
      </c>
      <c r="M90" s="124">
        <v>18.309999999999999</v>
      </c>
      <c r="N90" s="44">
        <f t="shared" si="8"/>
        <v>33.72</v>
      </c>
      <c r="O90" s="45">
        <f t="shared" si="9"/>
        <v>35.81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163</v>
      </c>
      <c r="G91" s="118"/>
      <c r="H91" s="118">
        <v>305</v>
      </c>
      <c r="I91" s="32">
        <f t="shared" si="7"/>
        <v>468</v>
      </c>
      <c r="J91" s="119"/>
      <c r="K91" s="118"/>
      <c r="L91" s="118">
        <v>1443</v>
      </c>
      <c r="M91" s="118">
        <v>1702</v>
      </c>
      <c r="N91" s="34">
        <f t="shared" si="8"/>
        <v>3145</v>
      </c>
      <c r="O91" s="35">
        <f t="shared" si="9"/>
        <v>3613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2.1</v>
      </c>
      <c r="G92" s="127"/>
      <c r="H92" s="127">
        <v>9.1999999999999993</v>
      </c>
      <c r="I92" s="49">
        <f t="shared" si="7"/>
        <v>11.299999999999999</v>
      </c>
      <c r="J92" s="128"/>
      <c r="K92" s="127"/>
      <c r="L92" s="127">
        <v>36.5</v>
      </c>
      <c r="M92" s="127">
        <v>43.5</v>
      </c>
      <c r="N92" s="50">
        <f t="shared" si="8"/>
        <v>80</v>
      </c>
      <c r="O92" s="51">
        <f t="shared" si="9"/>
        <v>91.3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5.74</v>
      </c>
      <c r="G93" s="124"/>
      <c r="H93" s="124">
        <v>1.9</v>
      </c>
      <c r="I93" s="43">
        <f t="shared" si="7"/>
        <v>7.6400000000000006</v>
      </c>
      <c r="J93" s="125"/>
      <c r="K93" s="124"/>
      <c r="L93" s="124">
        <v>8.2899999999999991</v>
      </c>
      <c r="M93" s="124">
        <v>18.440000000000001</v>
      </c>
      <c r="N93" s="44">
        <f t="shared" si="8"/>
        <v>26.73</v>
      </c>
      <c r="O93" s="45">
        <f t="shared" si="9"/>
        <v>34.370000000000005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1262</v>
      </c>
      <c r="G94" s="118"/>
      <c r="H94" s="118">
        <v>479</v>
      </c>
      <c r="I94" s="32">
        <f t="shared" si="7"/>
        <v>1741</v>
      </c>
      <c r="J94" s="119"/>
      <c r="K94" s="118"/>
      <c r="L94" s="118">
        <v>861</v>
      </c>
      <c r="M94" s="118">
        <v>1848</v>
      </c>
      <c r="N94" s="34">
        <f t="shared" si="8"/>
        <v>2709</v>
      </c>
      <c r="O94" s="35">
        <f t="shared" si="9"/>
        <v>4450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13.9</v>
      </c>
      <c r="G95" s="127"/>
      <c r="H95" s="127">
        <v>10.6</v>
      </c>
      <c r="I95" s="49">
        <f t="shared" si="7"/>
        <v>24.5</v>
      </c>
      <c r="J95" s="128"/>
      <c r="K95" s="127"/>
      <c r="L95" s="127">
        <v>17.3</v>
      </c>
      <c r="M95" s="127">
        <v>36.6</v>
      </c>
      <c r="N95" s="50">
        <f t="shared" si="8"/>
        <v>53.900000000000006</v>
      </c>
      <c r="O95" s="51">
        <f t="shared" si="9"/>
        <v>78.400000000000006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12.04</v>
      </c>
      <c r="G96" s="124"/>
      <c r="H96" s="124">
        <v>2.5499999999999998</v>
      </c>
      <c r="I96" s="43">
        <f t="shared" si="7"/>
        <v>14.59</v>
      </c>
      <c r="J96" s="125"/>
      <c r="K96" s="124"/>
      <c r="L96" s="124">
        <v>12.41</v>
      </c>
      <c r="M96" s="124">
        <v>36.25</v>
      </c>
      <c r="N96" s="44">
        <f t="shared" si="8"/>
        <v>48.66</v>
      </c>
      <c r="O96" s="45">
        <f t="shared" si="9"/>
        <v>63.25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2820</v>
      </c>
      <c r="G97" s="118"/>
      <c r="H97" s="118">
        <v>664</v>
      </c>
      <c r="I97" s="32">
        <f t="shared" si="7"/>
        <v>3484</v>
      </c>
      <c r="J97" s="119"/>
      <c r="K97" s="118"/>
      <c r="L97" s="118">
        <v>1343</v>
      </c>
      <c r="M97" s="118">
        <v>3724</v>
      </c>
      <c r="N97" s="34">
        <f t="shared" si="8"/>
        <v>5067</v>
      </c>
      <c r="O97" s="35">
        <f t="shared" si="9"/>
        <v>8551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25.8</v>
      </c>
      <c r="G98" s="127"/>
      <c r="H98" s="127">
        <v>13.2</v>
      </c>
      <c r="I98" s="49">
        <f t="shared" si="7"/>
        <v>39</v>
      </c>
      <c r="J98" s="128"/>
      <c r="K98" s="127"/>
      <c r="L98" s="127">
        <v>26.1</v>
      </c>
      <c r="M98" s="127">
        <v>73.7</v>
      </c>
      <c r="N98" s="50">
        <f t="shared" si="8"/>
        <v>99.800000000000011</v>
      </c>
      <c r="O98" s="51">
        <f t="shared" si="9"/>
        <v>138.80000000000001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27.73</v>
      </c>
      <c r="G99" s="124"/>
      <c r="H99" s="124">
        <v>1.45</v>
      </c>
      <c r="I99" s="43">
        <f t="shared" si="7"/>
        <v>29.18</v>
      </c>
      <c r="J99" s="125">
        <v>0.8</v>
      </c>
      <c r="K99" s="124"/>
      <c r="L99" s="124">
        <v>17.71</v>
      </c>
      <c r="M99" s="124">
        <v>34.520000000000003</v>
      </c>
      <c r="N99" s="44">
        <f t="shared" si="8"/>
        <v>53.03</v>
      </c>
      <c r="O99" s="45">
        <f t="shared" si="9"/>
        <v>82.210000000000008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6658</v>
      </c>
      <c r="G100" s="118"/>
      <c r="H100" s="118">
        <v>424</v>
      </c>
      <c r="I100" s="32">
        <f t="shared" si="7"/>
        <v>7082</v>
      </c>
      <c r="J100" s="119">
        <v>96</v>
      </c>
      <c r="K100" s="118"/>
      <c r="L100" s="118">
        <v>2026</v>
      </c>
      <c r="M100" s="118">
        <v>3958</v>
      </c>
      <c r="N100" s="34">
        <f t="shared" si="8"/>
        <v>6080</v>
      </c>
      <c r="O100" s="35">
        <f t="shared" si="9"/>
        <v>13162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57.9</v>
      </c>
      <c r="G101" s="127"/>
      <c r="H101" s="127">
        <v>8.1999999999999993</v>
      </c>
      <c r="I101" s="49">
        <f t="shared" si="7"/>
        <v>66.099999999999994</v>
      </c>
      <c r="J101" s="128">
        <v>1.3</v>
      </c>
      <c r="K101" s="127"/>
      <c r="L101" s="127">
        <v>33.200000000000003</v>
      </c>
      <c r="M101" s="127">
        <v>64.599999999999994</v>
      </c>
      <c r="N101" s="50">
        <f t="shared" si="8"/>
        <v>99.1</v>
      </c>
      <c r="O101" s="51">
        <f t="shared" si="9"/>
        <v>165.2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41.87</v>
      </c>
      <c r="G102" s="124"/>
      <c r="H102" s="124">
        <v>2.75</v>
      </c>
      <c r="I102" s="43">
        <f t="shared" si="7"/>
        <v>44.62</v>
      </c>
      <c r="J102" s="125">
        <v>0.5</v>
      </c>
      <c r="K102" s="124"/>
      <c r="L102" s="124">
        <v>43.5</v>
      </c>
      <c r="M102" s="124">
        <v>117.76</v>
      </c>
      <c r="N102" s="44">
        <f t="shared" si="8"/>
        <v>161.76</v>
      </c>
      <c r="O102" s="45">
        <f t="shared" si="9"/>
        <v>206.38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10299</v>
      </c>
      <c r="G103" s="118"/>
      <c r="H103" s="118">
        <v>857</v>
      </c>
      <c r="I103" s="32">
        <f t="shared" si="7"/>
        <v>11156</v>
      </c>
      <c r="J103" s="119">
        <v>62</v>
      </c>
      <c r="K103" s="118"/>
      <c r="L103" s="118">
        <v>5337</v>
      </c>
      <c r="M103" s="118">
        <v>14413</v>
      </c>
      <c r="N103" s="34">
        <f t="shared" si="8"/>
        <v>19812</v>
      </c>
      <c r="O103" s="35">
        <f t="shared" si="9"/>
        <v>30968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81</v>
      </c>
      <c r="G104" s="127"/>
      <c r="H104" s="127">
        <v>14.6</v>
      </c>
      <c r="I104" s="49">
        <f t="shared" si="7"/>
        <v>95.6</v>
      </c>
      <c r="J104" s="128">
        <v>0.6</v>
      </c>
      <c r="K104" s="127"/>
      <c r="L104" s="127">
        <v>56.7</v>
      </c>
      <c r="M104" s="127">
        <v>153.1</v>
      </c>
      <c r="N104" s="50">
        <f t="shared" si="8"/>
        <v>210.4</v>
      </c>
      <c r="O104" s="51">
        <f t="shared" si="9"/>
        <v>306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37.9</v>
      </c>
      <c r="G105" s="124"/>
      <c r="H105" s="124">
        <v>7.61</v>
      </c>
      <c r="I105" s="43">
        <f t="shared" si="7"/>
        <v>45.51</v>
      </c>
      <c r="J105" s="125">
        <v>2.2400000000000002</v>
      </c>
      <c r="K105" s="124"/>
      <c r="L105" s="124">
        <v>51.14</v>
      </c>
      <c r="M105" s="124">
        <v>101.7</v>
      </c>
      <c r="N105" s="44">
        <f t="shared" si="8"/>
        <v>155.08000000000001</v>
      </c>
      <c r="O105" s="45">
        <f t="shared" si="9"/>
        <v>200.59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9581</v>
      </c>
      <c r="G106" s="118"/>
      <c r="H106" s="118">
        <v>2545</v>
      </c>
      <c r="I106" s="32">
        <f t="shared" si="7"/>
        <v>12126</v>
      </c>
      <c r="J106" s="119">
        <v>292</v>
      </c>
      <c r="K106" s="118"/>
      <c r="L106" s="118">
        <v>6506</v>
      </c>
      <c r="M106" s="118">
        <v>12998</v>
      </c>
      <c r="N106" s="34">
        <f t="shared" si="8"/>
        <v>19796</v>
      </c>
      <c r="O106" s="35">
        <f t="shared" si="9"/>
        <v>31922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56.5</v>
      </c>
      <c r="G107" s="127"/>
      <c r="H107" s="127">
        <v>38.299999999999997</v>
      </c>
      <c r="I107" s="49">
        <f t="shared" si="7"/>
        <v>94.8</v>
      </c>
      <c r="J107" s="128">
        <v>2.5</v>
      </c>
      <c r="K107" s="127"/>
      <c r="L107" s="127">
        <v>58.7</v>
      </c>
      <c r="M107" s="127">
        <v>115.9</v>
      </c>
      <c r="N107" s="50">
        <f t="shared" si="8"/>
        <v>177.10000000000002</v>
      </c>
      <c r="O107" s="51">
        <f t="shared" si="9"/>
        <v>271.90000000000003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38.94</v>
      </c>
      <c r="G108" s="124"/>
      <c r="H108" s="124">
        <v>1.6</v>
      </c>
      <c r="I108" s="43">
        <f t="shared" si="7"/>
        <v>40.54</v>
      </c>
      <c r="J108" s="125">
        <v>1.22</v>
      </c>
      <c r="K108" s="124"/>
      <c r="L108" s="124">
        <v>66.03</v>
      </c>
      <c r="M108" s="124">
        <v>94.34</v>
      </c>
      <c r="N108" s="44">
        <f t="shared" si="8"/>
        <v>161.59</v>
      </c>
      <c r="O108" s="45">
        <f t="shared" si="9"/>
        <v>202.13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10069</v>
      </c>
      <c r="G109" s="118"/>
      <c r="H109" s="118">
        <v>579</v>
      </c>
      <c r="I109" s="32">
        <f t="shared" si="7"/>
        <v>10648</v>
      </c>
      <c r="J109" s="119">
        <v>161</v>
      </c>
      <c r="K109" s="118"/>
      <c r="L109" s="118">
        <v>8658</v>
      </c>
      <c r="M109" s="118">
        <v>12463</v>
      </c>
      <c r="N109" s="34">
        <f t="shared" si="8"/>
        <v>21282</v>
      </c>
      <c r="O109" s="35">
        <f t="shared" si="9"/>
        <v>31930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48.8</v>
      </c>
      <c r="G110" s="127"/>
      <c r="H110" s="127">
        <v>8.1</v>
      </c>
      <c r="I110" s="49">
        <f t="shared" si="7"/>
        <v>56.9</v>
      </c>
      <c r="J110" s="128">
        <v>1.1000000000000001</v>
      </c>
      <c r="K110" s="127"/>
      <c r="L110" s="127">
        <v>69.8</v>
      </c>
      <c r="M110" s="127">
        <v>98.4</v>
      </c>
      <c r="N110" s="50">
        <f t="shared" si="8"/>
        <v>169.3</v>
      </c>
      <c r="O110" s="51">
        <f t="shared" si="9"/>
        <v>226.20000000000002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32.9</v>
      </c>
      <c r="G111" s="124"/>
      <c r="H111" s="124">
        <v>6.03</v>
      </c>
      <c r="I111" s="43">
        <f t="shared" si="7"/>
        <v>38.93</v>
      </c>
      <c r="J111" s="125">
        <v>0.4</v>
      </c>
      <c r="K111" s="124"/>
      <c r="L111" s="124">
        <v>11.36</v>
      </c>
      <c r="M111" s="124">
        <v>35.67</v>
      </c>
      <c r="N111" s="44">
        <f t="shared" si="8"/>
        <v>47.43</v>
      </c>
      <c r="O111" s="45">
        <f t="shared" si="9"/>
        <v>86.36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8657</v>
      </c>
      <c r="G112" s="118"/>
      <c r="H112" s="118">
        <v>2409</v>
      </c>
      <c r="I112" s="32">
        <f t="shared" si="7"/>
        <v>11066</v>
      </c>
      <c r="J112" s="119">
        <v>53</v>
      </c>
      <c r="K112" s="118"/>
      <c r="L112" s="118">
        <v>1501</v>
      </c>
      <c r="M112" s="118">
        <v>4715</v>
      </c>
      <c r="N112" s="34">
        <f t="shared" si="8"/>
        <v>6269</v>
      </c>
      <c r="O112" s="35">
        <f t="shared" si="9"/>
        <v>17335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34.700000000000003</v>
      </c>
      <c r="G113" s="127"/>
      <c r="H113" s="127">
        <v>27.2</v>
      </c>
      <c r="I113" s="49">
        <f t="shared" si="7"/>
        <v>61.900000000000006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61.900000000000006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36.71</v>
      </c>
      <c r="G114" s="124"/>
      <c r="H114" s="124">
        <v>0.5</v>
      </c>
      <c r="I114" s="43">
        <f t="shared" si="7"/>
        <v>37.21</v>
      </c>
      <c r="J114" s="125"/>
      <c r="K114" s="124"/>
      <c r="L114" s="124">
        <v>14.82</v>
      </c>
      <c r="M114" s="124">
        <v>45.25</v>
      </c>
      <c r="N114" s="44">
        <f t="shared" si="8"/>
        <v>60.07</v>
      </c>
      <c r="O114" s="45">
        <f t="shared" si="9"/>
        <v>97.28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9772</v>
      </c>
      <c r="G115" s="118"/>
      <c r="H115" s="118">
        <v>200</v>
      </c>
      <c r="I115" s="32">
        <f t="shared" si="7"/>
        <v>9972</v>
      </c>
      <c r="J115" s="119"/>
      <c r="K115" s="118"/>
      <c r="L115" s="118">
        <v>1958</v>
      </c>
      <c r="M115" s="118">
        <v>5977</v>
      </c>
      <c r="N115" s="34">
        <f t="shared" si="8"/>
        <v>7935</v>
      </c>
      <c r="O115" s="35">
        <f t="shared" si="9"/>
        <v>17907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39.1</v>
      </c>
      <c r="G116" s="136"/>
      <c r="H116" s="136">
        <v>2.2000000000000002</v>
      </c>
      <c r="I116" s="96">
        <f t="shared" si="7"/>
        <v>41.300000000000004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41.300000000000004</v>
      </c>
      <c r="P116" s="90">
        <f>SUM(O136,P111,P112,P115)</f>
        <v>1334.47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13.88</v>
      </c>
      <c r="G121" s="115"/>
      <c r="H121" s="115">
        <v>2.74</v>
      </c>
      <c r="I121" s="21">
        <f t="shared" si="7"/>
        <v>16.62</v>
      </c>
      <c r="J121" s="116"/>
      <c r="K121" s="115"/>
      <c r="L121" s="115">
        <v>1.17</v>
      </c>
      <c r="M121" s="115">
        <v>7.12</v>
      </c>
      <c r="N121" s="23">
        <f t="shared" si="8"/>
        <v>8.2899999999999991</v>
      </c>
      <c r="O121" s="24">
        <f t="shared" si="9"/>
        <v>24.91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3765</v>
      </c>
      <c r="G122" s="118"/>
      <c r="H122" s="118">
        <v>1151</v>
      </c>
      <c r="I122" s="32">
        <f t="shared" si="7"/>
        <v>4916</v>
      </c>
      <c r="J122" s="119"/>
      <c r="K122" s="118"/>
      <c r="L122" s="118">
        <v>155</v>
      </c>
      <c r="M122" s="118">
        <v>940</v>
      </c>
      <c r="N122" s="34">
        <f t="shared" si="8"/>
        <v>1095</v>
      </c>
      <c r="O122" s="35">
        <f t="shared" si="9"/>
        <v>6011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11.1</v>
      </c>
      <c r="G123" s="127"/>
      <c r="H123" s="127">
        <v>10.4</v>
      </c>
      <c r="I123" s="49">
        <f t="shared" si="7"/>
        <v>21.5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35.24</v>
      </c>
      <c r="G124" s="124"/>
      <c r="H124" s="124"/>
      <c r="I124" s="43">
        <f t="shared" si="7"/>
        <v>35.24</v>
      </c>
      <c r="J124" s="125"/>
      <c r="K124" s="124"/>
      <c r="L124" s="124">
        <v>4.03</v>
      </c>
      <c r="M124" s="124">
        <v>4.6500000000000004</v>
      </c>
      <c r="N124" s="44">
        <f t="shared" si="8"/>
        <v>8.68</v>
      </c>
      <c r="O124" s="45">
        <f t="shared" si="9"/>
        <v>43.92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9520</v>
      </c>
      <c r="G125" s="118"/>
      <c r="H125" s="118"/>
      <c r="I125" s="32">
        <f t="shared" si="7"/>
        <v>9520</v>
      </c>
      <c r="J125" s="119"/>
      <c r="K125" s="118"/>
      <c r="L125" s="118">
        <v>531</v>
      </c>
      <c r="M125" s="118">
        <v>613</v>
      </c>
      <c r="N125" s="34">
        <f t="shared" si="8"/>
        <v>1144</v>
      </c>
      <c r="O125" s="35">
        <f t="shared" si="9"/>
        <v>10664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25.3</v>
      </c>
      <c r="G126" s="127"/>
      <c r="H126" s="127"/>
      <c r="I126" s="49">
        <f t="shared" si="7"/>
        <v>25.3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25.3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95.32</v>
      </c>
      <c r="G127" s="124"/>
      <c r="H127" s="124">
        <v>0.43</v>
      </c>
      <c r="I127" s="43">
        <f t="shared" si="7"/>
        <v>95.75</v>
      </c>
      <c r="J127" s="125"/>
      <c r="K127" s="124"/>
      <c r="L127" s="124">
        <v>0.43</v>
      </c>
      <c r="M127" s="124">
        <v>1.0900000000000001</v>
      </c>
      <c r="N127" s="44">
        <f t="shared" si="8"/>
        <v>1.52</v>
      </c>
      <c r="O127" s="45">
        <f t="shared" si="9"/>
        <v>97.27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25644</v>
      </c>
      <c r="G128" s="118"/>
      <c r="H128" s="118">
        <v>154</v>
      </c>
      <c r="I128" s="32">
        <f t="shared" si="7"/>
        <v>25798</v>
      </c>
      <c r="J128" s="119"/>
      <c r="K128" s="118"/>
      <c r="L128" s="118">
        <v>57</v>
      </c>
      <c r="M128" s="118">
        <v>144</v>
      </c>
      <c r="N128" s="34">
        <f t="shared" si="8"/>
        <v>201</v>
      </c>
      <c r="O128" s="35">
        <f t="shared" si="9"/>
        <v>25999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22.8</v>
      </c>
      <c r="G129" s="127"/>
      <c r="H129" s="127">
        <v>1.4</v>
      </c>
      <c r="I129" s="49">
        <f t="shared" si="7"/>
        <v>24.2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24.2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382.88</v>
      </c>
      <c r="G130" s="115"/>
      <c r="H130" s="115">
        <v>30.3</v>
      </c>
      <c r="I130" s="21">
        <f t="shared" si="7"/>
        <v>413.18</v>
      </c>
      <c r="J130" s="116">
        <v>6.22</v>
      </c>
      <c r="K130" s="115"/>
      <c r="L130" s="115">
        <v>308.10000000000002</v>
      </c>
      <c r="M130" s="115">
        <v>606.47</v>
      </c>
      <c r="N130" s="23">
        <f>SUM(J130:M130)</f>
        <v>920.79000000000008</v>
      </c>
      <c r="O130" s="24">
        <f t="shared" si="9"/>
        <v>1333.97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98802</v>
      </c>
      <c r="G131" s="118"/>
      <c r="H131" s="118">
        <v>10001</v>
      </c>
      <c r="I131" s="32">
        <f t="shared" si="7"/>
        <v>108803</v>
      </c>
      <c r="J131" s="119">
        <v>743</v>
      </c>
      <c r="K131" s="118"/>
      <c r="L131" s="118">
        <v>34850</v>
      </c>
      <c r="M131" s="118">
        <v>69534</v>
      </c>
      <c r="N131" s="34">
        <f t="shared" si="8"/>
        <v>105127</v>
      </c>
      <c r="O131" s="35">
        <f t="shared" si="9"/>
        <v>213930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435.3</v>
      </c>
      <c r="G132" s="127"/>
      <c r="H132" s="127">
        <v>152.19999999999999</v>
      </c>
      <c r="I132" s="49">
        <f t="shared" ref="I132:I138" si="10">SUM(C132:H132)</f>
        <v>587.5</v>
      </c>
      <c r="J132" s="128">
        <v>7.9</v>
      </c>
      <c r="K132" s="127"/>
      <c r="L132" s="127">
        <v>431.4</v>
      </c>
      <c r="M132" s="127">
        <v>775.3</v>
      </c>
      <c r="N132" s="50">
        <f t="shared" ref="N132:N138" si="11">SUM(J132:M132)</f>
        <v>1214.5999999999999</v>
      </c>
      <c r="O132" s="51">
        <f t="shared" ref="O132:O138" si="12">SUM(N132,I132)</f>
        <v>1802.1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380.19</v>
      </c>
      <c r="G133" s="124"/>
      <c r="H133" s="124">
        <v>23.21</v>
      </c>
      <c r="I133" s="43">
        <f t="shared" si="10"/>
        <v>403.4</v>
      </c>
      <c r="J133" s="125">
        <v>6.22</v>
      </c>
      <c r="K133" s="124"/>
      <c r="L133" s="124">
        <v>308.10000000000002</v>
      </c>
      <c r="M133" s="124">
        <v>603.5</v>
      </c>
      <c r="N133" s="44">
        <f t="shared" si="11"/>
        <v>917.82</v>
      </c>
      <c r="O133" s="45">
        <f t="shared" si="12"/>
        <v>1321.22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98430</v>
      </c>
      <c r="G134" s="118"/>
      <c r="H134" s="118">
        <v>8348</v>
      </c>
      <c r="I134" s="32">
        <f t="shared" si="10"/>
        <v>106778</v>
      </c>
      <c r="J134" s="119">
        <v>743</v>
      </c>
      <c r="K134" s="118"/>
      <c r="L134" s="118">
        <v>34850</v>
      </c>
      <c r="M134" s="118">
        <v>69480</v>
      </c>
      <c r="N134" s="34">
        <f t="shared" si="11"/>
        <v>105073</v>
      </c>
      <c r="O134" s="35">
        <f t="shared" si="12"/>
        <v>211851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422.3</v>
      </c>
      <c r="G135" s="136"/>
      <c r="H135" s="136">
        <v>111</v>
      </c>
      <c r="I135" s="96">
        <f t="shared" si="10"/>
        <v>533.29999999999995</v>
      </c>
      <c r="J135" s="137">
        <v>7.9</v>
      </c>
      <c r="K135" s="136"/>
      <c r="L135" s="136">
        <v>431.4</v>
      </c>
      <c r="M135" s="136">
        <v>770.8</v>
      </c>
      <c r="N135" s="97">
        <f t="shared" si="11"/>
        <v>1210.0999999999999</v>
      </c>
      <c r="O135" s="89">
        <f t="shared" si="12"/>
        <v>1743.3999999999999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0.41</v>
      </c>
      <c r="E136" s="106">
        <f t="shared" si="13"/>
        <v>0</v>
      </c>
      <c r="F136" s="106">
        <f t="shared" si="13"/>
        <v>382.96999999999997</v>
      </c>
      <c r="G136" s="106">
        <f t="shared" si="13"/>
        <v>0</v>
      </c>
      <c r="H136" s="106">
        <f t="shared" si="13"/>
        <v>30.300000000000004</v>
      </c>
      <c r="I136" s="107">
        <f t="shared" si="10"/>
        <v>413.68</v>
      </c>
      <c r="J136" s="108">
        <f t="shared" ref="J136:M138" si="14">SUM(J63,J66,J69,J72,J75,J78,J81,J84,J87,J90,J93,J96,J99,J102,J105,J108,J111,J114,J121,J124,J127)</f>
        <v>6.2200000000000006</v>
      </c>
      <c r="K136" s="106">
        <f t="shared" si="14"/>
        <v>0</v>
      </c>
      <c r="L136" s="106">
        <f t="shared" si="14"/>
        <v>308.09999999999997</v>
      </c>
      <c r="M136" s="106">
        <f t="shared" si="14"/>
        <v>606.47</v>
      </c>
      <c r="N136" s="109">
        <f t="shared" si="11"/>
        <v>920.79</v>
      </c>
      <c r="O136" s="110">
        <f t="shared" si="12"/>
        <v>1334.47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44</v>
      </c>
      <c r="E137" s="31">
        <f t="shared" si="13"/>
        <v>0</v>
      </c>
      <c r="F137" s="31">
        <f t="shared" si="13"/>
        <v>98803</v>
      </c>
      <c r="G137" s="31">
        <f t="shared" si="13"/>
        <v>0</v>
      </c>
      <c r="H137" s="31">
        <f t="shared" si="13"/>
        <v>10001</v>
      </c>
      <c r="I137" s="32">
        <f t="shared" si="10"/>
        <v>108848</v>
      </c>
      <c r="J137" s="33">
        <f t="shared" si="14"/>
        <v>743</v>
      </c>
      <c r="K137" s="31">
        <f t="shared" si="14"/>
        <v>0</v>
      </c>
      <c r="L137" s="31">
        <f t="shared" si="14"/>
        <v>34850</v>
      </c>
      <c r="M137" s="31">
        <f t="shared" si="14"/>
        <v>69534</v>
      </c>
      <c r="N137" s="34">
        <f t="shared" si="11"/>
        <v>105127</v>
      </c>
      <c r="O137" s="35">
        <f t="shared" si="12"/>
        <v>213975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3.1</v>
      </c>
      <c r="E138" s="86">
        <f t="shared" si="13"/>
        <v>0</v>
      </c>
      <c r="F138" s="86">
        <f t="shared" si="13"/>
        <v>435.40000000000003</v>
      </c>
      <c r="G138" s="86">
        <f t="shared" si="13"/>
        <v>0</v>
      </c>
      <c r="H138" s="86">
        <f t="shared" si="13"/>
        <v>152.19999999999999</v>
      </c>
      <c r="I138" s="96">
        <f t="shared" si="10"/>
        <v>590.70000000000005</v>
      </c>
      <c r="J138" s="88">
        <f t="shared" si="14"/>
        <v>7.9</v>
      </c>
      <c r="K138" s="86">
        <f t="shared" si="14"/>
        <v>0</v>
      </c>
      <c r="L138" s="86">
        <f t="shared" si="14"/>
        <v>431.4</v>
      </c>
      <c r="M138" s="86">
        <f t="shared" si="14"/>
        <v>775.3</v>
      </c>
      <c r="N138" s="97">
        <f t="shared" si="11"/>
        <v>1214.5999999999999</v>
      </c>
      <c r="O138" s="89">
        <f t="shared" si="12"/>
        <v>1805.3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D8AF9-36E6-4445-BF5E-25348911DE2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0.14000000000000001</v>
      </c>
      <c r="N5" s="23">
        <f t="shared" ref="N5:N58" si="1">SUM(J5:M5)</f>
        <v>0.14000000000000001</v>
      </c>
      <c r="O5" s="24">
        <f>SUM(N5,I5)</f>
        <v>0.14000000000000001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9.2899999999999991</v>
      </c>
      <c r="N8" s="44">
        <f t="shared" si="1"/>
        <v>9.2899999999999991</v>
      </c>
      <c r="O8" s="45">
        <f t="shared" si="2"/>
        <v>9.2899999999999991</v>
      </c>
      <c r="P8" s="36" t="s">
        <v>25</v>
      </c>
      <c r="Q8" s="37" t="s">
        <v>60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137</v>
      </c>
      <c r="N9" s="34">
        <f t="shared" si="1"/>
        <v>137</v>
      </c>
      <c r="O9" s="35">
        <f t="shared" si="2"/>
        <v>137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19.899999999999999</v>
      </c>
      <c r="N10" s="50">
        <f t="shared" si="1"/>
        <v>19.899999999999999</v>
      </c>
      <c r="O10" s="51">
        <f t="shared" si="2"/>
        <v>19.899999999999999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2.5299999999999998</v>
      </c>
      <c r="M11" s="124">
        <v>15.12</v>
      </c>
      <c r="N11" s="44">
        <f t="shared" si="1"/>
        <v>17.649999999999999</v>
      </c>
      <c r="O11" s="45">
        <f t="shared" si="2"/>
        <v>17.649999999999999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55</v>
      </c>
      <c r="M12" s="118">
        <v>294</v>
      </c>
      <c r="N12" s="34">
        <f t="shared" si="1"/>
        <v>349</v>
      </c>
      <c r="O12" s="35">
        <f t="shared" si="2"/>
        <v>349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4.5999999999999996</v>
      </c>
      <c r="M13" s="127">
        <v>24.8</v>
      </c>
      <c r="N13" s="50">
        <f t="shared" si="1"/>
        <v>29.4</v>
      </c>
      <c r="O13" s="51">
        <f t="shared" si="2"/>
        <v>29.4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0.32</v>
      </c>
      <c r="G14" s="124"/>
      <c r="H14" s="124"/>
      <c r="I14" s="43">
        <f t="shared" si="0"/>
        <v>0.32</v>
      </c>
      <c r="J14" s="125"/>
      <c r="K14" s="124"/>
      <c r="L14" s="124"/>
      <c r="M14" s="124">
        <v>5.05</v>
      </c>
      <c r="N14" s="44">
        <f t="shared" si="1"/>
        <v>5.05</v>
      </c>
      <c r="O14" s="45">
        <f t="shared" si="2"/>
        <v>5.37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29</v>
      </c>
      <c r="G15" s="118"/>
      <c r="H15" s="118"/>
      <c r="I15" s="32">
        <f t="shared" si="0"/>
        <v>29</v>
      </c>
      <c r="J15" s="119"/>
      <c r="K15" s="118"/>
      <c r="L15" s="118"/>
      <c r="M15" s="118">
        <v>152</v>
      </c>
      <c r="N15" s="34">
        <f t="shared" si="1"/>
        <v>152</v>
      </c>
      <c r="O15" s="35">
        <f t="shared" si="2"/>
        <v>181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2.4</v>
      </c>
      <c r="G16" s="127"/>
      <c r="H16" s="127"/>
      <c r="I16" s="49">
        <f t="shared" si="0"/>
        <v>2.4</v>
      </c>
      <c r="J16" s="128"/>
      <c r="K16" s="127"/>
      <c r="L16" s="127"/>
      <c r="M16" s="127">
        <v>10.6</v>
      </c>
      <c r="N16" s="50">
        <f t="shared" si="1"/>
        <v>10.6</v>
      </c>
      <c r="O16" s="51">
        <f t="shared" si="2"/>
        <v>13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4.0199999999999996</v>
      </c>
      <c r="N17" s="44">
        <f t="shared" si="1"/>
        <v>4.0199999999999996</v>
      </c>
      <c r="O17" s="45">
        <f t="shared" si="2"/>
        <v>4.0199999999999996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165</v>
      </c>
      <c r="N18" s="34">
        <f t="shared" si="1"/>
        <v>165</v>
      </c>
      <c r="O18" s="35">
        <f t="shared" si="2"/>
        <v>165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8.6</v>
      </c>
      <c r="N19" s="50">
        <f t="shared" si="1"/>
        <v>8.6</v>
      </c>
      <c r="O19" s="51">
        <f t="shared" si="2"/>
        <v>8.6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0.05</v>
      </c>
      <c r="G20" s="124"/>
      <c r="H20" s="124"/>
      <c r="I20" s="43">
        <f t="shared" si="0"/>
        <v>0.05</v>
      </c>
      <c r="J20" s="125"/>
      <c r="K20" s="124"/>
      <c r="L20" s="124">
        <v>4.76</v>
      </c>
      <c r="M20" s="124">
        <v>21.68</v>
      </c>
      <c r="N20" s="44">
        <f t="shared" si="1"/>
        <v>26.439999999999998</v>
      </c>
      <c r="O20" s="45">
        <f t="shared" si="2"/>
        <v>26.49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8</v>
      </c>
      <c r="G21" s="118"/>
      <c r="H21" s="118"/>
      <c r="I21" s="32">
        <f t="shared" si="0"/>
        <v>8</v>
      </c>
      <c r="J21" s="119"/>
      <c r="K21" s="118"/>
      <c r="L21" s="118">
        <v>255</v>
      </c>
      <c r="M21" s="118">
        <v>1018</v>
      </c>
      <c r="N21" s="34">
        <f t="shared" si="1"/>
        <v>1273</v>
      </c>
      <c r="O21" s="35">
        <f t="shared" si="2"/>
        <v>1281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0.3</v>
      </c>
      <c r="G22" s="127"/>
      <c r="H22" s="127"/>
      <c r="I22" s="49">
        <f t="shared" si="0"/>
        <v>0.3</v>
      </c>
      <c r="J22" s="128"/>
      <c r="K22" s="127"/>
      <c r="L22" s="127">
        <v>10.6</v>
      </c>
      <c r="M22" s="127">
        <v>41.6</v>
      </c>
      <c r="N22" s="50">
        <f t="shared" si="1"/>
        <v>52.2</v>
      </c>
      <c r="O22" s="51">
        <f t="shared" si="2"/>
        <v>52.5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2.3199999999999998</v>
      </c>
      <c r="G23" s="124"/>
      <c r="H23" s="124"/>
      <c r="I23" s="43">
        <f t="shared" si="0"/>
        <v>2.3199999999999998</v>
      </c>
      <c r="J23" s="125"/>
      <c r="K23" s="124"/>
      <c r="L23" s="124">
        <v>8.58</v>
      </c>
      <c r="M23" s="124">
        <v>58.57</v>
      </c>
      <c r="N23" s="44">
        <f t="shared" si="1"/>
        <v>67.150000000000006</v>
      </c>
      <c r="O23" s="45">
        <f t="shared" si="2"/>
        <v>69.47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367</v>
      </c>
      <c r="G24" s="118"/>
      <c r="H24" s="118"/>
      <c r="I24" s="32">
        <f t="shared" si="0"/>
        <v>367</v>
      </c>
      <c r="J24" s="119"/>
      <c r="K24" s="118"/>
      <c r="L24" s="118">
        <v>527</v>
      </c>
      <c r="M24" s="118">
        <v>3562</v>
      </c>
      <c r="N24" s="34">
        <f t="shared" si="1"/>
        <v>4089</v>
      </c>
      <c r="O24" s="35">
        <f t="shared" si="2"/>
        <v>4456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8.6999999999999993</v>
      </c>
      <c r="G25" s="127"/>
      <c r="H25" s="127"/>
      <c r="I25" s="49">
        <f t="shared" si="0"/>
        <v>8.6999999999999993</v>
      </c>
      <c r="J25" s="128"/>
      <c r="K25" s="127"/>
      <c r="L25" s="127">
        <v>16.2</v>
      </c>
      <c r="M25" s="127">
        <v>110.8</v>
      </c>
      <c r="N25" s="50">
        <f t="shared" si="1"/>
        <v>127</v>
      </c>
      <c r="O25" s="51">
        <f t="shared" si="2"/>
        <v>135.69999999999999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1.1100000000000001</v>
      </c>
      <c r="G26" s="124"/>
      <c r="H26" s="124"/>
      <c r="I26" s="43">
        <f t="shared" si="0"/>
        <v>1.1100000000000001</v>
      </c>
      <c r="J26" s="125"/>
      <c r="K26" s="124"/>
      <c r="L26" s="124">
        <v>30.59</v>
      </c>
      <c r="M26" s="124">
        <v>88.92</v>
      </c>
      <c r="N26" s="44">
        <f t="shared" si="1"/>
        <v>119.51</v>
      </c>
      <c r="O26" s="45">
        <f t="shared" si="2"/>
        <v>120.62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196</v>
      </c>
      <c r="G27" s="118"/>
      <c r="H27" s="118"/>
      <c r="I27" s="32">
        <f t="shared" si="0"/>
        <v>196</v>
      </c>
      <c r="J27" s="119"/>
      <c r="K27" s="118"/>
      <c r="L27" s="118">
        <v>2194</v>
      </c>
      <c r="M27" s="118">
        <v>6270</v>
      </c>
      <c r="N27" s="34">
        <f t="shared" si="1"/>
        <v>8464</v>
      </c>
      <c r="O27" s="35">
        <f t="shared" si="2"/>
        <v>8660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3.9</v>
      </c>
      <c r="G28" s="127"/>
      <c r="H28" s="127"/>
      <c r="I28" s="49">
        <f t="shared" si="0"/>
        <v>3.9</v>
      </c>
      <c r="J28" s="128"/>
      <c r="K28" s="127"/>
      <c r="L28" s="127">
        <v>65.8</v>
      </c>
      <c r="M28" s="127">
        <v>188.6</v>
      </c>
      <c r="N28" s="50">
        <f t="shared" si="1"/>
        <v>254.39999999999998</v>
      </c>
      <c r="O28" s="51">
        <f t="shared" si="2"/>
        <v>258.29999999999995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0.08</v>
      </c>
      <c r="D29" s="124"/>
      <c r="E29" s="124"/>
      <c r="F29" s="124">
        <v>0.55000000000000004</v>
      </c>
      <c r="G29" s="124"/>
      <c r="H29" s="124"/>
      <c r="I29" s="43">
        <f t="shared" si="0"/>
        <v>0.63</v>
      </c>
      <c r="J29" s="125">
        <v>0.2</v>
      </c>
      <c r="K29" s="124"/>
      <c r="L29" s="124">
        <v>21.79</v>
      </c>
      <c r="M29" s="124">
        <v>57.78</v>
      </c>
      <c r="N29" s="44">
        <f t="shared" si="1"/>
        <v>79.77</v>
      </c>
      <c r="O29" s="45">
        <f t="shared" si="2"/>
        <v>80.399999999999991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30</v>
      </c>
      <c r="D30" s="118"/>
      <c r="E30" s="118"/>
      <c r="F30" s="118">
        <v>110</v>
      </c>
      <c r="G30" s="118"/>
      <c r="H30" s="118"/>
      <c r="I30" s="32">
        <f t="shared" si="0"/>
        <v>140</v>
      </c>
      <c r="J30" s="119">
        <v>16</v>
      </c>
      <c r="K30" s="118"/>
      <c r="L30" s="118">
        <v>1811</v>
      </c>
      <c r="M30" s="118">
        <v>4646</v>
      </c>
      <c r="N30" s="34">
        <f t="shared" si="1"/>
        <v>6473</v>
      </c>
      <c r="O30" s="35">
        <f t="shared" si="2"/>
        <v>6613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0.5</v>
      </c>
      <c r="D31" s="127"/>
      <c r="E31" s="127"/>
      <c r="F31" s="127">
        <v>1.6</v>
      </c>
      <c r="G31" s="127"/>
      <c r="H31" s="127"/>
      <c r="I31" s="49">
        <f t="shared" si="0"/>
        <v>2.1</v>
      </c>
      <c r="J31" s="128">
        <v>0.4</v>
      </c>
      <c r="K31" s="127"/>
      <c r="L31" s="127">
        <v>50.7</v>
      </c>
      <c r="M31" s="127">
        <v>129.80000000000001</v>
      </c>
      <c r="N31" s="50">
        <f t="shared" si="1"/>
        <v>180.9</v>
      </c>
      <c r="O31" s="51">
        <f t="shared" si="2"/>
        <v>183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4.04</v>
      </c>
      <c r="G32" s="124">
        <v>0.1</v>
      </c>
      <c r="H32" s="124"/>
      <c r="I32" s="43">
        <f t="shared" si="0"/>
        <v>4.1399999999999997</v>
      </c>
      <c r="J32" s="125"/>
      <c r="K32" s="124"/>
      <c r="L32" s="124">
        <v>11.63</v>
      </c>
      <c r="M32" s="124">
        <v>59.2</v>
      </c>
      <c r="N32" s="44">
        <f t="shared" si="1"/>
        <v>70.83</v>
      </c>
      <c r="O32" s="45">
        <f t="shared" si="2"/>
        <v>74.97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843</v>
      </c>
      <c r="G33" s="118">
        <v>30</v>
      </c>
      <c r="H33" s="118"/>
      <c r="I33" s="32">
        <f t="shared" si="0"/>
        <v>873</v>
      </c>
      <c r="J33" s="119"/>
      <c r="K33" s="118"/>
      <c r="L33" s="118">
        <v>1077</v>
      </c>
      <c r="M33" s="118">
        <v>5399</v>
      </c>
      <c r="N33" s="34">
        <f t="shared" si="1"/>
        <v>6476</v>
      </c>
      <c r="O33" s="35">
        <f t="shared" si="2"/>
        <v>7349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11</v>
      </c>
      <c r="G34" s="127">
        <v>0.5</v>
      </c>
      <c r="H34" s="127"/>
      <c r="I34" s="49">
        <f t="shared" si="0"/>
        <v>11.5</v>
      </c>
      <c r="J34" s="128"/>
      <c r="K34" s="127"/>
      <c r="L34" s="127">
        <v>27.6</v>
      </c>
      <c r="M34" s="127">
        <v>136.30000000000001</v>
      </c>
      <c r="N34" s="50">
        <f t="shared" si="1"/>
        <v>163.9</v>
      </c>
      <c r="O34" s="51">
        <f t="shared" si="2"/>
        <v>175.4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4.22</v>
      </c>
      <c r="G35" s="124"/>
      <c r="H35" s="124">
        <v>2.02</v>
      </c>
      <c r="I35" s="43">
        <f t="shared" si="0"/>
        <v>6.24</v>
      </c>
      <c r="J35" s="125"/>
      <c r="K35" s="124"/>
      <c r="L35" s="124">
        <v>15.78</v>
      </c>
      <c r="M35" s="124">
        <v>50.83</v>
      </c>
      <c r="N35" s="44">
        <f t="shared" si="1"/>
        <v>66.61</v>
      </c>
      <c r="O35" s="45">
        <f t="shared" si="2"/>
        <v>72.849999999999994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952</v>
      </c>
      <c r="G36" s="118"/>
      <c r="H36" s="118">
        <v>497</v>
      </c>
      <c r="I36" s="32">
        <f t="shared" si="0"/>
        <v>1449</v>
      </c>
      <c r="J36" s="119"/>
      <c r="K36" s="118"/>
      <c r="L36" s="118">
        <v>1526</v>
      </c>
      <c r="M36" s="118">
        <v>5164</v>
      </c>
      <c r="N36" s="34">
        <f t="shared" si="1"/>
        <v>6690</v>
      </c>
      <c r="O36" s="35">
        <f t="shared" si="2"/>
        <v>8139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10.6</v>
      </c>
      <c r="G37" s="127"/>
      <c r="H37" s="127">
        <v>11</v>
      </c>
      <c r="I37" s="49">
        <f t="shared" ref="I37:I50" si="3">SUM(C37:H37)</f>
        <v>21.6</v>
      </c>
      <c r="J37" s="128"/>
      <c r="K37" s="127"/>
      <c r="L37" s="127">
        <v>29.9</v>
      </c>
      <c r="M37" s="127">
        <v>101.8</v>
      </c>
      <c r="N37" s="50">
        <f t="shared" si="1"/>
        <v>131.69999999999999</v>
      </c>
      <c r="O37" s="51">
        <f t="shared" si="2"/>
        <v>153.29999999999998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19.899999999999999</v>
      </c>
      <c r="G38" s="124"/>
      <c r="H38" s="124"/>
      <c r="I38" s="43">
        <f t="shared" si="3"/>
        <v>19.899999999999999</v>
      </c>
      <c r="J38" s="125"/>
      <c r="K38" s="124"/>
      <c r="L38" s="124">
        <v>14.75</v>
      </c>
      <c r="M38" s="124">
        <v>88.34</v>
      </c>
      <c r="N38" s="44">
        <f t="shared" si="1"/>
        <v>103.09</v>
      </c>
      <c r="O38" s="45">
        <f t="shared" si="2"/>
        <v>122.99000000000001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4646</v>
      </c>
      <c r="G39" s="118"/>
      <c r="H39" s="118"/>
      <c r="I39" s="32">
        <f t="shared" si="3"/>
        <v>4646</v>
      </c>
      <c r="J39" s="119"/>
      <c r="K39" s="118"/>
      <c r="L39" s="118">
        <v>1635</v>
      </c>
      <c r="M39" s="118">
        <v>9277</v>
      </c>
      <c r="N39" s="34">
        <f t="shared" si="1"/>
        <v>10912</v>
      </c>
      <c r="O39" s="35">
        <f t="shared" si="2"/>
        <v>15558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41.6</v>
      </c>
      <c r="G40" s="127"/>
      <c r="H40" s="127"/>
      <c r="I40" s="49">
        <f t="shared" si="3"/>
        <v>41.6</v>
      </c>
      <c r="J40" s="128"/>
      <c r="K40" s="127"/>
      <c r="L40" s="127">
        <v>30.5</v>
      </c>
      <c r="M40" s="127">
        <v>175.1</v>
      </c>
      <c r="N40" s="50">
        <f t="shared" si="1"/>
        <v>205.6</v>
      </c>
      <c r="O40" s="51">
        <f t="shared" si="2"/>
        <v>247.2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42.8</v>
      </c>
      <c r="G41" s="124"/>
      <c r="H41" s="124"/>
      <c r="I41" s="43">
        <f t="shared" si="3"/>
        <v>42.8</v>
      </c>
      <c r="J41" s="125"/>
      <c r="K41" s="124"/>
      <c r="L41" s="124">
        <v>18.010000000000002</v>
      </c>
      <c r="M41" s="124">
        <v>163.18</v>
      </c>
      <c r="N41" s="44">
        <f t="shared" si="1"/>
        <v>181.19</v>
      </c>
      <c r="O41" s="45">
        <f t="shared" si="2"/>
        <v>223.99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10148</v>
      </c>
      <c r="G42" s="118"/>
      <c r="H42" s="118"/>
      <c r="I42" s="32">
        <f t="shared" si="3"/>
        <v>10148</v>
      </c>
      <c r="J42" s="119"/>
      <c r="K42" s="118"/>
      <c r="L42" s="118">
        <v>2074</v>
      </c>
      <c r="M42" s="118">
        <v>18258</v>
      </c>
      <c r="N42" s="34">
        <f t="shared" si="1"/>
        <v>20332</v>
      </c>
      <c r="O42" s="35">
        <f t="shared" si="2"/>
        <v>30480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89.8</v>
      </c>
      <c r="G43" s="127"/>
      <c r="H43" s="127"/>
      <c r="I43" s="49">
        <f t="shared" si="3"/>
        <v>89.8</v>
      </c>
      <c r="J43" s="128"/>
      <c r="K43" s="127"/>
      <c r="L43" s="127">
        <v>31</v>
      </c>
      <c r="M43" s="127">
        <v>285.5</v>
      </c>
      <c r="N43" s="50">
        <f t="shared" si="1"/>
        <v>316.5</v>
      </c>
      <c r="O43" s="51">
        <f t="shared" si="2"/>
        <v>406.3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57.9</v>
      </c>
      <c r="G44" s="124">
        <v>1.06</v>
      </c>
      <c r="H44" s="124"/>
      <c r="I44" s="43">
        <f t="shared" si="3"/>
        <v>58.96</v>
      </c>
      <c r="J44" s="125">
        <v>0.21</v>
      </c>
      <c r="K44" s="124"/>
      <c r="L44" s="124">
        <v>48.34</v>
      </c>
      <c r="M44" s="124">
        <v>418.77</v>
      </c>
      <c r="N44" s="44">
        <f t="shared" si="1"/>
        <v>467.32</v>
      </c>
      <c r="O44" s="45">
        <f t="shared" si="2"/>
        <v>526.28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14952</v>
      </c>
      <c r="G45" s="118">
        <v>380</v>
      </c>
      <c r="H45" s="118"/>
      <c r="I45" s="32">
        <f t="shared" si="3"/>
        <v>15332</v>
      </c>
      <c r="J45" s="119">
        <v>26</v>
      </c>
      <c r="K45" s="118"/>
      <c r="L45" s="118">
        <v>5881</v>
      </c>
      <c r="M45" s="118">
        <v>50172</v>
      </c>
      <c r="N45" s="34">
        <f t="shared" si="1"/>
        <v>56079</v>
      </c>
      <c r="O45" s="35">
        <f t="shared" si="2"/>
        <v>71411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113.7</v>
      </c>
      <c r="G46" s="127">
        <v>2.6</v>
      </c>
      <c r="H46" s="127"/>
      <c r="I46" s="49">
        <f t="shared" si="3"/>
        <v>116.3</v>
      </c>
      <c r="J46" s="128">
        <v>0.3</v>
      </c>
      <c r="K46" s="127"/>
      <c r="L46" s="127">
        <v>62</v>
      </c>
      <c r="M46" s="127">
        <v>538.4</v>
      </c>
      <c r="N46" s="50">
        <f t="shared" si="1"/>
        <v>600.69999999999993</v>
      </c>
      <c r="O46" s="51">
        <f t="shared" si="2"/>
        <v>716.99999999999989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0.17</v>
      </c>
      <c r="F47" s="124">
        <v>411.02</v>
      </c>
      <c r="G47" s="124">
        <v>0.09</v>
      </c>
      <c r="H47" s="124">
        <v>15.86</v>
      </c>
      <c r="I47" s="43">
        <f t="shared" si="3"/>
        <v>427.14</v>
      </c>
      <c r="J47" s="125">
        <v>0.72</v>
      </c>
      <c r="K47" s="124"/>
      <c r="L47" s="124">
        <v>110.06</v>
      </c>
      <c r="M47" s="124">
        <v>749.34</v>
      </c>
      <c r="N47" s="44">
        <f t="shared" si="1"/>
        <v>860.12</v>
      </c>
      <c r="O47" s="45">
        <f t="shared" si="2"/>
        <v>1287.26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82</v>
      </c>
      <c r="F48" s="118">
        <v>108053</v>
      </c>
      <c r="G48" s="118">
        <v>34</v>
      </c>
      <c r="H48" s="118">
        <v>6359</v>
      </c>
      <c r="I48" s="32">
        <f t="shared" si="3"/>
        <v>114528</v>
      </c>
      <c r="J48" s="119">
        <v>92</v>
      </c>
      <c r="K48" s="118"/>
      <c r="L48" s="118">
        <v>13933</v>
      </c>
      <c r="M48" s="118">
        <v>94157</v>
      </c>
      <c r="N48" s="34">
        <f t="shared" si="1"/>
        <v>108182</v>
      </c>
      <c r="O48" s="35">
        <f t="shared" si="2"/>
        <v>222710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0.2</v>
      </c>
      <c r="F49" s="127">
        <v>395.3</v>
      </c>
      <c r="G49" s="127">
        <v>0</v>
      </c>
      <c r="H49" s="127">
        <v>57.5</v>
      </c>
      <c r="I49" s="49">
        <f t="shared" si="3"/>
        <v>453</v>
      </c>
      <c r="J49" s="128">
        <v>0.7</v>
      </c>
      <c r="K49" s="127"/>
      <c r="L49" s="127">
        <v>82</v>
      </c>
      <c r="M49" s="127">
        <v>551.1</v>
      </c>
      <c r="N49" s="50">
        <f t="shared" si="1"/>
        <v>633.80000000000007</v>
      </c>
      <c r="O49" s="51">
        <f t="shared" si="2"/>
        <v>1086.8000000000002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0.08</v>
      </c>
      <c r="D50" s="115"/>
      <c r="E50" s="115">
        <v>0.17</v>
      </c>
      <c r="F50" s="115">
        <v>543.91</v>
      </c>
      <c r="G50" s="115">
        <v>1.25</v>
      </c>
      <c r="H50" s="115">
        <v>17.88</v>
      </c>
      <c r="I50" s="21">
        <f t="shared" si="3"/>
        <v>563.29</v>
      </c>
      <c r="J50" s="116">
        <v>1.1299999999999999</v>
      </c>
      <c r="K50" s="115"/>
      <c r="L50" s="115">
        <v>286.82</v>
      </c>
      <c r="M50" s="115">
        <v>1781.25</v>
      </c>
      <c r="N50" s="23">
        <f t="shared" si="1"/>
        <v>2069.1999999999998</v>
      </c>
      <c r="O50" s="24">
        <f t="shared" si="2"/>
        <v>2632.49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</v>
      </c>
      <c r="D51" s="118"/>
      <c r="E51" s="118">
        <v>82</v>
      </c>
      <c r="F51" s="118">
        <v>140275</v>
      </c>
      <c r="G51" s="118">
        <v>444</v>
      </c>
      <c r="H51" s="118">
        <v>6856</v>
      </c>
      <c r="I51" s="32">
        <f t="shared" ref="I51:I58" si="4">SUM(C51:H51)</f>
        <v>147687</v>
      </c>
      <c r="J51" s="119">
        <v>134</v>
      </c>
      <c r="K51" s="118"/>
      <c r="L51" s="118">
        <v>30968</v>
      </c>
      <c r="M51" s="118">
        <v>198542</v>
      </c>
      <c r="N51" s="34">
        <f t="shared" si="1"/>
        <v>229644</v>
      </c>
      <c r="O51" s="35">
        <f>SUM(N51,I51)</f>
        <v>377331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/>
      <c r="E52" s="127">
        <v>0.2</v>
      </c>
      <c r="F52" s="127">
        <v>676.5</v>
      </c>
      <c r="G52" s="127">
        <v>3.1</v>
      </c>
      <c r="H52" s="127">
        <v>68.5</v>
      </c>
      <c r="I52" s="49">
        <f t="shared" si="4"/>
        <v>748.80000000000007</v>
      </c>
      <c r="J52" s="128">
        <v>1.4</v>
      </c>
      <c r="K52" s="127"/>
      <c r="L52" s="127">
        <v>410.9</v>
      </c>
      <c r="M52" s="127">
        <v>2304.1999999999998</v>
      </c>
      <c r="N52" s="50">
        <f t="shared" si="1"/>
        <v>2716.5</v>
      </c>
      <c r="O52" s="51">
        <f t="shared" si="2"/>
        <v>3465.3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0.08</v>
      </c>
      <c r="D53" s="124"/>
      <c r="E53" s="124">
        <v>0.17</v>
      </c>
      <c r="F53" s="124">
        <v>540.42999999999995</v>
      </c>
      <c r="G53" s="124">
        <v>1.25</v>
      </c>
      <c r="H53" s="124">
        <v>15.86</v>
      </c>
      <c r="I53" s="43">
        <f t="shared" si="4"/>
        <v>557.79</v>
      </c>
      <c r="J53" s="125">
        <v>1.1299999999999999</v>
      </c>
      <c r="K53" s="124"/>
      <c r="L53" s="124">
        <v>284.29000000000002</v>
      </c>
      <c r="M53" s="124">
        <v>1760.63</v>
      </c>
      <c r="N53" s="44">
        <f t="shared" si="1"/>
        <v>2046.0500000000002</v>
      </c>
      <c r="O53" s="45">
        <f t="shared" si="2"/>
        <v>2603.84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</v>
      </c>
      <c r="D54" s="118"/>
      <c r="E54" s="118">
        <v>82</v>
      </c>
      <c r="F54" s="118">
        <v>139704</v>
      </c>
      <c r="G54" s="118">
        <v>444</v>
      </c>
      <c r="H54" s="118">
        <v>6359</v>
      </c>
      <c r="I54" s="32">
        <f t="shared" si="4"/>
        <v>146619</v>
      </c>
      <c r="J54" s="119">
        <v>134</v>
      </c>
      <c r="K54" s="118"/>
      <c r="L54" s="118">
        <v>30913</v>
      </c>
      <c r="M54" s="118">
        <v>198088</v>
      </c>
      <c r="N54" s="34">
        <f t="shared" si="1"/>
        <v>229135</v>
      </c>
      <c r="O54" s="35">
        <f t="shared" si="2"/>
        <v>375754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/>
      <c r="E55" s="121">
        <v>0.2</v>
      </c>
      <c r="F55" s="121">
        <v>663.6</v>
      </c>
      <c r="G55" s="121">
        <v>3.1</v>
      </c>
      <c r="H55" s="121">
        <v>57.5</v>
      </c>
      <c r="I55" s="40">
        <f t="shared" si="4"/>
        <v>724.90000000000009</v>
      </c>
      <c r="J55" s="122">
        <v>1.4</v>
      </c>
      <c r="K55" s="121"/>
      <c r="L55" s="121">
        <v>406.3</v>
      </c>
      <c r="M55" s="121">
        <v>2267.6</v>
      </c>
      <c r="N55" s="40">
        <f t="shared" si="1"/>
        <v>2675.2999999999997</v>
      </c>
      <c r="O55" s="42">
        <f t="shared" si="2"/>
        <v>3400.2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0.08</v>
      </c>
      <c r="D56" s="20">
        <f t="shared" si="5"/>
        <v>0</v>
      </c>
      <c r="E56" s="20">
        <f t="shared" si="5"/>
        <v>0.17</v>
      </c>
      <c r="F56" s="20">
        <f t="shared" si="5"/>
        <v>544.23</v>
      </c>
      <c r="G56" s="20">
        <f t="shared" si="5"/>
        <v>1.2500000000000002</v>
      </c>
      <c r="H56" s="20">
        <f t="shared" si="5"/>
        <v>17.88</v>
      </c>
      <c r="I56" s="79">
        <f>SUM(C56:H56)</f>
        <v>563.61</v>
      </c>
      <c r="J56" s="71">
        <f>SUM(J5,J8,J11,J14,J17,J20,J23,J26,J29,J32,J35,J38,J41,J44,J47)</f>
        <v>1.1299999999999999</v>
      </c>
      <c r="K56" s="20">
        <f>SUM(K5,K8,K11,K14,K17,K20,K23,K26,K29,K32,K35,K38,K41,K44,K47)</f>
        <v>0</v>
      </c>
      <c r="L56" s="20">
        <f>SUM(L5,L8,L11,L14,L17,L20,L23,L26,L29,L32,L35,L38,L41,L44,L47)</f>
        <v>286.82</v>
      </c>
      <c r="M56" s="20">
        <f>SUM(M5,M8,M11,M14,M17,M20,M23,M26,M29,M32,M35,M38,M41,M44,M47)</f>
        <v>1790.23</v>
      </c>
      <c r="N56" s="22">
        <f t="shared" si="1"/>
        <v>2078.1799999999998</v>
      </c>
      <c r="O56" s="24">
        <f t="shared" si="2"/>
        <v>2641.79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</v>
      </c>
      <c r="D57" s="31">
        <f t="shared" si="5"/>
        <v>0</v>
      </c>
      <c r="E57" s="31">
        <f t="shared" si="5"/>
        <v>82</v>
      </c>
      <c r="F57" s="31">
        <f t="shared" si="5"/>
        <v>140304</v>
      </c>
      <c r="G57" s="31">
        <f t="shared" si="5"/>
        <v>444</v>
      </c>
      <c r="H57" s="31">
        <f t="shared" si="5"/>
        <v>6856</v>
      </c>
      <c r="I57" s="80">
        <f t="shared" si="4"/>
        <v>147716</v>
      </c>
      <c r="J57" s="75">
        <f t="shared" ref="J57:M58" si="6">SUM(J6,J9,J12,J15,J18,J21,J24,J27,J30,J33,J36,J39,J42,J45,J48)</f>
        <v>134</v>
      </c>
      <c r="K57" s="31">
        <f t="shared" si="6"/>
        <v>0</v>
      </c>
      <c r="L57" s="31">
        <f t="shared" si="6"/>
        <v>30968</v>
      </c>
      <c r="M57" s="31">
        <f t="shared" si="6"/>
        <v>198671</v>
      </c>
      <c r="N57" s="33">
        <f t="shared" si="1"/>
        <v>229773</v>
      </c>
      <c r="O57" s="35">
        <f t="shared" si="2"/>
        <v>377489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0</v>
      </c>
      <c r="E58" s="86">
        <f t="shared" si="5"/>
        <v>0.2</v>
      </c>
      <c r="F58" s="86">
        <f t="shared" si="5"/>
        <v>678.9</v>
      </c>
      <c r="G58" s="86">
        <f t="shared" si="5"/>
        <v>3.1</v>
      </c>
      <c r="H58" s="86">
        <f t="shared" si="5"/>
        <v>68.5</v>
      </c>
      <c r="I58" s="87">
        <f t="shared" si="4"/>
        <v>751.2</v>
      </c>
      <c r="J58" s="85">
        <f t="shared" si="6"/>
        <v>1.4</v>
      </c>
      <c r="K58" s="86">
        <f t="shared" si="6"/>
        <v>0</v>
      </c>
      <c r="L58" s="86">
        <f t="shared" si="6"/>
        <v>410.9</v>
      </c>
      <c r="M58" s="86">
        <f t="shared" si="6"/>
        <v>2322.9</v>
      </c>
      <c r="N58" s="88">
        <f t="shared" si="1"/>
        <v>2735.2</v>
      </c>
      <c r="O58" s="89">
        <f t="shared" si="2"/>
        <v>3486.3999999999996</v>
      </c>
      <c r="P58" s="90">
        <f>SUM(O56,P53,P54,P57)</f>
        <v>2641.79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0.14000000000000001</v>
      </c>
      <c r="N63" s="23">
        <f>SUM(J63:M63)</f>
        <v>0.14000000000000001</v>
      </c>
      <c r="O63" s="24">
        <f>SUM(N63,I63)</f>
        <v>0.14000000000000001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9.2899999999999991</v>
      </c>
      <c r="N66" s="44">
        <f t="shared" si="8"/>
        <v>9.2899999999999991</v>
      </c>
      <c r="O66" s="45">
        <f t="shared" si="9"/>
        <v>9.2899999999999991</v>
      </c>
      <c r="P66" s="36" t="s">
        <v>25</v>
      </c>
      <c r="Q66" s="37" t="s">
        <v>60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137</v>
      </c>
      <c r="N67" s="34">
        <f t="shared" si="8"/>
        <v>137</v>
      </c>
      <c r="O67" s="35">
        <f t="shared" si="9"/>
        <v>137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19.899999999999999</v>
      </c>
      <c r="N68" s="50">
        <f t="shared" si="8"/>
        <v>19.899999999999999</v>
      </c>
      <c r="O68" s="51">
        <f t="shared" si="9"/>
        <v>19.899999999999999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2.5299999999999998</v>
      </c>
      <c r="M69" s="124">
        <v>15.12</v>
      </c>
      <c r="N69" s="44">
        <f t="shared" si="8"/>
        <v>17.649999999999999</v>
      </c>
      <c r="O69" s="45">
        <f t="shared" si="9"/>
        <v>17.649999999999999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55</v>
      </c>
      <c r="M70" s="118">
        <v>294</v>
      </c>
      <c r="N70" s="34">
        <f t="shared" si="8"/>
        <v>349</v>
      </c>
      <c r="O70" s="35">
        <f t="shared" si="9"/>
        <v>349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4.5999999999999996</v>
      </c>
      <c r="M71" s="127">
        <v>24.8</v>
      </c>
      <c r="N71" s="50">
        <f t="shared" si="8"/>
        <v>29.4</v>
      </c>
      <c r="O71" s="51">
        <f t="shared" si="9"/>
        <v>29.4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0.32</v>
      </c>
      <c r="G72" s="124"/>
      <c r="H72" s="124"/>
      <c r="I72" s="43">
        <f t="shared" si="7"/>
        <v>0.32</v>
      </c>
      <c r="J72" s="125"/>
      <c r="K72" s="124"/>
      <c r="L72" s="124"/>
      <c r="M72" s="124">
        <v>5.05</v>
      </c>
      <c r="N72" s="44">
        <f t="shared" si="8"/>
        <v>5.05</v>
      </c>
      <c r="O72" s="45">
        <f t="shared" si="9"/>
        <v>5.37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29</v>
      </c>
      <c r="G73" s="118"/>
      <c r="H73" s="118"/>
      <c r="I73" s="32">
        <f t="shared" si="7"/>
        <v>29</v>
      </c>
      <c r="J73" s="119"/>
      <c r="K73" s="118"/>
      <c r="L73" s="118"/>
      <c r="M73" s="118">
        <v>152</v>
      </c>
      <c r="N73" s="34">
        <f t="shared" si="8"/>
        <v>152</v>
      </c>
      <c r="O73" s="35">
        <f t="shared" si="9"/>
        <v>181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2.4</v>
      </c>
      <c r="G74" s="127"/>
      <c r="H74" s="127"/>
      <c r="I74" s="49">
        <f t="shared" si="7"/>
        <v>2.4</v>
      </c>
      <c r="J74" s="128"/>
      <c r="K74" s="127"/>
      <c r="L74" s="127"/>
      <c r="M74" s="127">
        <v>10.6</v>
      </c>
      <c r="N74" s="50">
        <f t="shared" si="8"/>
        <v>10.6</v>
      </c>
      <c r="O74" s="51">
        <f t="shared" si="9"/>
        <v>13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4.0199999999999996</v>
      </c>
      <c r="N75" s="44">
        <f t="shared" si="8"/>
        <v>4.0199999999999996</v>
      </c>
      <c r="O75" s="45">
        <f t="shared" si="9"/>
        <v>4.0199999999999996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165</v>
      </c>
      <c r="N76" s="34">
        <f t="shared" si="8"/>
        <v>165</v>
      </c>
      <c r="O76" s="35">
        <f t="shared" si="9"/>
        <v>165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8.6</v>
      </c>
      <c r="N77" s="50">
        <f t="shared" si="8"/>
        <v>8.6</v>
      </c>
      <c r="O77" s="51">
        <f t="shared" si="9"/>
        <v>8.6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0.05</v>
      </c>
      <c r="G78" s="124"/>
      <c r="H78" s="124"/>
      <c r="I78" s="43">
        <f t="shared" si="7"/>
        <v>0.05</v>
      </c>
      <c r="J78" s="125"/>
      <c r="K78" s="124"/>
      <c r="L78" s="124">
        <v>4.76</v>
      </c>
      <c r="M78" s="124">
        <v>21.68</v>
      </c>
      <c r="N78" s="44">
        <f t="shared" si="8"/>
        <v>26.439999999999998</v>
      </c>
      <c r="O78" s="45">
        <f t="shared" si="9"/>
        <v>26.49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8</v>
      </c>
      <c r="G79" s="118"/>
      <c r="H79" s="118"/>
      <c r="I79" s="32">
        <f t="shared" si="7"/>
        <v>8</v>
      </c>
      <c r="J79" s="119"/>
      <c r="K79" s="118"/>
      <c r="L79" s="118">
        <v>255</v>
      </c>
      <c r="M79" s="118">
        <v>1018</v>
      </c>
      <c r="N79" s="34">
        <f t="shared" si="8"/>
        <v>1273</v>
      </c>
      <c r="O79" s="35">
        <f t="shared" si="9"/>
        <v>1281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0.3</v>
      </c>
      <c r="G80" s="127"/>
      <c r="H80" s="127"/>
      <c r="I80" s="49">
        <f t="shared" si="7"/>
        <v>0.3</v>
      </c>
      <c r="J80" s="128"/>
      <c r="K80" s="127"/>
      <c r="L80" s="127">
        <v>10.6</v>
      </c>
      <c r="M80" s="127">
        <v>41.6</v>
      </c>
      <c r="N80" s="50">
        <f t="shared" si="8"/>
        <v>52.2</v>
      </c>
      <c r="O80" s="51">
        <f t="shared" si="9"/>
        <v>52.5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2.3199999999999998</v>
      </c>
      <c r="G81" s="124"/>
      <c r="H81" s="124"/>
      <c r="I81" s="43">
        <f t="shared" si="7"/>
        <v>2.3199999999999998</v>
      </c>
      <c r="J81" s="125"/>
      <c r="K81" s="124"/>
      <c r="L81" s="124">
        <v>8.58</v>
      </c>
      <c r="M81" s="124">
        <v>58.57</v>
      </c>
      <c r="N81" s="44">
        <f t="shared" si="8"/>
        <v>67.150000000000006</v>
      </c>
      <c r="O81" s="45">
        <f t="shared" si="9"/>
        <v>69.47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367</v>
      </c>
      <c r="G82" s="118"/>
      <c r="H82" s="118"/>
      <c r="I82" s="32">
        <f t="shared" si="7"/>
        <v>367</v>
      </c>
      <c r="J82" s="119"/>
      <c r="K82" s="118"/>
      <c r="L82" s="118">
        <v>527</v>
      </c>
      <c r="M82" s="118">
        <v>3562</v>
      </c>
      <c r="N82" s="34">
        <f t="shared" si="8"/>
        <v>4089</v>
      </c>
      <c r="O82" s="35">
        <f t="shared" si="9"/>
        <v>4456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8.6999999999999993</v>
      </c>
      <c r="G83" s="127"/>
      <c r="H83" s="127"/>
      <c r="I83" s="49">
        <f t="shared" si="7"/>
        <v>8.6999999999999993</v>
      </c>
      <c r="J83" s="128"/>
      <c r="K83" s="127"/>
      <c r="L83" s="127">
        <v>16.2</v>
      </c>
      <c r="M83" s="127">
        <v>110.8</v>
      </c>
      <c r="N83" s="50">
        <f t="shared" si="8"/>
        <v>127</v>
      </c>
      <c r="O83" s="51">
        <f t="shared" si="9"/>
        <v>135.69999999999999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1.1100000000000001</v>
      </c>
      <c r="G84" s="124"/>
      <c r="H84" s="124"/>
      <c r="I84" s="43">
        <f t="shared" si="7"/>
        <v>1.1100000000000001</v>
      </c>
      <c r="J84" s="125"/>
      <c r="K84" s="124"/>
      <c r="L84" s="124">
        <v>30.59</v>
      </c>
      <c r="M84" s="124">
        <v>88.92</v>
      </c>
      <c r="N84" s="44">
        <f t="shared" si="8"/>
        <v>119.51</v>
      </c>
      <c r="O84" s="45">
        <f t="shared" si="9"/>
        <v>120.62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196</v>
      </c>
      <c r="G85" s="118"/>
      <c r="H85" s="118"/>
      <c r="I85" s="32">
        <f t="shared" si="7"/>
        <v>196</v>
      </c>
      <c r="J85" s="119"/>
      <c r="K85" s="118"/>
      <c r="L85" s="118">
        <v>2194</v>
      </c>
      <c r="M85" s="118">
        <v>6270</v>
      </c>
      <c r="N85" s="34">
        <f t="shared" si="8"/>
        <v>8464</v>
      </c>
      <c r="O85" s="35">
        <f t="shared" si="9"/>
        <v>8660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3.9</v>
      </c>
      <c r="G86" s="127"/>
      <c r="H86" s="127"/>
      <c r="I86" s="49">
        <f t="shared" si="7"/>
        <v>3.9</v>
      </c>
      <c r="J86" s="128"/>
      <c r="K86" s="127"/>
      <c r="L86" s="127">
        <v>65.8</v>
      </c>
      <c r="M86" s="127">
        <v>188.6</v>
      </c>
      <c r="N86" s="50">
        <f t="shared" si="8"/>
        <v>254.39999999999998</v>
      </c>
      <c r="O86" s="51">
        <f t="shared" si="9"/>
        <v>258.29999999999995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0.08</v>
      </c>
      <c r="D87" s="124"/>
      <c r="E87" s="124"/>
      <c r="F87" s="124">
        <v>0.55000000000000004</v>
      </c>
      <c r="G87" s="124"/>
      <c r="H87" s="124"/>
      <c r="I87" s="43">
        <f t="shared" si="7"/>
        <v>0.63</v>
      </c>
      <c r="J87" s="125">
        <v>0.2</v>
      </c>
      <c r="K87" s="124"/>
      <c r="L87" s="124">
        <v>21.79</v>
      </c>
      <c r="M87" s="124">
        <v>57.78</v>
      </c>
      <c r="N87" s="44">
        <f t="shared" si="8"/>
        <v>79.77</v>
      </c>
      <c r="O87" s="45">
        <f t="shared" si="9"/>
        <v>80.399999999999991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30</v>
      </c>
      <c r="D88" s="118"/>
      <c r="E88" s="118"/>
      <c r="F88" s="118">
        <v>110</v>
      </c>
      <c r="G88" s="118"/>
      <c r="H88" s="118"/>
      <c r="I88" s="32">
        <f t="shared" si="7"/>
        <v>140</v>
      </c>
      <c r="J88" s="119">
        <v>16</v>
      </c>
      <c r="K88" s="118"/>
      <c r="L88" s="118">
        <v>1811</v>
      </c>
      <c r="M88" s="118">
        <v>4646</v>
      </c>
      <c r="N88" s="34">
        <f t="shared" si="8"/>
        <v>6473</v>
      </c>
      <c r="O88" s="35">
        <f t="shared" si="9"/>
        <v>6613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0.5</v>
      </c>
      <c r="D89" s="127"/>
      <c r="E89" s="127"/>
      <c r="F89" s="127">
        <v>1.6</v>
      </c>
      <c r="G89" s="127"/>
      <c r="H89" s="127"/>
      <c r="I89" s="49">
        <f t="shared" si="7"/>
        <v>2.1</v>
      </c>
      <c r="J89" s="128">
        <v>0.4</v>
      </c>
      <c r="K89" s="127"/>
      <c r="L89" s="127">
        <v>50.7</v>
      </c>
      <c r="M89" s="127">
        <v>129.80000000000001</v>
      </c>
      <c r="N89" s="50">
        <f t="shared" si="8"/>
        <v>180.9</v>
      </c>
      <c r="O89" s="51">
        <f t="shared" si="9"/>
        <v>183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4.04</v>
      </c>
      <c r="G90" s="124">
        <v>0.1</v>
      </c>
      <c r="H90" s="124"/>
      <c r="I90" s="43">
        <f t="shared" si="7"/>
        <v>4.1399999999999997</v>
      </c>
      <c r="J90" s="125"/>
      <c r="K90" s="124"/>
      <c r="L90" s="124">
        <v>11.63</v>
      </c>
      <c r="M90" s="124">
        <v>59.2</v>
      </c>
      <c r="N90" s="44">
        <f t="shared" si="8"/>
        <v>70.83</v>
      </c>
      <c r="O90" s="45">
        <f t="shared" si="9"/>
        <v>74.97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843</v>
      </c>
      <c r="G91" s="118">
        <v>30</v>
      </c>
      <c r="H91" s="118"/>
      <c r="I91" s="32">
        <f t="shared" si="7"/>
        <v>873</v>
      </c>
      <c r="J91" s="119"/>
      <c r="K91" s="118"/>
      <c r="L91" s="118">
        <v>1077</v>
      </c>
      <c r="M91" s="118">
        <v>5399</v>
      </c>
      <c r="N91" s="34">
        <f t="shared" si="8"/>
        <v>6476</v>
      </c>
      <c r="O91" s="35">
        <f t="shared" si="9"/>
        <v>7349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11</v>
      </c>
      <c r="G92" s="127">
        <v>0.5</v>
      </c>
      <c r="H92" s="127"/>
      <c r="I92" s="49">
        <f t="shared" si="7"/>
        <v>11.5</v>
      </c>
      <c r="J92" s="128"/>
      <c r="K92" s="127"/>
      <c r="L92" s="127">
        <v>27.6</v>
      </c>
      <c r="M92" s="127">
        <v>136.30000000000001</v>
      </c>
      <c r="N92" s="50">
        <f t="shared" si="8"/>
        <v>163.9</v>
      </c>
      <c r="O92" s="51">
        <f t="shared" si="9"/>
        <v>175.4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4.22</v>
      </c>
      <c r="G93" s="124"/>
      <c r="H93" s="124">
        <v>2.02</v>
      </c>
      <c r="I93" s="43">
        <f t="shared" si="7"/>
        <v>6.24</v>
      </c>
      <c r="J93" s="125"/>
      <c r="K93" s="124"/>
      <c r="L93" s="124">
        <v>15.78</v>
      </c>
      <c r="M93" s="124">
        <v>50.83</v>
      </c>
      <c r="N93" s="44">
        <f t="shared" si="8"/>
        <v>66.61</v>
      </c>
      <c r="O93" s="45">
        <f t="shared" si="9"/>
        <v>72.849999999999994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952</v>
      </c>
      <c r="G94" s="118"/>
      <c r="H94" s="118">
        <v>497</v>
      </c>
      <c r="I94" s="32">
        <f t="shared" si="7"/>
        <v>1449</v>
      </c>
      <c r="J94" s="119"/>
      <c r="K94" s="118"/>
      <c r="L94" s="118">
        <v>1526</v>
      </c>
      <c r="M94" s="118">
        <v>5164</v>
      </c>
      <c r="N94" s="34">
        <f t="shared" si="8"/>
        <v>6690</v>
      </c>
      <c r="O94" s="35">
        <f t="shared" si="9"/>
        <v>8139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10.6</v>
      </c>
      <c r="G95" s="127"/>
      <c r="H95" s="127">
        <v>11</v>
      </c>
      <c r="I95" s="49">
        <f t="shared" si="7"/>
        <v>21.6</v>
      </c>
      <c r="J95" s="128"/>
      <c r="K95" s="127"/>
      <c r="L95" s="127">
        <v>29.9</v>
      </c>
      <c r="M95" s="127">
        <v>101.8</v>
      </c>
      <c r="N95" s="50">
        <f t="shared" si="8"/>
        <v>131.69999999999999</v>
      </c>
      <c r="O95" s="51">
        <f t="shared" si="9"/>
        <v>153.29999999999998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19.899999999999999</v>
      </c>
      <c r="G96" s="124"/>
      <c r="H96" s="124"/>
      <c r="I96" s="43">
        <f t="shared" si="7"/>
        <v>19.899999999999999</v>
      </c>
      <c r="J96" s="125"/>
      <c r="K96" s="124"/>
      <c r="L96" s="124">
        <v>14.75</v>
      </c>
      <c r="M96" s="124">
        <v>88.34</v>
      </c>
      <c r="N96" s="44">
        <f t="shared" si="8"/>
        <v>103.09</v>
      </c>
      <c r="O96" s="45">
        <f t="shared" si="9"/>
        <v>122.99000000000001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4646</v>
      </c>
      <c r="G97" s="118"/>
      <c r="H97" s="118"/>
      <c r="I97" s="32">
        <f t="shared" si="7"/>
        <v>4646</v>
      </c>
      <c r="J97" s="119"/>
      <c r="K97" s="118"/>
      <c r="L97" s="118">
        <v>1635</v>
      </c>
      <c r="M97" s="118">
        <v>9277</v>
      </c>
      <c r="N97" s="34">
        <f t="shared" si="8"/>
        <v>10912</v>
      </c>
      <c r="O97" s="35">
        <f t="shared" si="9"/>
        <v>15558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41.6</v>
      </c>
      <c r="G98" s="127"/>
      <c r="H98" s="127"/>
      <c r="I98" s="49">
        <f t="shared" si="7"/>
        <v>41.6</v>
      </c>
      <c r="J98" s="128"/>
      <c r="K98" s="127"/>
      <c r="L98" s="127">
        <v>30.5</v>
      </c>
      <c r="M98" s="127">
        <v>175.1</v>
      </c>
      <c r="N98" s="50">
        <f t="shared" si="8"/>
        <v>205.6</v>
      </c>
      <c r="O98" s="51">
        <f t="shared" si="9"/>
        <v>247.2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42.8</v>
      </c>
      <c r="G99" s="124"/>
      <c r="H99" s="124"/>
      <c r="I99" s="43">
        <f t="shared" si="7"/>
        <v>42.8</v>
      </c>
      <c r="J99" s="125"/>
      <c r="K99" s="124"/>
      <c r="L99" s="124">
        <v>18.010000000000002</v>
      </c>
      <c r="M99" s="124">
        <v>163.18</v>
      </c>
      <c r="N99" s="44">
        <f t="shared" si="8"/>
        <v>181.19</v>
      </c>
      <c r="O99" s="45">
        <f t="shared" si="9"/>
        <v>223.99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10148</v>
      </c>
      <c r="G100" s="118"/>
      <c r="H100" s="118"/>
      <c r="I100" s="32">
        <f t="shared" si="7"/>
        <v>10148</v>
      </c>
      <c r="J100" s="119"/>
      <c r="K100" s="118"/>
      <c r="L100" s="118">
        <v>2074</v>
      </c>
      <c r="M100" s="118">
        <v>18258</v>
      </c>
      <c r="N100" s="34">
        <f t="shared" si="8"/>
        <v>20332</v>
      </c>
      <c r="O100" s="35">
        <f t="shared" si="9"/>
        <v>30480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89.8</v>
      </c>
      <c r="G101" s="127"/>
      <c r="H101" s="127"/>
      <c r="I101" s="49">
        <f t="shared" si="7"/>
        <v>89.8</v>
      </c>
      <c r="J101" s="128"/>
      <c r="K101" s="127"/>
      <c r="L101" s="127">
        <v>31</v>
      </c>
      <c r="M101" s="127">
        <v>285.5</v>
      </c>
      <c r="N101" s="50">
        <f t="shared" si="8"/>
        <v>316.5</v>
      </c>
      <c r="O101" s="51">
        <f t="shared" si="9"/>
        <v>406.3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57.9</v>
      </c>
      <c r="G102" s="124">
        <v>1.06</v>
      </c>
      <c r="H102" s="124"/>
      <c r="I102" s="43">
        <f t="shared" si="7"/>
        <v>58.96</v>
      </c>
      <c r="J102" s="125">
        <v>0.21</v>
      </c>
      <c r="K102" s="124"/>
      <c r="L102" s="124">
        <v>48.34</v>
      </c>
      <c r="M102" s="124">
        <v>418.77</v>
      </c>
      <c r="N102" s="44">
        <f t="shared" si="8"/>
        <v>467.32</v>
      </c>
      <c r="O102" s="45">
        <f t="shared" si="9"/>
        <v>526.28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14952</v>
      </c>
      <c r="G103" s="118">
        <v>380</v>
      </c>
      <c r="H103" s="118"/>
      <c r="I103" s="32">
        <f t="shared" si="7"/>
        <v>15332</v>
      </c>
      <c r="J103" s="119">
        <v>26</v>
      </c>
      <c r="K103" s="118"/>
      <c r="L103" s="118">
        <v>5881</v>
      </c>
      <c r="M103" s="118">
        <v>50172</v>
      </c>
      <c r="N103" s="34">
        <f t="shared" si="8"/>
        <v>56079</v>
      </c>
      <c r="O103" s="35">
        <f t="shared" si="9"/>
        <v>71411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113.7</v>
      </c>
      <c r="G104" s="127">
        <v>2.6</v>
      </c>
      <c r="H104" s="127"/>
      <c r="I104" s="49">
        <f t="shared" si="7"/>
        <v>116.3</v>
      </c>
      <c r="J104" s="128">
        <v>0.3</v>
      </c>
      <c r="K104" s="127"/>
      <c r="L104" s="127">
        <v>62</v>
      </c>
      <c r="M104" s="127">
        <v>538.4</v>
      </c>
      <c r="N104" s="50">
        <f t="shared" si="8"/>
        <v>600.69999999999993</v>
      </c>
      <c r="O104" s="51">
        <f t="shared" si="9"/>
        <v>716.99999999999989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74.290000000000006</v>
      </c>
      <c r="G105" s="124"/>
      <c r="H105" s="124"/>
      <c r="I105" s="43">
        <f t="shared" si="7"/>
        <v>74.290000000000006</v>
      </c>
      <c r="J105" s="125">
        <v>0.53</v>
      </c>
      <c r="K105" s="124"/>
      <c r="L105" s="124">
        <v>39.51</v>
      </c>
      <c r="M105" s="124">
        <v>326.8</v>
      </c>
      <c r="N105" s="44">
        <f t="shared" si="8"/>
        <v>366.84000000000003</v>
      </c>
      <c r="O105" s="45">
        <f t="shared" si="9"/>
        <v>441.13000000000005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19243</v>
      </c>
      <c r="G106" s="118"/>
      <c r="H106" s="118"/>
      <c r="I106" s="32">
        <f t="shared" si="7"/>
        <v>19243</v>
      </c>
      <c r="J106" s="119">
        <v>67</v>
      </c>
      <c r="K106" s="118"/>
      <c r="L106" s="118">
        <v>4969</v>
      </c>
      <c r="M106" s="118">
        <v>40934</v>
      </c>
      <c r="N106" s="34">
        <f t="shared" si="8"/>
        <v>45970</v>
      </c>
      <c r="O106" s="35">
        <f t="shared" si="9"/>
        <v>65213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112.2</v>
      </c>
      <c r="G107" s="127"/>
      <c r="H107" s="127"/>
      <c r="I107" s="49">
        <f t="shared" si="7"/>
        <v>112.2</v>
      </c>
      <c r="J107" s="128">
        <v>0.6</v>
      </c>
      <c r="K107" s="127"/>
      <c r="L107" s="127">
        <v>44.1</v>
      </c>
      <c r="M107" s="127">
        <v>366.8</v>
      </c>
      <c r="N107" s="50">
        <f t="shared" si="8"/>
        <v>411.5</v>
      </c>
      <c r="O107" s="51">
        <f t="shared" si="9"/>
        <v>523.70000000000005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0.03</v>
      </c>
      <c r="F108" s="124">
        <v>73.08</v>
      </c>
      <c r="G108" s="124"/>
      <c r="H108" s="124">
        <v>0.05</v>
      </c>
      <c r="I108" s="43">
        <f t="shared" si="7"/>
        <v>73.16</v>
      </c>
      <c r="J108" s="125">
        <v>0.19</v>
      </c>
      <c r="K108" s="124"/>
      <c r="L108" s="124">
        <v>37.21</v>
      </c>
      <c r="M108" s="124">
        <v>197.95</v>
      </c>
      <c r="N108" s="44">
        <f t="shared" si="8"/>
        <v>235.35</v>
      </c>
      <c r="O108" s="45">
        <f t="shared" si="9"/>
        <v>308.51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14</v>
      </c>
      <c r="F109" s="118">
        <v>19217</v>
      </c>
      <c r="G109" s="118"/>
      <c r="H109" s="118">
        <v>18</v>
      </c>
      <c r="I109" s="32">
        <f t="shared" si="7"/>
        <v>19249</v>
      </c>
      <c r="J109" s="119">
        <v>25</v>
      </c>
      <c r="K109" s="118"/>
      <c r="L109" s="118">
        <v>4669</v>
      </c>
      <c r="M109" s="118">
        <v>24684</v>
      </c>
      <c r="N109" s="34">
        <f t="shared" si="8"/>
        <v>29378</v>
      </c>
      <c r="O109" s="35">
        <f t="shared" si="9"/>
        <v>48627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0.2</v>
      </c>
      <c r="F110" s="127">
        <v>94.9</v>
      </c>
      <c r="G110" s="127"/>
      <c r="H110" s="127">
        <v>0.3</v>
      </c>
      <c r="I110" s="49">
        <f t="shared" si="7"/>
        <v>95.4</v>
      </c>
      <c r="J110" s="128">
        <v>0.1</v>
      </c>
      <c r="K110" s="127"/>
      <c r="L110" s="127">
        <v>37.9</v>
      </c>
      <c r="M110" s="127">
        <v>184.3</v>
      </c>
      <c r="N110" s="50">
        <f t="shared" si="8"/>
        <v>222.3</v>
      </c>
      <c r="O110" s="51">
        <f t="shared" si="9"/>
        <v>317.70000000000005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0.14000000000000001</v>
      </c>
      <c r="F111" s="124">
        <v>58.65</v>
      </c>
      <c r="G111" s="124"/>
      <c r="H111" s="124"/>
      <c r="I111" s="43">
        <f t="shared" si="7"/>
        <v>58.79</v>
      </c>
      <c r="J111" s="125"/>
      <c r="K111" s="124"/>
      <c r="L111" s="124">
        <v>15.97</v>
      </c>
      <c r="M111" s="124">
        <v>112.98</v>
      </c>
      <c r="N111" s="44">
        <f t="shared" si="8"/>
        <v>128.95000000000002</v>
      </c>
      <c r="O111" s="45">
        <f t="shared" si="9"/>
        <v>187.74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68</v>
      </c>
      <c r="F112" s="118">
        <v>15399</v>
      </c>
      <c r="G112" s="118"/>
      <c r="H112" s="118"/>
      <c r="I112" s="32">
        <f t="shared" si="7"/>
        <v>15467</v>
      </c>
      <c r="J112" s="119"/>
      <c r="K112" s="118"/>
      <c r="L112" s="118">
        <v>2065</v>
      </c>
      <c r="M112" s="118">
        <v>14211</v>
      </c>
      <c r="N112" s="34">
        <f t="shared" si="8"/>
        <v>16276</v>
      </c>
      <c r="O112" s="35">
        <f t="shared" si="9"/>
        <v>31743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62.4</v>
      </c>
      <c r="G113" s="127"/>
      <c r="H113" s="127"/>
      <c r="I113" s="49">
        <f t="shared" si="7"/>
        <v>62.4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62.4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47.97</v>
      </c>
      <c r="G114" s="124"/>
      <c r="H114" s="124">
        <v>0.34</v>
      </c>
      <c r="I114" s="43">
        <f t="shared" si="7"/>
        <v>48.31</v>
      </c>
      <c r="J114" s="125"/>
      <c r="K114" s="124"/>
      <c r="L114" s="124">
        <v>10.35</v>
      </c>
      <c r="M114" s="124">
        <v>69.040000000000006</v>
      </c>
      <c r="N114" s="44">
        <f t="shared" si="8"/>
        <v>79.39</v>
      </c>
      <c r="O114" s="45">
        <f t="shared" si="9"/>
        <v>127.7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12428</v>
      </c>
      <c r="G115" s="118"/>
      <c r="H115" s="118">
        <v>137</v>
      </c>
      <c r="I115" s="32">
        <f t="shared" si="7"/>
        <v>12565</v>
      </c>
      <c r="J115" s="119"/>
      <c r="K115" s="118"/>
      <c r="L115" s="118">
        <v>1367</v>
      </c>
      <c r="M115" s="118">
        <v>8882</v>
      </c>
      <c r="N115" s="34">
        <f t="shared" si="8"/>
        <v>10249</v>
      </c>
      <c r="O115" s="35">
        <f t="shared" si="9"/>
        <v>22814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49.7</v>
      </c>
      <c r="G116" s="136"/>
      <c r="H116" s="136">
        <v>1.5</v>
      </c>
      <c r="I116" s="96">
        <f t="shared" si="7"/>
        <v>51.2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51.2</v>
      </c>
      <c r="P116" s="90">
        <f>SUM(O136,P111,P112,P115)</f>
        <v>2641.79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23.65</v>
      </c>
      <c r="G121" s="115"/>
      <c r="H121" s="115">
        <v>7.88</v>
      </c>
      <c r="I121" s="21">
        <f t="shared" si="7"/>
        <v>31.529999999999998</v>
      </c>
      <c r="J121" s="116"/>
      <c r="K121" s="115"/>
      <c r="L121" s="115">
        <v>3.34</v>
      </c>
      <c r="M121" s="115">
        <v>19.27</v>
      </c>
      <c r="N121" s="23">
        <f t="shared" si="8"/>
        <v>22.61</v>
      </c>
      <c r="O121" s="24">
        <f t="shared" si="9"/>
        <v>54.14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6252</v>
      </c>
      <c r="G122" s="118"/>
      <c r="H122" s="118">
        <v>3309</v>
      </c>
      <c r="I122" s="32">
        <f t="shared" si="7"/>
        <v>9561</v>
      </c>
      <c r="J122" s="119"/>
      <c r="K122" s="118"/>
      <c r="L122" s="118">
        <v>387</v>
      </c>
      <c r="M122" s="118">
        <v>2436</v>
      </c>
      <c r="N122" s="34">
        <f t="shared" si="8"/>
        <v>2823</v>
      </c>
      <c r="O122" s="35">
        <f t="shared" si="9"/>
        <v>12384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18.899999999999999</v>
      </c>
      <c r="G123" s="127"/>
      <c r="H123" s="127">
        <v>29.9</v>
      </c>
      <c r="I123" s="49">
        <f t="shared" si="7"/>
        <v>48.8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48.8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44.1</v>
      </c>
      <c r="G124" s="124"/>
      <c r="H124" s="124">
        <v>5.76</v>
      </c>
      <c r="I124" s="43">
        <f t="shared" si="7"/>
        <v>49.86</v>
      </c>
      <c r="J124" s="125"/>
      <c r="K124" s="124"/>
      <c r="L124" s="124">
        <v>3.31</v>
      </c>
      <c r="M124" s="124">
        <v>12.11</v>
      </c>
      <c r="N124" s="44">
        <f t="shared" si="8"/>
        <v>15.42</v>
      </c>
      <c r="O124" s="45">
        <f t="shared" si="9"/>
        <v>65.28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11487</v>
      </c>
      <c r="G125" s="118"/>
      <c r="H125" s="118">
        <v>2060</v>
      </c>
      <c r="I125" s="32">
        <f t="shared" si="7"/>
        <v>13547</v>
      </c>
      <c r="J125" s="119"/>
      <c r="K125" s="118"/>
      <c r="L125" s="118">
        <v>437</v>
      </c>
      <c r="M125" s="118">
        <v>1598</v>
      </c>
      <c r="N125" s="34">
        <f t="shared" si="8"/>
        <v>2035</v>
      </c>
      <c r="O125" s="35">
        <f t="shared" si="9"/>
        <v>15582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34.200000000000003</v>
      </c>
      <c r="G126" s="127"/>
      <c r="H126" s="127">
        <v>18.5</v>
      </c>
      <c r="I126" s="49">
        <f t="shared" si="7"/>
        <v>52.7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52.7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89.28</v>
      </c>
      <c r="G127" s="124">
        <v>0.09</v>
      </c>
      <c r="H127" s="124">
        <v>1.83</v>
      </c>
      <c r="I127" s="43">
        <f t="shared" si="7"/>
        <v>91.2</v>
      </c>
      <c r="J127" s="125"/>
      <c r="K127" s="124"/>
      <c r="L127" s="124">
        <v>0.37</v>
      </c>
      <c r="M127" s="124">
        <v>11.19</v>
      </c>
      <c r="N127" s="44">
        <f t="shared" si="8"/>
        <v>11.559999999999999</v>
      </c>
      <c r="O127" s="45">
        <f t="shared" si="9"/>
        <v>102.76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24027</v>
      </c>
      <c r="G128" s="118">
        <v>34</v>
      </c>
      <c r="H128" s="118">
        <v>835</v>
      </c>
      <c r="I128" s="32">
        <f t="shared" si="7"/>
        <v>24896</v>
      </c>
      <c r="J128" s="119"/>
      <c r="K128" s="118"/>
      <c r="L128" s="118">
        <v>39</v>
      </c>
      <c r="M128" s="118">
        <v>1412</v>
      </c>
      <c r="N128" s="34">
        <f t="shared" si="8"/>
        <v>1451</v>
      </c>
      <c r="O128" s="35">
        <f t="shared" si="9"/>
        <v>26347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23</v>
      </c>
      <c r="G129" s="127">
        <v>0</v>
      </c>
      <c r="H129" s="127">
        <v>7.3</v>
      </c>
      <c r="I129" s="49">
        <f t="shared" si="7"/>
        <v>30.3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30.3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0.08</v>
      </c>
      <c r="D130" s="115"/>
      <c r="E130" s="115">
        <v>0.17</v>
      </c>
      <c r="F130" s="115">
        <v>543.91</v>
      </c>
      <c r="G130" s="115">
        <v>1.25</v>
      </c>
      <c r="H130" s="115">
        <v>17.88</v>
      </c>
      <c r="I130" s="21">
        <f t="shared" si="7"/>
        <v>563.29</v>
      </c>
      <c r="J130" s="116">
        <v>1.1299999999999999</v>
      </c>
      <c r="K130" s="115"/>
      <c r="L130" s="115">
        <v>286.82</v>
      </c>
      <c r="M130" s="115">
        <v>1781.25</v>
      </c>
      <c r="N130" s="23">
        <f>SUM(J130:M130)</f>
        <v>2069.1999999999998</v>
      </c>
      <c r="O130" s="24">
        <f t="shared" si="9"/>
        <v>2632.49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</v>
      </c>
      <c r="D131" s="118"/>
      <c r="E131" s="118">
        <v>82</v>
      </c>
      <c r="F131" s="118">
        <v>140275</v>
      </c>
      <c r="G131" s="118">
        <v>444</v>
      </c>
      <c r="H131" s="118">
        <v>6856</v>
      </c>
      <c r="I131" s="32">
        <f t="shared" si="7"/>
        <v>147687</v>
      </c>
      <c r="J131" s="119">
        <v>134</v>
      </c>
      <c r="K131" s="118"/>
      <c r="L131" s="118">
        <v>30968</v>
      </c>
      <c r="M131" s="118">
        <v>198542</v>
      </c>
      <c r="N131" s="34">
        <f t="shared" si="8"/>
        <v>229644</v>
      </c>
      <c r="O131" s="35">
        <f t="shared" si="9"/>
        <v>377331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/>
      <c r="E132" s="127">
        <v>0.2</v>
      </c>
      <c r="F132" s="127">
        <v>676.5</v>
      </c>
      <c r="G132" s="127">
        <v>3.1</v>
      </c>
      <c r="H132" s="127">
        <v>68.5</v>
      </c>
      <c r="I132" s="49">
        <f t="shared" ref="I132:I138" si="10">SUM(C132:H132)</f>
        <v>748.80000000000007</v>
      </c>
      <c r="J132" s="128">
        <v>1.4</v>
      </c>
      <c r="K132" s="127"/>
      <c r="L132" s="127">
        <v>410.9</v>
      </c>
      <c r="M132" s="127">
        <v>2304.1999999999998</v>
      </c>
      <c r="N132" s="50">
        <f t="shared" ref="N132:N138" si="11">SUM(J132:M132)</f>
        <v>2716.5</v>
      </c>
      <c r="O132" s="51">
        <f t="shared" ref="O132:O138" si="12">SUM(N132,I132)</f>
        <v>3465.3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0.08</v>
      </c>
      <c r="D133" s="124"/>
      <c r="E133" s="124">
        <v>0.17</v>
      </c>
      <c r="F133" s="124">
        <v>540.42999999999995</v>
      </c>
      <c r="G133" s="124">
        <v>1.25</v>
      </c>
      <c r="H133" s="124">
        <v>15.86</v>
      </c>
      <c r="I133" s="43">
        <f t="shared" si="10"/>
        <v>557.79</v>
      </c>
      <c r="J133" s="125">
        <v>1.1299999999999999</v>
      </c>
      <c r="K133" s="124"/>
      <c r="L133" s="124">
        <v>284.29000000000002</v>
      </c>
      <c r="M133" s="124">
        <v>1760.63</v>
      </c>
      <c r="N133" s="44">
        <f t="shared" si="11"/>
        <v>2046.0500000000002</v>
      </c>
      <c r="O133" s="45">
        <f t="shared" si="12"/>
        <v>2603.84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</v>
      </c>
      <c r="D134" s="118"/>
      <c r="E134" s="118">
        <v>82</v>
      </c>
      <c r="F134" s="118">
        <v>139704</v>
      </c>
      <c r="G134" s="118">
        <v>444</v>
      </c>
      <c r="H134" s="118">
        <v>6359</v>
      </c>
      <c r="I134" s="32">
        <f t="shared" si="10"/>
        <v>146619</v>
      </c>
      <c r="J134" s="119">
        <v>134</v>
      </c>
      <c r="K134" s="118"/>
      <c r="L134" s="118">
        <v>30913</v>
      </c>
      <c r="M134" s="118">
        <v>198088</v>
      </c>
      <c r="N134" s="34">
        <f t="shared" si="11"/>
        <v>229135</v>
      </c>
      <c r="O134" s="35">
        <f t="shared" si="12"/>
        <v>375754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/>
      <c r="E135" s="136">
        <v>0.2</v>
      </c>
      <c r="F135" s="136">
        <v>663.6</v>
      </c>
      <c r="G135" s="136">
        <v>3.1</v>
      </c>
      <c r="H135" s="136">
        <v>57.5</v>
      </c>
      <c r="I135" s="96">
        <f t="shared" si="10"/>
        <v>724.90000000000009</v>
      </c>
      <c r="J135" s="137">
        <v>1.4</v>
      </c>
      <c r="K135" s="136"/>
      <c r="L135" s="136">
        <v>406.3</v>
      </c>
      <c r="M135" s="136">
        <v>2267.6</v>
      </c>
      <c r="N135" s="97">
        <f t="shared" si="11"/>
        <v>2675.2999999999997</v>
      </c>
      <c r="O135" s="89">
        <f t="shared" si="12"/>
        <v>3400.2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0.08</v>
      </c>
      <c r="D136" s="106">
        <f t="shared" si="13"/>
        <v>0</v>
      </c>
      <c r="E136" s="106">
        <f t="shared" si="13"/>
        <v>0.17</v>
      </c>
      <c r="F136" s="106">
        <f t="shared" si="13"/>
        <v>544.2299999999999</v>
      </c>
      <c r="G136" s="106">
        <f t="shared" si="13"/>
        <v>1.2500000000000002</v>
      </c>
      <c r="H136" s="106">
        <f t="shared" si="13"/>
        <v>17.879999999999995</v>
      </c>
      <c r="I136" s="107">
        <f t="shared" si="10"/>
        <v>563.6099999999999</v>
      </c>
      <c r="J136" s="108">
        <f t="shared" ref="J136:M138" si="14">SUM(J63,J66,J69,J72,J75,J78,J81,J84,J87,J90,J93,J96,J99,J102,J105,J108,J111,J114,J121,J124,J127)</f>
        <v>1.1300000000000001</v>
      </c>
      <c r="K136" s="106">
        <f t="shared" si="14"/>
        <v>0</v>
      </c>
      <c r="L136" s="106">
        <f t="shared" si="14"/>
        <v>286.82</v>
      </c>
      <c r="M136" s="106">
        <f t="shared" si="14"/>
        <v>1790.23</v>
      </c>
      <c r="N136" s="109">
        <f t="shared" si="11"/>
        <v>2078.1799999999998</v>
      </c>
      <c r="O136" s="110">
        <f t="shared" si="12"/>
        <v>2641.79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</v>
      </c>
      <c r="D137" s="31">
        <f t="shared" si="13"/>
        <v>0</v>
      </c>
      <c r="E137" s="31">
        <f t="shared" si="13"/>
        <v>82</v>
      </c>
      <c r="F137" s="31">
        <f t="shared" si="13"/>
        <v>140304</v>
      </c>
      <c r="G137" s="31">
        <f t="shared" si="13"/>
        <v>444</v>
      </c>
      <c r="H137" s="31">
        <f t="shared" si="13"/>
        <v>6856</v>
      </c>
      <c r="I137" s="32">
        <f t="shared" si="10"/>
        <v>147716</v>
      </c>
      <c r="J137" s="33">
        <f t="shared" si="14"/>
        <v>134</v>
      </c>
      <c r="K137" s="31">
        <f t="shared" si="14"/>
        <v>0</v>
      </c>
      <c r="L137" s="31">
        <f t="shared" si="14"/>
        <v>30968</v>
      </c>
      <c r="M137" s="31">
        <f t="shared" si="14"/>
        <v>198671</v>
      </c>
      <c r="N137" s="34">
        <f t="shared" si="11"/>
        <v>229773</v>
      </c>
      <c r="O137" s="35">
        <f t="shared" si="12"/>
        <v>377489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0</v>
      </c>
      <c r="E138" s="86">
        <f t="shared" si="13"/>
        <v>0.2</v>
      </c>
      <c r="F138" s="86">
        <f t="shared" si="13"/>
        <v>678.9</v>
      </c>
      <c r="G138" s="86">
        <f t="shared" si="13"/>
        <v>3.1</v>
      </c>
      <c r="H138" s="86">
        <f t="shared" si="13"/>
        <v>68.5</v>
      </c>
      <c r="I138" s="96">
        <f t="shared" si="10"/>
        <v>751.2</v>
      </c>
      <c r="J138" s="88">
        <f t="shared" si="14"/>
        <v>1.4</v>
      </c>
      <c r="K138" s="86">
        <f t="shared" si="14"/>
        <v>0</v>
      </c>
      <c r="L138" s="86">
        <f t="shared" si="14"/>
        <v>410.9</v>
      </c>
      <c r="M138" s="86">
        <f t="shared" si="14"/>
        <v>2322.9000000000005</v>
      </c>
      <c r="N138" s="97">
        <f t="shared" si="11"/>
        <v>2735.2000000000007</v>
      </c>
      <c r="O138" s="89">
        <f t="shared" si="12"/>
        <v>3486.4000000000005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76642-2F75-4E24-91B8-A708E8A9897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3.8</v>
      </c>
      <c r="N5" s="23">
        <f t="shared" ref="N5:N58" si="1">SUM(J5:M5)</f>
        <v>3.8</v>
      </c>
      <c r="O5" s="24">
        <f>SUM(N5,I5)</f>
        <v>3.8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>
        <v>0.71</v>
      </c>
      <c r="K8" s="124"/>
      <c r="L8" s="124"/>
      <c r="M8" s="124">
        <v>0.89</v>
      </c>
      <c r="N8" s="44">
        <f t="shared" si="1"/>
        <v>1.6</v>
      </c>
      <c r="O8" s="45">
        <f t="shared" si="2"/>
        <v>1.6</v>
      </c>
      <c r="P8" s="36" t="s">
        <v>25</v>
      </c>
      <c r="Q8" s="37" t="s">
        <v>63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>
        <v>16</v>
      </c>
      <c r="K9" s="118"/>
      <c r="L9" s="118"/>
      <c r="M9" s="118">
        <v>12</v>
      </c>
      <c r="N9" s="34">
        <f t="shared" si="1"/>
        <v>28</v>
      </c>
      <c r="O9" s="35">
        <f t="shared" si="2"/>
        <v>28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>
        <v>5.0999999999999996</v>
      </c>
      <c r="K10" s="127"/>
      <c r="L10" s="127"/>
      <c r="M10" s="127">
        <v>1.5</v>
      </c>
      <c r="N10" s="50">
        <f t="shared" si="1"/>
        <v>6.6</v>
      </c>
      <c r="O10" s="51">
        <f t="shared" si="2"/>
        <v>6.6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1.85</v>
      </c>
      <c r="M11" s="124">
        <v>4.95</v>
      </c>
      <c r="N11" s="44">
        <f t="shared" si="1"/>
        <v>6.8000000000000007</v>
      </c>
      <c r="O11" s="45">
        <f t="shared" si="2"/>
        <v>6.8000000000000007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28</v>
      </c>
      <c r="M12" s="118">
        <v>116</v>
      </c>
      <c r="N12" s="34">
        <f t="shared" si="1"/>
        <v>144</v>
      </c>
      <c r="O12" s="35">
        <f t="shared" si="2"/>
        <v>144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2.8</v>
      </c>
      <c r="M13" s="127">
        <v>10.7</v>
      </c>
      <c r="N13" s="50">
        <f t="shared" si="1"/>
        <v>13.5</v>
      </c>
      <c r="O13" s="51">
        <f t="shared" si="2"/>
        <v>13.5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1.26</v>
      </c>
      <c r="M14" s="124">
        <v>32.1</v>
      </c>
      <c r="N14" s="44">
        <f t="shared" si="1"/>
        <v>33.36</v>
      </c>
      <c r="O14" s="45">
        <f t="shared" si="2"/>
        <v>33.36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36</v>
      </c>
      <c r="M15" s="118">
        <v>885</v>
      </c>
      <c r="N15" s="34">
        <f t="shared" si="1"/>
        <v>921</v>
      </c>
      <c r="O15" s="35">
        <f t="shared" si="2"/>
        <v>921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2.4</v>
      </c>
      <c r="M16" s="127">
        <v>59.4</v>
      </c>
      <c r="N16" s="50">
        <f t="shared" si="1"/>
        <v>61.8</v>
      </c>
      <c r="O16" s="51">
        <f t="shared" si="2"/>
        <v>61.8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0.25</v>
      </c>
      <c r="D17" s="124"/>
      <c r="E17" s="124"/>
      <c r="F17" s="124">
        <v>0.09</v>
      </c>
      <c r="G17" s="124"/>
      <c r="H17" s="124"/>
      <c r="I17" s="43">
        <f t="shared" si="0"/>
        <v>0.33999999999999997</v>
      </c>
      <c r="J17" s="125">
        <v>1.48</v>
      </c>
      <c r="K17" s="124"/>
      <c r="L17" s="124">
        <v>0.37</v>
      </c>
      <c r="M17" s="124">
        <v>21.88</v>
      </c>
      <c r="N17" s="44">
        <f t="shared" si="1"/>
        <v>23.73</v>
      </c>
      <c r="O17" s="45">
        <f t="shared" si="2"/>
        <v>24.07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53</v>
      </c>
      <c r="D18" s="118"/>
      <c r="E18" s="118"/>
      <c r="F18" s="118">
        <v>10</v>
      </c>
      <c r="G18" s="118"/>
      <c r="H18" s="118"/>
      <c r="I18" s="32">
        <f t="shared" si="0"/>
        <v>63</v>
      </c>
      <c r="J18" s="119">
        <v>95</v>
      </c>
      <c r="K18" s="118"/>
      <c r="L18" s="118">
        <v>16</v>
      </c>
      <c r="M18" s="118">
        <v>834</v>
      </c>
      <c r="N18" s="34">
        <f t="shared" si="1"/>
        <v>945</v>
      </c>
      <c r="O18" s="35">
        <f t="shared" si="2"/>
        <v>1008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3.7</v>
      </c>
      <c r="D19" s="127"/>
      <c r="E19" s="127"/>
      <c r="F19" s="127">
        <v>0.6</v>
      </c>
      <c r="G19" s="127"/>
      <c r="H19" s="127"/>
      <c r="I19" s="49">
        <f t="shared" si="0"/>
        <v>4.3</v>
      </c>
      <c r="J19" s="128">
        <v>3.1</v>
      </c>
      <c r="K19" s="127"/>
      <c r="L19" s="127">
        <v>0.8</v>
      </c>
      <c r="M19" s="127">
        <v>44.7</v>
      </c>
      <c r="N19" s="50">
        <f t="shared" si="1"/>
        <v>48.6</v>
      </c>
      <c r="O19" s="51">
        <f t="shared" si="2"/>
        <v>52.9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0.56999999999999995</v>
      </c>
      <c r="E20" s="124"/>
      <c r="F20" s="124">
        <v>4.3099999999999996</v>
      </c>
      <c r="G20" s="124"/>
      <c r="H20" s="124"/>
      <c r="I20" s="43">
        <f t="shared" si="0"/>
        <v>4.88</v>
      </c>
      <c r="J20" s="125">
        <v>0.46</v>
      </c>
      <c r="K20" s="124">
        <v>1.24</v>
      </c>
      <c r="L20" s="124">
        <v>4.97</v>
      </c>
      <c r="M20" s="124">
        <v>58.17</v>
      </c>
      <c r="N20" s="44">
        <f t="shared" si="1"/>
        <v>64.84</v>
      </c>
      <c r="O20" s="45">
        <f t="shared" si="2"/>
        <v>69.72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76</v>
      </c>
      <c r="E21" s="118"/>
      <c r="F21" s="118">
        <v>348</v>
      </c>
      <c r="G21" s="118"/>
      <c r="H21" s="118"/>
      <c r="I21" s="32">
        <f t="shared" si="0"/>
        <v>424</v>
      </c>
      <c r="J21" s="119">
        <v>34</v>
      </c>
      <c r="K21" s="118">
        <v>41</v>
      </c>
      <c r="L21" s="118">
        <v>249</v>
      </c>
      <c r="M21" s="118">
        <v>2763</v>
      </c>
      <c r="N21" s="34">
        <f t="shared" si="1"/>
        <v>3087</v>
      </c>
      <c r="O21" s="35">
        <f t="shared" si="2"/>
        <v>3511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3.3</v>
      </c>
      <c r="E22" s="127"/>
      <c r="F22" s="127">
        <v>13.1</v>
      </c>
      <c r="G22" s="127"/>
      <c r="H22" s="127"/>
      <c r="I22" s="49">
        <f t="shared" si="0"/>
        <v>16.399999999999999</v>
      </c>
      <c r="J22" s="128">
        <v>0.8</v>
      </c>
      <c r="K22" s="127">
        <v>2.7</v>
      </c>
      <c r="L22" s="127">
        <v>10.4</v>
      </c>
      <c r="M22" s="127">
        <v>112</v>
      </c>
      <c r="N22" s="50">
        <f t="shared" si="1"/>
        <v>125.9</v>
      </c>
      <c r="O22" s="51">
        <f t="shared" si="2"/>
        <v>142.30000000000001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1.31</v>
      </c>
      <c r="G23" s="124"/>
      <c r="H23" s="124"/>
      <c r="I23" s="43">
        <f t="shared" si="0"/>
        <v>1.31</v>
      </c>
      <c r="J23" s="125">
        <v>6.75</v>
      </c>
      <c r="K23" s="124">
        <v>4.76</v>
      </c>
      <c r="L23" s="124">
        <v>14.86</v>
      </c>
      <c r="M23" s="124">
        <v>213.27</v>
      </c>
      <c r="N23" s="44">
        <f t="shared" si="1"/>
        <v>239.64000000000001</v>
      </c>
      <c r="O23" s="45">
        <f t="shared" si="2"/>
        <v>240.95000000000002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194</v>
      </c>
      <c r="G24" s="118"/>
      <c r="H24" s="118"/>
      <c r="I24" s="32">
        <f t="shared" si="0"/>
        <v>194</v>
      </c>
      <c r="J24" s="119">
        <v>519</v>
      </c>
      <c r="K24" s="118">
        <v>171</v>
      </c>
      <c r="L24" s="118">
        <v>883</v>
      </c>
      <c r="M24" s="118">
        <v>11711</v>
      </c>
      <c r="N24" s="34">
        <f t="shared" si="1"/>
        <v>13284</v>
      </c>
      <c r="O24" s="35">
        <f t="shared" si="2"/>
        <v>13478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4.8</v>
      </c>
      <c r="G25" s="127"/>
      <c r="H25" s="127"/>
      <c r="I25" s="49">
        <f t="shared" si="0"/>
        <v>4.8</v>
      </c>
      <c r="J25" s="128">
        <v>7.7</v>
      </c>
      <c r="K25" s="127">
        <v>10</v>
      </c>
      <c r="L25" s="127">
        <v>26.9</v>
      </c>
      <c r="M25" s="127">
        <v>364.5</v>
      </c>
      <c r="N25" s="50">
        <f t="shared" si="1"/>
        <v>409.1</v>
      </c>
      <c r="O25" s="51">
        <f t="shared" si="2"/>
        <v>413.90000000000003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0.14000000000000001</v>
      </c>
      <c r="E26" s="124"/>
      <c r="F26" s="124">
        <v>0.97</v>
      </c>
      <c r="G26" s="124"/>
      <c r="H26" s="124">
        <v>0.82</v>
      </c>
      <c r="I26" s="43">
        <f t="shared" si="0"/>
        <v>1.9299999999999997</v>
      </c>
      <c r="J26" s="125">
        <v>3.7</v>
      </c>
      <c r="K26" s="124">
        <v>1.4</v>
      </c>
      <c r="L26" s="124">
        <v>47.9</v>
      </c>
      <c r="M26" s="124">
        <v>391.83</v>
      </c>
      <c r="N26" s="44">
        <f t="shared" si="1"/>
        <v>444.83</v>
      </c>
      <c r="O26" s="45">
        <f t="shared" si="2"/>
        <v>446.76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22</v>
      </c>
      <c r="E27" s="118"/>
      <c r="F27" s="118">
        <v>174</v>
      </c>
      <c r="G27" s="118"/>
      <c r="H27" s="118">
        <v>56</v>
      </c>
      <c r="I27" s="32">
        <f t="shared" si="0"/>
        <v>252</v>
      </c>
      <c r="J27" s="119">
        <v>300</v>
      </c>
      <c r="K27" s="118">
        <v>54</v>
      </c>
      <c r="L27" s="118">
        <v>3248</v>
      </c>
      <c r="M27" s="118">
        <v>25122</v>
      </c>
      <c r="N27" s="34">
        <f t="shared" si="1"/>
        <v>28724</v>
      </c>
      <c r="O27" s="35">
        <f t="shared" si="2"/>
        <v>28976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0.7</v>
      </c>
      <c r="E28" s="127"/>
      <c r="F28" s="127">
        <v>3.4</v>
      </c>
      <c r="G28" s="127"/>
      <c r="H28" s="127">
        <v>2.1</v>
      </c>
      <c r="I28" s="49">
        <f t="shared" si="0"/>
        <v>6.1999999999999993</v>
      </c>
      <c r="J28" s="128">
        <v>2.5</v>
      </c>
      <c r="K28" s="127">
        <v>2.2999999999999998</v>
      </c>
      <c r="L28" s="127">
        <v>99.8</v>
      </c>
      <c r="M28" s="127">
        <v>761.9</v>
      </c>
      <c r="N28" s="50">
        <f t="shared" si="1"/>
        <v>866.5</v>
      </c>
      <c r="O28" s="51">
        <f t="shared" si="2"/>
        <v>872.7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1.54</v>
      </c>
      <c r="G29" s="124"/>
      <c r="H29" s="124"/>
      <c r="I29" s="43">
        <f t="shared" si="0"/>
        <v>1.54</v>
      </c>
      <c r="J29" s="125">
        <v>10.65</v>
      </c>
      <c r="K29" s="124"/>
      <c r="L29" s="124">
        <v>41.37</v>
      </c>
      <c r="M29" s="124">
        <v>274.81</v>
      </c>
      <c r="N29" s="44">
        <f t="shared" si="1"/>
        <v>326.83</v>
      </c>
      <c r="O29" s="45">
        <f t="shared" si="2"/>
        <v>328.37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284</v>
      </c>
      <c r="G30" s="118"/>
      <c r="H30" s="118"/>
      <c r="I30" s="32">
        <f t="shared" si="0"/>
        <v>284</v>
      </c>
      <c r="J30" s="119">
        <v>908</v>
      </c>
      <c r="K30" s="118"/>
      <c r="L30" s="118">
        <v>3273</v>
      </c>
      <c r="M30" s="118">
        <v>20302</v>
      </c>
      <c r="N30" s="34">
        <f t="shared" si="1"/>
        <v>24483</v>
      </c>
      <c r="O30" s="35">
        <f t="shared" si="2"/>
        <v>24767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4.2</v>
      </c>
      <c r="G31" s="127"/>
      <c r="H31" s="127"/>
      <c r="I31" s="49">
        <f t="shared" si="0"/>
        <v>4.2</v>
      </c>
      <c r="J31" s="128">
        <v>4</v>
      </c>
      <c r="K31" s="127"/>
      <c r="L31" s="127">
        <v>91.7</v>
      </c>
      <c r="M31" s="127">
        <v>564.5</v>
      </c>
      <c r="N31" s="50">
        <f t="shared" si="1"/>
        <v>660.2</v>
      </c>
      <c r="O31" s="51">
        <f t="shared" si="2"/>
        <v>664.40000000000009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2.8</v>
      </c>
      <c r="G32" s="124"/>
      <c r="H32" s="124"/>
      <c r="I32" s="43">
        <f t="shared" si="0"/>
        <v>2.8</v>
      </c>
      <c r="J32" s="125">
        <v>2.23</v>
      </c>
      <c r="K32" s="124">
        <v>12.1</v>
      </c>
      <c r="L32" s="124">
        <v>16.87</v>
      </c>
      <c r="M32" s="124">
        <v>285.38</v>
      </c>
      <c r="N32" s="44">
        <f t="shared" si="1"/>
        <v>316.58</v>
      </c>
      <c r="O32" s="45">
        <f t="shared" si="2"/>
        <v>319.38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559</v>
      </c>
      <c r="G33" s="118"/>
      <c r="H33" s="118"/>
      <c r="I33" s="32">
        <f t="shared" si="0"/>
        <v>559</v>
      </c>
      <c r="J33" s="119">
        <v>202</v>
      </c>
      <c r="K33" s="118">
        <v>967</v>
      </c>
      <c r="L33" s="118">
        <v>1509</v>
      </c>
      <c r="M33" s="118">
        <v>24403</v>
      </c>
      <c r="N33" s="34">
        <f t="shared" si="1"/>
        <v>27081</v>
      </c>
      <c r="O33" s="35">
        <f t="shared" si="2"/>
        <v>27640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7.3</v>
      </c>
      <c r="G34" s="127"/>
      <c r="H34" s="127"/>
      <c r="I34" s="49">
        <f t="shared" si="0"/>
        <v>7.3</v>
      </c>
      <c r="J34" s="128">
        <v>0.2</v>
      </c>
      <c r="K34" s="127">
        <v>27.1</v>
      </c>
      <c r="L34" s="127">
        <v>38.9</v>
      </c>
      <c r="M34" s="127">
        <v>621.20000000000005</v>
      </c>
      <c r="N34" s="50">
        <f t="shared" si="1"/>
        <v>687.40000000000009</v>
      </c>
      <c r="O34" s="51">
        <f t="shared" si="2"/>
        <v>694.7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0.65</v>
      </c>
      <c r="D35" s="124"/>
      <c r="E35" s="124"/>
      <c r="F35" s="124">
        <v>18.32</v>
      </c>
      <c r="G35" s="124"/>
      <c r="H35" s="124"/>
      <c r="I35" s="43">
        <f t="shared" si="0"/>
        <v>18.97</v>
      </c>
      <c r="J35" s="125">
        <v>2.5299999999999998</v>
      </c>
      <c r="K35" s="124">
        <v>3.01</v>
      </c>
      <c r="L35" s="124">
        <v>12.73</v>
      </c>
      <c r="M35" s="124">
        <v>365.23</v>
      </c>
      <c r="N35" s="44">
        <f t="shared" si="1"/>
        <v>383.5</v>
      </c>
      <c r="O35" s="45">
        <f t="shared" si="2"/>
        <v>402.47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228</v>
      </c>
      <c r="D36" s="118"/>
      <c r="E36" s="118"/>
      <c r="F36" s="118">
        <v>3480</v>
      </c>
      <c r="G36" s="118"/>
      <c r="H36" s="118"/>
      <c r="I36" s="32">
        <f t="shared" si="0"/>
        <v>3708</v>
      </c>
      <c r="J36" s="119">
        <v>228</v>
      </c>
      <c r="K36" s="118">
        <v>277</v>
      </c>
      <c r="L36" s="118">
        <v>1292</v>
      </c>
      <c r="M36" s="118">
        <v>34222</v>
      </c>
      <c r="N36" s="34">
        <f t="shared" si="1"/>
        <v>36019</v>
      </c>
      <c r="O36" s="35">
        <f t="shared" si="2"/>
        <v>39727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3.7</v>
      </c>
      <c r="D37" s="127"/>
      <c r="E37" s="127"/>
      <c r="F37" s="127">
        <v>38.700000000000003</v>
      </c>
      <c r="G37" s="127"/>
      <c r="H37" s="127"/>
      <c r="I37" s="49">
        <f t="shared" ref="I37:I50" si="3">SUM(C37:H37)</f>
        <v>42.400000000000006</v>
      </c>
      <c r="J37" s="128">
        <v>0</v>
      </c>
      <c r="K37" s="127">
        <v>6.6</v>
      </c>
      <c r="L37" s="127">
        <v>25.9</v>
      </c>
      <c r="M37" s="127">
        <v>676.6</v>
      </c>
      <c r="N37" s="50">
        <f t="shared" si="1"/>
        <v>709.1</v>
      </c>
      <c r="O37" s="51">
        <f t="shared" si="2"/>
        <v>751.5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0.36</v>
      </c>
      <c r="D38" s="124"/>
      <c r="E38" s="124"/>
      <c r="F38" s="124">
        <v>31.19</v>
      </c>
      <c r="G38" s="124">
        <v>2.08</v>
      </c>
      <c r="H38" s="124"/>
      <c r="I38" s="43">
        <f t="shared" si="3"/>
        <v>33.630000000000003</v>
      </c>
      <c r="J38" s="125">
        <v>13.66</v>
      </c>
      <c r="K38" s="124">
        <v>2.0699999999999998</v>
      </c>
      <c r="L38" s="124">
        <v>36.19</v>
      </c>
      <c r="M38" s="124">
        <v>705.64</v>
      </c>
      <c r="N38" s="44">
        <f t="shared" si="1"/>
        <v>757.56</v>
      </c>
      <c r="O38" s="45">
        <f t="shared" si="2"/>
        <v>791.18999999999994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180</v>
      </c>
      <c r="D39" s="118"/>
      <c r="E39" s="118"/>
      <c r="F39" s="118">
        <v>7003</v>
      </c>
      <c r="G39" s="118">
        <v>609</v>
      </c>
      <c r="H39" s="118"/>
      <c r="I39" s="32">
        <f t="shared" si="3"/>
        <v>7792</v>
      </c>
      <c r="J39" s="119">
        <v>1220</v>
      </c>
      <c r="K39" s="118">
        <v>209</v>
      </c>
      <c r="L39" s="118">
        <v>3805</v>
      </c>
      <c r="M39" s="118">
        <v>73141</v>
      </c>
      <c r="N39" s="34">
        <f t="shared" si="1"/>
        <v>78375</v>
      </c>
      <c r="O39" s="35">
        <f t="shared" si="2"/>
        <v>86167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</v>
      </c>
      <c r="D40" s="127"/>
      <c r="E40" s="127"/>
      <c r="F40" s="127">
        <v>64.400000000000006</v>
      </c>
      <c r="G40" s="127">
        <v>7.9</v>
      </c>
      <c r="H40" s="127"/>
      <c r="I40" s="49">
        <f t="shared" si="3"/>
        <v>74.300000000000011</v>
      </c>
      <c r="J40" s="128">
        <v>0</v>
      </c>
      <c r="K40" s="127">
        <v>4.5999999999999996</v>
      </c>
      <c r="L40" s="127">
        <v>75</v>
      </c>
      <c r="M40" s="127">
        <v>1422.8</v>
      </c>
      <c r="N40" s="50">
        <f t="shared" si="1"/>
        <v>1502.3999999999999</v>
      </c>
      <c r="O40" s="51">
        <f t="shared" si="2"/>
        <v>1576.6999999999998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0.14000000000000001</v>
      </c>
      <c r="D41" s="124"/>
      <c r="E41" s="124"/>
      <c r="F41" s="124">
        <v>59.67</v>
      </c>
      <c r="G41" s="124">
        <v>0.62</v>
      </c>
      <c r="H41" s="124">
        <v>0.31</v>
      </c>
      <c r="I41" s="43">
        <f t="shared" si="3"/>
        <v>60.74</v>
      </c>
      <c r="J41" s="125">
        <v>64.5</v>
      </c>
      <c r="K41" s="124">
        <v>14.34</v>
      </c>
      <c r="L41" s="124">
        <v>108.38</v>
      </c>
      <c r="M41" s="124">
        <v>1535.48</v>
      </c>
      <c r="N41" s="44">
        <f t="shared" si="1"/>
        <v>1722.7</v>
      </c>
      <c r="O41" s="45">
        <f t="shared" si="2"/>
        <v>1783.44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56</v>
      </c>
      <c r="D42" s="118"/>
      <c r="E42" s="118"/>
      <c r="F42" s="118">
        <v>12170</v>
      </c>
      <c r="G42" s="118">
        <v>178</v>
      </c>
      <c r="H42" s="118">
        <v>54</v>
      </c>
      <c r="I42" s="32">
        <f t="shared" si="3"/>
        <v>12458</v>
      </c>
      <c r="J42" s="119">
        <v>5648</v>
      </c>
      <c r="K42" s="118">
        <v>1338</v>
      </c>
      <c r="L42" s="118">
        <v>12395</v>
      </c>
      <c r="M42" s="118">
        <v>171109</v>
      </c>
      <c r="N42" s="34">
        <f t="shared" si="1"/>
        <v>190490</v>
      </c>
      <c r="O42" s="35">
        <f t="shared" si="2"/>
        <v>202948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0.6</v>
      </c>
      <c r="D43" s="127"/>
      <c r="E43" s="127"/>
      <c r="F43" s="127">
        <v>109.6</v>
      </c>
      <c r="G43" s="127">
        <v>2.2999999999999998</v>
      </c>
      <c r="H43" s="127">
        <v>1</v>
      </c>
      <c r="I43" s="49">
        <f t="shared" si="3"/>
        <v>113.49999999999999</v>
      </c>
      <c r="J43" s="128">
        <v>0</v>
      </c>
      <c r="K43" s="127">
        <v>30.4</v>
      </c>
      <c r="L43" s="127">
        <v>203.7</v>
      </c>
      <c r="M43" s="127">
        <v>2805</v>
      </c>
      <c r="N43" s="50">
        <f t="shared" si="1"/>
        <v>3039.1</v>
      </c>
      <c r="O43" s="51">
        <f t="shared" si="2"/>
        <v>3152.6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71.599999999999994</v>
      </c>
      <c r="G44" s="124">
        <v>0.08</v>
      </c>
      <c r="H44" s="124"/>
      <c r="I44" s="43">
        <f t="shared" si="3"/>
        <v>71.679999999999993</v>
      </c>
      <c r="J44" s="125">
        <v>128.28</v>
      </c>
      <c r="K44" s="124"/>
      <c r="L44" s="124">
        <v>274.12</v>
      </c>
      <c r="M44" s="124">
        <v>2945.95</v>
      </c>
      <c r="N44" s="44">
        <f t="shared" si="1"/>
        <v>3348.35</v>
      </c>
      <c r="O44" s="45">
        <f t="shared" si="2"/>
        <v>3420.0299999999997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17140</v>
      </c>
      <c r="G45" s="118">
        <v>24</v>
      </c>
      <c r="H45" s="118"/>
      <c r="I45" s="32">
        <f t="shared" si="3"/>
        <v>17164</v>
      </c>
      <c r="J45" s="119">
        <v>11253</v>
      </c>
      <c r="K45" s="118"/>
      <c r="L45" s="118">
        <v>32860</v>
      </c>
      <c r="M45" s="118">
        <v>342679</v>
      </c>
      <c r="N45" s="34">
        <f t="shared" si="1"/>
        <v>386792</v>
      </c>
      <c r="O45" s="35">
        <f t="shared" si="2"/>
        <v>403956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136.1</v>
      </c>
      <c r="G46" s="127">
        <v>0.2</v>
      </c>
      <c r="H46" s="127"/>
      <c r="I46" s="49">
        <f t="shared" si="3"/>
        <v>136.29999999999998</v>
      </c>
      <c r="J46" s="128">
        <v>0</v>
      </c>
      <c r="K46" s="127"/>
      <c r="L46" s="127">
        <v>361.3</v>
      </c>
      <c r="M46" s="127">
        <v>3875.7</v>
      </c>
      <c r="N46" s="50">
        <f t="shared" si="1"/>
        <v>4237</v>
      </c>
      <c r="O46" s="51">
        <f t="shared" si="2"/>
        <v>4373.3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0.18</v>
      </c>
      <c r="D47" s="124"/>
      <c r="E47" s="124">
        <v>0.13</v>
      </c>
      <c r="F47" s="124">
        <v>1560.83</v>
      </c>
      <c r="G47" s="124">
        <v>0.34</v>
      </c>
      <c r="H47" s="124">
        <v>8.9600000000000009</v>
      </c>
      <c r="I47" s="43">
        <f t="shared" si="3"/>
        <v>1570.4399999999998</v>
      </c>
      <c r="J47" s="125">
        <v>291.72000000000003</v>
      </c>
      <c r="K47" s="124">
        <v>464.61</v>
      </c>
      <c r="L47" s="124">
        <v>918.29</v>
      </c>
      <c r="M47" s="124">
        <v>10471.26</v>
      </c>
      <c r="N47" s="44">
        <f t="shared" si="1"/>
        <v>12145.880000000001</v>
      </c>
      <c r="O47" s="45">
        <f t="shared" si="2"/>
        <v>13716.320000000002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98</v>
      </c>
      <c r="D48" s="118"/>
      <c r="E48" s="118">
        <v>35</v>
      </c>
      <c r="F48" s="118">
        <v>392262</v>
      </c>
      <c r="G48" s="118">
        <v>111</v>
      </c>
      <c r="H48" s="118">
        <v>2236</v>
      </c>
      <c r="I48" s="32">
        <f t="shared" si="3"/>
        <v>394742</v>
      </c>
      <c r="J48" s="119">
        <v>25111</v>
      </c>
      <c r="K48" s="118">
        <v>64662</v>
      </c>
      <c r="L48" s="118">
        <v>116591</v>
      </c>
      <c r="M48" s="118">
        <v>1292789</v>
      </c>
      <c r="N48" s="34">
        <f t="shared" si="1"/>
        <v>1499153</v>
      </c>
      <c r="O48" s="35">
        <f t="shared" si="2"/>
        <v>1893895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0.8</v>
      </c>
      <c r="D49" s="127"/>
      <c r="E49" s="127">
        <v>0</v>
      </c>
      <c r="F49" s="127">
        <v>1218.4000000000001</v>
      </c>
      <c r="G49" s="127">
        <v>0.9</v>
      </c>
      <c r="H49" s="127">
        <v>17.600000000000001</v>
      </c>
      <c r="I49" s="49">
        <f t="shared" si="3"/>
        <v>1237.7</v>
      </c>
      <c r="J49" s="128">
        <v>0</v>
      </c>
      <c r="K49" s="127">
        <v>61.4</v>
      </c>
      <c r="L49" s="127">
        <v>674.9</v>
      </c>
      <c r="M49" s="127">
        <v>6942.2</v>
      </c>
      <c r="N49" s="50">
        <f t="shared" si="1"/>
        <v>7678.5</v>
      </c>
      <c r="O49" s="51">
        <f t="shared" si="2"/>
        <v>8916.2000000000007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1.58</v>
      </c>
      <c r="D50" s="115">
        <v>0.14000000000000001</v>
      </c>
      <c r="E50" s="115">
        <v>0.13</v>
      </c>
      <c r="F50" s="115">
        <v>1752.54</v>
      </c>
      <c r="G50" s="115">
        <v>3.12</v>
      </c>
      <c r="H50" s="115">
        <v>10.09</v>
      </c>
      <c r="I50" s="21">
        <f t="shared" si="3"/>
        <v>1767.5999999999997</v>
      </c>
      <c r="J50" s="116">
        <v>525.96</v>
      </c>
      <c r="K50" s="115">
        <v>484.03</v>
      </c>
      <c r="L50" s="115">
        <v>1479.16</v>
      </c>
      <c r="M50" s="115">
        <v>17306.13</v>
      </c>
      <c r="N50" s="23">
        <f t="shared" si="1"/>
        <v>19795.280000000002</v>
      </c>
      <c r="O50" s="24">
        <f t="shared" si="2"/>
        <v>21562.880000000001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615</v>
      </c>
      <c r="D51" s="118">
        <v>22</v>
      </c>
      <c r="E51" s="118">
        <v>35</v>
      </c>
      <c r="F51" s="118">
        <v>433614</v>
      </c>
      <c r="G51" s="118">
        <v>922</v>
      </c>
      <c r="H51" s="118">
        <v>2346</v>
      </c>
      <c r="I51" s="32">
        <f t="shared" ref="I51:I58" si="4">SUM(C51:H51)</f>
        <v>437554</v>
      </c>
      <c r="J51" s="119">
        <v>45518</v>
      </c>
      <c r="K51" s="118">
        <v>66486</v>
      </c>
      <c r="L51" s="118">
        <v>176185</v>
      </c>
      <c r="M51" s="118">
        <v>2000080</v>
      </c>
      <c r="N51" s="34">
        <f t="shared" si="1"/>
        <v>2288269</v>
      </c>
      <c r="O51" s="35">
        <f>SUM(N51,I51)</f>
        <v>2725823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10.8</v>
      </c>
      <c r="D52" s="127">
        <v>0.7</v>
      </c>
      <c r="E52" s="127">
        <v>0</v>
      </c>
      <c r="F52" s="127">
        <v>1600</v>
      </c>
      <c r="G52" s="127">
        <v>11.3</v>
      </c>
      <c r="H52" s="127">
        <v>20.7</v>
      </c>
      <c r="I52" s="49">
        <f t="shared" si="4"/>
        <v>1643.5</v>
      </c>
      <c r="J52" s="128">
        <v>18.3</v>
      </c>
      <c r="K52" s="127">
        <v>103</v>
      </c>
      <c r="L52" s="127">
        <v>1614.5</v>
      </c>
      <c r="M52" s="127">
        <v>18261.7</v>
      </c>
      <c r="N52" s="50">
        <f t="shared" si="1"/>
        <v>19997.5</v>
      </c>
      <c r="O52" s="51">
        <f t="shared" si="2"/>
        <v>21641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1.33</v>
      </c>
      <c r="D53" s="124"/>
      <c r="E53" s="124">
        <v>0.13</v>
      </c>
      <c r="F53" s="124">
        <v>1746.01</v>
      </c>
      <c r="G53" s="124">
        <v>3.12</v>
      </c>
      <c r="H53" s="124">
        <v>9.27</v>
      </c>
      <c r="I53" s="43">
        <f t="shared" si="4"/>
        <v>1759.86</v>
      </c>
      <c r="J53" s="125">
        <v>525.96</v>
      </c>
      <c r="K53" s="124">
        <v>464.61</v>
      </c>
      <c r="L53" s="124">
        <v>1476.05</v>
      </c>
      <c r="M53" s="124">
        <v>17269.63</v>
      </c>
      <c r="N53" s="44">
        <f t="shared" si="1"/>
        <v>19736.25</v>
      </c>
      <c r="O53" s="45">
        <f t="shared" si="2"/>
        <v>21496.11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562</v>
      </c>
      <c r="D54" s="118"/>
      <c r="E54" s="118">
        <v>35</v>
      </c>
      <c r="F54" s="118">
        <v>432909</v>
      </c>
      <c r="G54" s="118">
        <v>922</v>
      </c>
      <c r="H54" s="118">
        <v>2290</v>
      </c>
      <c r="I54" s="32">
        <f t="shared" si="4"/>
        <v>436718</v>
      </c>
      <c r="J54" s="119">
        <v>45518</v>
      </c>
      <c r="K54" s="118">
        <v>64662</v>
      </c>
      <c r="L54" s="118">
        <v>176121</v>
      </c>
      <c r="M54" s="118">
        <v>1999101</v>
      </c>
      <c r="N54" s="34">
        <f t="shared" si="1"/>
        <v>2285402</v>
      </c>
      <c r="O54" s="35">
        <f t="shared" si="2"/>
        <v>2722120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7.1</v>
      </c>
      <c r="D55" s="121"/>
      <c r="E55" s="121">
        <v>0</v>
      </c>
      <c r="F55" s="121">
        <v>1578.9</v>
      </c>
      <c r="G55" s="121">
        <v>11.3</v>
      </c>
      <c r="H55" s="121">
        <v>18.600000000000001</v>
      </c>
      <c r="I55" s="40">
        <f t="shared" si="4"/>
        <v>1615.8999999999999</v>
      </c>
      <c r="J55" s="122">
        <v>18.3</v>
      </c>
      <c r="K55" s="121">
        <v>61.4</v>
      </c>
      <c r="L55" s="121">
        <v>1609.3</v>
      </c>
      <c r="M55" s="121">
        <v>18192.900000000001</v>
      </c>
      <c r="N55" s="40">
        <f t="shared" si="1"/>
        <v>19881.900000000001</v>
      </c>
      <c r="O55" s="42">
        <f t="shared" si="2"/>
        <v>21497.800000000003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1.5799999999999998</v>
      </c>
      <c r="D56" s="20">
        <f t="shared" si="5"/>
        <v>0.71</v>
      </c>
      <c r="E56" s="20">
        <f t="shared" si="5"/>
        <v>0.13</v>
      </c>
      <c r="F56" s="20">
        <f t="shared" si="5"/>
        <v>1752.6299999999999</v>
      </c>
      <c r="G56" s="20">
        <f t="shared" si="5"/>
        <v>3.12</v>
      </c>
      <c r="H56" s="20">
        <f t="shared" si="5"/>
        <v>10.09</v>
      </c>
      <c r="I56" s="79">
        <f>SUM(C56:H56)</f>
        <v>1768.2599999999998</v>
      </c>
      <c r="J56" s="71">
        <f>SUM(J5,J8,J11,J14,J17,J20,J23,J26,J29,J32,J35,J38,J41,J44,J47)</f>
        <v>526.67000000000007</v>
      </c>
      <c r="K56" s="20">
        <f>SUM(K5,K8,K11,K14,K17,K20,K23,K26,K29,K32,K35,K38,K41,K44,K47)</f>
        <v>503.53000000000003</v>
      </c>
      <c r="L56" s="20">
        <f>SUM(L5,L8,L11,L14,L17,L20,L23,L26,L29,L32,L35,L38,L41,L44,L47)</f>
        <v>1479.1599999999999</v>
      </c>
      <c r="M56" s="20">
        <f>SUM(M5,M8,M11,M14,M17,M20,M23,M26,M29,M32,M35,M38,M41,M44,M47)</f>
        <v>17310.64</v>
      </c>
      <c r="N56" s="22">
        <f t="shared" si="1"/>
        <v>19820</v>
      </c>
      <c r="O56" s="24">
        <f t="shared" si="2"/>
        <v>21588.26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615</v>
      </c>
      <c r="D57" s="31">
        <f t="shared" si="5"/>
        <v>98</v>
      </c>
      <c r="E57" s="31">
        <f t="shared" si="5"/>
        <v>35</v>
      </c>
      <c r="F57" s="31">
        <f t="shared" si="5"/>
        <v>433624</v>
      </c>
      <c r="G57" s="31">
        <f t="shared" si="5"/>
        <v>922</v>
      </c>
      <c r="H57" s="31">
        <f t="shared" si="5"/>
        <v>2346</v>
      </c>
      <c r="I57" s="80">
        <f t="shared" si="4"/>
        <v>437640</v>
      </c>
      <c r="J57" s="75">
        <f t="shared" ref="J57:M58" si="6">SUM(J6,J9,J12,J15,J18,J21,J24,J27,J30,J33,J36,J39,J42,J45,J48)</f>
        <v>45534</v>
      </c>
      <c r="K57" s="31">
        <f t="shared" si="6"/>
        <v>67719</v>
      </c>
      <c r="L57" s="31">
        <f t="shared" si="6"/>
        <v>176185</v>
      </c>
      <c r="M57" s="31">
        <f t="shared" si="6"/>
        <v>2000088</v>
      </c>
      <c r="N57" s="33">
        <f t="shared" si="1"/>
        <v>2289526</v>
      </c>
      <c r="O57" s="35">
        <f t="shared" si="2"/>
        <v>2727166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10.8</v>
      </c>
      <c r="D58" s="86">
        <f t="shared" si="5"/>
        <v>4</v>
      </c>
      <c r="E58" s="86">
        <f t="shared" si="5"/>
        <v>0</v>
      </c>
      <c r="F58" s="86">
        <f t="shared" si="5"/>
        <v>1600.6000000000001</v>
      </c>
      <c r="G58" s="86">
        <f t="shared" si="5"/>
        <v>11.299999999999999</v>
      </c>
      <c r="H58" s="86">
        <f t="shared" si="5"/>
        <v>20.700000000000003</v>
      </c>
      <c r="I58" s="87">
        <f t="shared" si="4"/>
        <v>1647.4</v>
      </c>
      <c r="J58" s="85">
        <f t="shared" si="6"/>
        <v>23.4</v>
      </c>
      <c r="K58" s="86">
        <f t="shared" si="6"/>
        <v>145.1</v>
      </c>
      <c r="L58" s="86">
        <f t="shared" si="6"/>
        <v>1614.5</v>
      </c>
      <c r="M58" s="86">
        <f t="shared" si="6"/>
        <v>18262.7</v>
      </c>
      <c r="N58" s="88">
        <f t="shared" si="1"/>
        <v>20045.7</v>
      </c>
      <c r="O58" s="89">
        <f t="shared" si="2"/>
        <v>21693.100000000002</v>
      </c>
      <c r="P58" s="90">
        <f>SUM(O56,P53,P54,P57)</f>
        <v>21588.26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3.8</v>
      </c>
      <c r="N63" s="23">
        <f>SUM(J63:M63)</f>
        <v>3.8</v>
      </c>
      <c r="O63" s="24">
        <f>SUM(N63,I63)</f>
        <v>3.8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>
        <v>0.71</v>
      </c>
      <c r="K66" s="124"/>
      <c r="L66" s="124"/>
      <c r="M66" s="124">
        <v>0.89</v>
      </c>
      <c r="N66" s="44">
        <f t="shared" si="8"/>
        <v>1.6</v>
      </c>
      <c r="O66" s="45">
        <f t="shared" si="9"/>
        <v>1.6</v>
      </c>
      <c r="P66" s="36" t="s">
        <v>25</v>
      </c>
      <c r="Q66" s="37" t="s">
        <v>63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>
        <v>16</v>
      </c>
      <c r="K67" s="118"/>
      <c r="L67" s="118"/>
      <c r="M67" s="118">
        <v>12</v>
      </c>
      <c r="N67" s="34">
        <f t="shared" si="8"/>
        <v>28</v>
      </c>
      <c r="O67" s="35">
        <f t="shared" si="9"/>
        <v>28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>
        <v>5.0999999999999996</v>
      </c>
      <c r="K68" s="127"/>
      <c r="L68" s="127"/>
      <c r="M68" s="127">
        <v>1.5</v>
      </c>
      <c r="N68" s="50">
        <f t="shared" si="8"/>
        <v>6.6</v>
      </c>
      <c r="O68" s="51">
        <f t="shared" si="9"/>
        <v>6.6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1.85</v>
      </c>
      <c r="M69" s="124">
        <v>4.95</v>
      </c>
      <c r="N69" s="44">
        <f t="shared" si="8"/>
        <v>6.8000000000000007</v>
      </c>
      <c r="O69" s="45">
        <f t="shared" si="9"/>
        <v>6.8000000000000007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28</v>
      </c>
      <c r="M70" s="118">
        <v>116</v>
      </c>
      <c r="N70" s="34">
        <f t="shared" si="8"/>
        <v>144</v>
      </c>
      <c r="O70" s="35">
        <f t="shared" si="9"/>
        <v>144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2.8</v>
      </c>
      <c r="M71" s="127">
        <v>10.7</v>
      </c>
      <c r="N71" s="50">
        <f t="shared" si="8"/>
        <v>13.5</v>
      </c>
      <c r="O71" s="51">
        <f t="shared" si="9"/>
        <v>13.5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1.26</v>
      </c>
      <c r="M72" s="124">
        <v>32.1</v>
      </c>
      <c r="N72" s="44">
        <f t="shared" si="8"/>
        <v>33.36</v>
      </c>
      <c r="O72" s="45">
        <f t="shared" si="9"/>
        <v>33.36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36</v>
      </c>
      <c r="M73" s="118">
        <v>885</v>
      </c>
      <c r="N73" s="34">
        <f t="shared" si="8"/>
        <v>921</v>
      </c>
      <c r="O73" s="35">
        <f t="shared" si="9"/>
        <v>921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2.4</v>
      </c>
      <c r="M74" s="127">
        <v>59.4</v>
      </c>
      <c r="N74" s="50">
        <f t="shared" si="8"/>
        <v>61.8</v>
      </c>
      <c r="O74" s="51">
        <f t="shared" si="9"/>
        <v>61.8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0.25</v>
      </c>
      <c r="D75" s="124"/>
      <c r="E75" s="124"/>
      <c r="F75" s="124">
        <v>0.09</v>
      </c>
      <c r="G75" s="124"/>
      <c r="H75" s="124"/>
      <c r="I75" s="43">
        <f t="shared" si="7"/>
        <v>0.33999999999999997</v>
      </c>
      <c r="J75" s="125">
        <v>1.48</v>
      </c>
      <c r="K75" s="124"/>
      <c r="L75" s="124">
        <v>0.37</v>
      </c>
      <c r="M75" s="124">
        <v>21.88</v>
      </c>
      <c r="N75" s="44">
        <f t="shared" si="8"/>
        <v>23.73</v>
      </c>
      <c r="O75" s="45">
        <f t="shared" si="9"/>
        <v>24.07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53</v>
      </c>
      <c r="D76" s="118"/>
      <c r="E76" s="118"/>
      <c r="F76" s="118">
        <v>10</v>
      </c>
      <c r="G76" s="118"/>
      <c r="H76" s="118"/>
      <c r="I76" s="32">
        <f t="shared" si="7"/>
        <v>63</v>
      </c>
      <c r="J76" s="119">
        <v>95</v>
      </c>
      <c r="K76" s="118"/>
      <c r="L76" s="118">
        <v>16</v>
      </c>
      <c r="M76" s="118">
        <v>834</v>
      </c>
      <c r="N76" s="34">
        <f t="shared" si="8"/>
        <v>945</v>
      </c>
      <c r="O76" s="35">
        <f t="shared" si="9"/>
        <v>1008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3.7</v>
      </c>
      <c r="D77" s="127"/>
      <c r="E77" s="127"/>
      <c r="F77" s="127">
        <v>0.6</v>
      </c>
      <c r="G77" s="127"/>
      <c r="H77" s="127"/>
      <c r="I77" s="49">
        <f t="shared" si="7"/>
        <v>4.3</v>
      </c>
      <c r="J77" s="128">
        <v>3.1</v>
      </c>
      <c r="K77" s="127"/>
      <c r="L77" s="127">
        <v>0.8</v>
      </c>
      <c r="M77" s="127">
        <v>44.7</v>
      </c>
      <c r="N77" s="50">
        <f t="shared" si="8"/>
        <v>48.6</v>
      </c>
      <c r="O77" s="51">
        <f t="shared" si="9"/>
        <v>52.9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0.56999999999999995</v>
      </c>
      <c r="E78" s="124"/>
      <c r="F78" s="124">
        <v>4.3099999999999996</v>
      </c>
      <c r="G78" s="124"/>
      <c r="H78" s="124"/>
      <c r="I78" s="43">
        <f t="shared" si="7"/>
        <v>4.88</v>
      </c>
      <c r="J78" s="125">
        <v>0.46</v>
      </c>
      <c r="K78" s="124">
        <v>1.24</v>
      </c>
      <c r="L78" s="124">
        <v>4.97</v>
      </c>
      <c r="M78" s="124">
        <v>58.17</v>
      </c>
      <c r="N78" s="44">
        <f t="shared" si="8"/>
        <v>64.84</v>
      </c>
      <c r="O78" s="45">
        <f t="shared" si="9"/>
        <v>69.72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76</v>
      </c>
      <c r="E79" s="118"/>
      <c r="F79" s="118">
        <v>348</v>
      </c>
      <c r="G79" s="118"/>
      <c r="H79" s="118"/>
      <c r="I79" s="32">
        <f t="shared" si="7"/>
        <v>424</v>
      </c>
      <c r="J79" s="119">
        <v>34</v>
      </c>
      <c r="K79" s="118">
        <v>41</v>
      </c>
      <c r="L79" s="118">
        <v>249</v>
      </c>
      <c r="M79" s="118">
        <v>2763</v>
      </c>
      <c r="N79" s="34">
        <f t="shared" si="8"/>
        <v>3087</v>
      </c>
      <c r="O79" s="35">
        <f t="shared" si="9"/>
        <v>3511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3.3</v>
      </c>
      <c r="E80" s="127"/>
      <c r="F80" s="127">
        <v>13.1</v>
      </c>
      <c r="G80" s="127"/>
      <c r="H80" s="127"/>
      <c r="I80" s="49">
        <f t="shared" si="7"/>
        <v>16.399999999999999</v>
      </c>
      <c r="J80" s="128">
        <v>0.8</v>
      </c>
      <c r="K80" s="127">
        <v>2.7</v>
      </c>
      <c r="L80" s="127">
        <v>10.4</v>
      </c>
      <c r="M80" s="127">
        <v>112</v>
      </c>
      <c r="N80" s="50">
        <f t="shared" si="8"/>
        <v>125.9</v>
      </c>
      <c r="O80" s="51">
        <f t="shared" si="9"/>
        <v>142.30000000000001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1.31</v>
      </c>
      <c r="G81" s="124"/>
      <c r="H81" s="124"/>
      <c r="I81" s="43">
        <f t="shared" si="7"/>
        <v>1.31</v>
      </c>
      <c r="J81" s="125">
        <v>6.75</v>
      </c>
      <c r="K81" s="124">
        <v>4.76</v>
      </c>
      <c r="L81" s="124">
        <v>14.86</v>
      </c>
      <c r="M81" s="124">
        <v>213.27</v>
      </c>
      <c r="N81" s="44">
        <f t="shared" si="8"/>
        <v>239.64000000000001</v>
      </c>
      <c r="O81" s="45">
        <f t="shared" si="9"/>
        <v>240.95000000000002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194</v>
      </c>
      <c r="G82" s="118"/>
      <c r="H82" s="118"/>
      <c r="I82" s="32">
        <f t="shared" si="7"/>
        <v>194</v>
      </c>
      <c r="J82" s="119">
        <v>519</v>
      </c>
      <c r="K82" s="118">
        <v>171</v>
      </c>
      <c r="L82" s="118">
        <v>883</v>
      </c>
      <c r="M82" s="118">
        <v>11711</v>
      </c>
      <c r="N82" s="34">
        <f t="shared" si="8"/>
        <v>13284</v>
      </c>
      <c r="O82" s="35">
        <f t="shared" si="9"/>
        <v>13478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4.8</v>
      </c>
      <c r="G83" s="127"/>
      <c r="H83" s="127"/>
      <c r="I83" s="49">
        <f t="shared" si="7"/>
        <v>4.8</v>
      </c>
      <c r="J83" s="128">
        <v>7.7</v>
      </c>
      <c r="K83" s="127">
        <v>10</v>
      </c>
      <c r="L83" s="127">
        <v>26.9</v>
      </c>
      <c r="M83" s="127">
        <v>364.5</v>
      </c>
      <c r="N83" s="50">
        <f t="shared" si="8"/>
        <v>409.1</v>
      </c>
      <c r="O83" s="51">
        <f t="shared" si="9"/>
        <v>413.90000000000003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0.14000000000000001</v>
      </c>
      <c r="E84" s="124"/>
      <c r="F84" s="124">
        <v>0.97</v>
      </c>
      <c r="G84" s="124"/>
      <c r="H84" s="124">
        <v>0.82</v>
      </c>
      <c r="I84" s="43">
        <f t="shared" si="7"/>
        <v>1.9299999999999997</v>
      </c>
      <c r="J84" s="125">
        <v>3.7</v>
      </c>
      <c r="K84" s="124">
        <v>1.4</v>
      </c>
      <c r="L84" s="124">
        <v>47.9</v>
      </c>
      <c r="M84" s="124">
        <v>391.83</v>
      </c>
      <c r="N84" s="44">
        <f t="shared" si="8"/>
        <v>444.83</v>
      </c>
      <c r="O84" s="45">
        <f t="shared" si="9"/>
        <v>446.76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22</v>
      </c>
      <c r="E85" s="118"/>
      <c r="F85" s="118">
        <v>174</v>
      </c>
      <c r="G85" s="118"/>
      <c r="H85" s="118">
        <v>56</v>
      </c>
      <c r="I85" s="32">
        <f t="shared" si="7"/>
        <v>252</v>
      </c>
      <c r="J85" s="119">
        <v>300</v>
      </c>
      <c r="K85" s="118">
        <v>54</v>
      </c>
      <c r="L85" s="118">
        <v>3248</v>
      </c>
      <c r="M85" s="118">
        <v>25122</v>
      </c>
      <c r="N85" s="34">
        <f t="shared" si="8"/>
        <v>28724</v>
      </c>
      <c r="O85" s="35">
        <f t="shared" si="9"/>
        <v>28976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0.7</v>
      </c>
      <c r="E86" s="127"/>
      <c r="F86" s="127">
        <v>3.4</v>
      </c>
      <c r="G86" s="127"/>
      <c r="H86" s="127">
        <v>2.1</v>
      </c>
      <c r="I86" s="49">
        <f t="shared" si="7"/>
        <v>6.1999999999999993</v>
      </c>
      <c r="J86" s="128">
        <v>2.5</v>
      </c>
      <c r="K86" s="127">
        <v>2.2999999999999998</v>
      </c>
      <c r="L86" s="127">
        <v>99.8</v>
      </c>
      <c r="M86" s="127">
        <v>761.9</v>
      </c>
      <c r="N86" s="50">
        <f t="shared" si="8"/>
        <v>866.5</v>
      </c>
      <c r="O86" s="51">
        <f t="shared" si="9"/>
        <v>872.7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1.54</v>
      </c>
      <c r="G87" s="124"/>
      <c r="H87" s="124"/>
      <c r="I87" s="43">
        <f t="shared" si="7"/>
        <v>1.54</v>
      </c>
      <c r="J87" s="125">
        <v>10.65</v>
      </c>
      <c r="K87" s="124"/>
      <c r="L87" s="124">
        <v>41.37</v>
      </c>
      <c r="M87" s="124">
        <v>274.81</v>
      </c>
      <c r="N87" s="44">
        <f t="shared" si="8"/>
        <v>326.83</v>
      </c>
      <c r="O87" s="45">
        <f t="shared" si="9"/>
        <v>328.37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284</v>
      </c>
      <c r="G88" s="118"/>
      <c r="H88" s="118"/>
      <c r="I88" s="32">
        <f t="shared" si="7"/>
        <v>284</v>
      </c>
      <c r="J88" s="119">
        <v>908</v>
      </c>
      <c r="K88" s="118"/>
      <c r="L88" s="118">
        <v>3273</v>
      </c>
      <c r="M88" s="118">
        <v>20302</v>
      </c>
      <c r="N88" s="34">
        <f t="shared" si="8"/>
        <v>24483</v>
      </c>
      <c r="O88" s="35">
        <f t="shared" si="9"/>
        <v>24767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4.2</v>
      </c>
      <c r="G89" s="127"/>
      <c r="H89" s="127"/>
      <c r="I89" s="49">
        <f t="shared" si="7"/>
        <v>4.2</v>
      </c>
      <c r="J89" s="128">
        <v>4</v>
      </c>
      <c r="K89" s="127"/>
      <c r="L89" s="127">
        <v>91.7</v>
      </c>
      <c r="M89" s="127">
        <v>564.5</v>
      </c>
      <c r="N89" s="50">
        <f t="shared" si="8"/>
        <v>660.2</v>
      </c>
      <c r="O89" s="51">
        <f t="shared" si="9"/>
        <v>664.40000000000009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2.8</v>
      </c>
      <c r="G90" s="124"/>
      <c r="H90" s="124"/>
      <c r="I90" s="43">
        <f t="shared" si="7"/>
        <v>2.8</v>
      </c>
      <c r="J90" s="125">
        <v>2.23</v>
      </c>
      <c r="K90" s="124">
        <v>12.1</v>
      </c>
      <c r="L90" s="124">
        <v>16.87</v>
      </c>
      <c r="M90" s="124">
        <v>285.38</v>
      </c>
      <c r="N90" s="44">
        <f t="shared" si="8"/>
        <v>316.58</v>
      </c>
      <c r="O90" s="45">
        <f t="shared" si="9"/>
        <v>319.38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559</v>
      </c>
      <c r="G91" s="118"/>
      <c r="H91" s="118"/>
      <c r="I91" s="32">
        <f t="shared" si="7"/>
        <v>559</v>
      </c>
      <c r="J91" s="119">
        <v>202</v>
      </c>
      <c r="K91" s="118">
        <v>967</v>
      </c>
      <c r="L91" s="118">
        <v>1509</v>
      </c>
      <c r="M91" s="118">
        <v>24403</v>
      </c>
      <c r="N91" s="34">
        <f t="shared" si="8"/>
        <v>27081</v>
      </c>
      <c r="O91" s="35">
        <f t="shared" si="9"/>
        <v>27640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7.3</v>
      </c>
      <c r="G92" s="127"/>
      <c r="H92" s="127"/>
      <c r="I92" s="49">
        <f t="shared" si="7"/>
        <v>7.3</v>
      </c>
      <c r="J92" s="128">
        <v>0.2</v>
      </c>
      <c r="K92" s="127">
        <v>27.1</v>
      </c>
      <c r="L92" s="127">
        <v>38.9</v>
      </c>
      <c r="M92" s="127">
        <v>621.20000000000005</v>
      </c>
      <c r="N92" s="50">
        <f t="shared" si="8"/>
        <v>687.40000000000009</v>
      </c>
      <c r="O92" s="51">
        <f t="shared" si="9"/>
        <v>694.7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0.65</v>
      </c>
      <c r="D93" s="124"/>
      <c r="E93" s="124"/>
      <c r="F93" s="124">
        <v>18.32</v>
      </c>
      <c r="G93" s="124"/>
      <c r="H93" s="124"/>
      <c r="I93" s="43">
        <f t="shared" si="7"/>
        <v>18.97</v>
      </c>
      <c r="J93" s="125">
        <v>2.5299999999999998</v>
      </c>
      <c r="K93" s="124">
        <v>3.01</v>
      </c>
      <c r="L93" s="124">
        <v>12.73</v>
      </c>
      <c r="M93" s="124">
        <v>365.23</v>
      </c>
      <c r="N93" s="44">
        <f t="shared" si="8"/>
        <v>383.5</v>
      </c>
      <c r="O93" s="45">
        <f t="shared" si="9"/>
        <v>402.47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228</v>
      </c>
      <c r="D94" s="118"/>
      <c r="E94" s="118"/>
      <c r="F94" s="118">
        <v>3480</v>
      </c>
      <c r="G94" s="118"/>
      <c r="H94" s="118"/>
      <c r="I94" s="32">
        <f t="shared" si="7"/>
        <v>3708</v>
      </c>
      <c r="J94" s="119">
        <v>228</v>
      </c>
      <c r="K94" s="118">
        <v>277</v>
      </c>
      <c r="L94" s="118">
        <v>1292</v>
      </c>
      <c r="M94" s="118">
        <v>34222</v>
      </c>
      <c r="N94" s="34">
        <f t="shared" si="8"/>
        <v>36019</v>
      </c>
      <c r="O94" s="35">
        <f t="shared" si="9"/>
        <v>39727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3.7</v>
      </c>
      <c r="D95" s="127"/>
      <c r="E95" s="127"/>
      <c r="F95" s="127">
        <v>38.700000000000003</v>
      </c>
      <c r="G95" s="127"/>
      <c r="H95" s="127"/>
      <c r="I95" s="49">
        <f t="shared" si="7"/>
        <v>42.400000000000006</v>
      </c>
      <c r="J95" s="128">
        <v>0</v>
      </c>
      <c r="K95" s="127">
        <v>6.6</v>
      </c>
      <c r="L95" s="127">
        <v>25.9</v>
      </c>
      <c r="M95" s="127">
        <v>676.6</v>
      </c>
      <c r="N95" s="50">
        <f t="shared" si="8"/>
        <v>709.1</v>
      </c>
      <c r="O95" s="51">
        <f t="shared" si="9"/>
        <v>751.5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0.36</v>
      </c>
      <c r="D96" s="124"/>
      <c r="E96" s="124"/>
      <c r="F96" s="124">
        <v>31.19</v>
      </c>
      <c r="G96" s="124">
        <v>2.08</v>
      </c>
      <c r="H96" s="124"/>
      <c r="I96" s="43">
        <f t="shared" si="7"/>
        <v>33.630000000000003</v>
      </c>
      <c r="J96" s="125">
        <v>13.66</v>
      </c>
      <c r="K96" s="124">
        <v>2.0699999999999998</v>
      </c>
      <c r="L96" s="124">
        <v>36.19</v>
      </c>
      <c r="M96" s="124">
        <v>705.64</v>
      </c>
      <c r="N96" s="44">
        <f t="shared" si="8"/>
        <v>757.56</v>
      </c>
      <c r="O96" s="45">
        <f t="shared" si="9"/>
        <v>791.18999999999994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180</v>
      </c>
      <c r="D97" s="118"/>
      <c r="E97" s="118"/>
      <c r="F97" s="118">
        <v>7003</v>
      </c>
      <c r="G97" s="118">
        <v>609</v>
      </c>
      <c r="H97" s="118"/>
      <c r="I97" s="32">
        <f t="shared" si="7"/>
        <v>7792</v>
      </c>
      <c r="J97" s="119">
        <v>1220</v>
      </c>
      <c r="K97" s="118">
        <v>209</v>
      </c>
      <c r="L97" s="118">
        <v>3805</v>
      </c>
      <c r="M97" s="118">
        <v>73141</v>
      </c>
      <c r="N97" s="34">
        <f t="shared" si="8"/>
        <v>78375</v>
      </c>
      <c r="O97" s="35">
        <f t="shared" si="9"/>
        <v>86167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</v>
      </c>
      <c r="D98" s="127"/>
      <c r="E98" s="127"/>
      <c r="F98" s="127">
        <v>64.400000000000006</v>
      </c>
      <c r="G98" s="127">
        <v>7.9</v>
      </c>
      <c r="H98" s="127"/>
      <c r="I98" s="49">
        <f t="shared" si="7"/>
        <v>74.300000000000011</v>
      </c>
      <c r="J98" s="128">
        <v>0</v>
      </c>
      <c r="K98" s="127">
        <v>4.5999999999999996</v>
      </c>
      <c r="L98" s="127">
        <v>75</v>
      </c>
      <c r="M98" s="127">
        <v>1422.8</v>
      </c>
      <c r="N98" s="50">
        <f t="shared" si="8"/>
        <v>1502.3999999999999</v>
      </c>
      <c r="O98" s="51">
        <f t="shared" si="9"/>
        <v>1576.6999999999998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0.14000000000000001</v>
      </c>
      <c r="D99" s="124"/>
      <c r="E99" s="124"/>
      <c r="F99" s="124">
        <v>59.67</v>
      </c>
      <c r="G99" s="124">
        <v>0.62</v>
      </c>
      <c r="H99" s="124">
        <v>0.31</v>
      </c>
      <c r="I99" s="43">
        <f t="shared" si="7"/>
        <v>60.74</v>
      </c>
      <c r="J99" s="125">
        <v>64.5</v>
      </c>
      <c r="K99" s="124">
        <v>14.34</v>
      </c>
      <c r="L99" s="124">
        <v>108.38</v>
      </c>
      <c r="M99" s="124">
        <v>1535.48</v>
      </c>
      <c r="N99" s="44">
        <f t="shared" si="8"/>
        <v>1722.7</v>
      </c>
      <c r="O99" s="45">
        <f t="shared" si="9"/>
        <v>1783.44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56</v>
      </c>
      <c r="D100" s="118"/>
      <c r="E100" s="118"/>
      <c r="F100" s="118">
        <v>12170</v>
      </c>
      <c r="G100" s="118">
        <v>178</v>
      </c>
      <c r="H100" s="118">
        <v>54</v>
      </c>
      <c r="I100" s="32">
        <f t="shared" si="7"/>
        <v>12458</v>
      </c>
      <c r="J100" s="119">
        <v>5648</v>
      </c>
      <c r="K100" s="118">
        <v>1338</v>
      </c>
      <c r="L100" s="118">
        <v>12395</v>
      </c>
      <c r="M100" s="118">
        <v>171109</v>
      </c>
      <c r="N100" s="34">
        <f t="shared" si="8"/>
        <v>190490</v>
      </c>
      <c r="O100" s="35">
        <f t="shared" si="9"/>
        <v>202948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0.6</v>
      </c>
      <c r="D101" s="127"/>
      <c r="E101" s="127"/>
      <c r="F101" s="127">
        <v>109.6</v>
      </c>
      <c r="G101" s="127">
        <v>2.2999999999999998</v>
      </c>
      <c r="H101" s="127">
        <v>1</v>
      </c>
      <c r="I101" s="49">
        <f t="shared" si="7"/>
        <v>113.49999999999999</v>
      </c>
      <c r="J101" s="128">
        <v>0</v>
      </c>
      <c r="K101" s="127">
        <v>30.4</v>
      </c>
      <c r="L101" s="127">
        <v>203.7</v>
      </c>
      <c r="M101" s="127">
        <v>2805</v>
      </c>
      <c r="N101" s="50">
        <f t="shared" si="8"/>
        <v>3039.1</v>
      </c>
      <c r="O101" s="51">
        <f t="shared" si="9"/>
        <v>3152.6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71.599999999999994</v>
      </c>
      <c r="G102" s="124">
        <v>0.08</v>
      </c>
      <c r="H102" s="124"/>
      <c r="I102" s="43">
        <f t="shared" si="7"/>
        <v>71.679999999999993</v>
      </c>
      <c r="J102" s="125">
        <v>128.28</v>
      </c>
      <c r="K102" s="124"/>
      <c r="L102" s="124">
        <v>274.12</v>
      </c>
      <c r="M102" s="124">
        <v>2945.95</v>
      </c>
      <c r="N102" s="44">
        <f t="shared" si="8"/>
        <v>3348.35</v>
      </c>
      <c r="O102" s="45">
        <f t="shared" si="9"/>
        <v>3420.0299999999997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17140</v>
      </c>
      <c r="G103" s="118">
        <v>24</v>
      </c>
      <c r="H103" s="118"/>
      <c r="I103" s="32">
        <f t="shared" si="7"/>
        <v>17164</v>
      </c>
      <c r="J103" s="119">
        <v>11253</v>
      </c>
      <c r="K103" s="118"/>
      <c r="L103" s="118">
        <v>32860</v>
      </c>
      <c r="M103" s="118">
        <v>342679</v>
      </c>
      <c r="N103" s="34">
        <f t="shared" si="8"/>
        <v>386792</v>
      </c>
      <c r="O103" s="35">
        <f t="shared" si="9"/>
        <v>403956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136.1</v>
      </c>
      <c r="G104" s="127">
        <v>0.2</v>
      </c>
      <c r="H104" s="127"/>
      <c r="I104" s="49">
        <f t="shared" si="7"/>
        <v>136.29999999999998</v>
      </c>
      <c r="J104" s="128">
        <v>0</v>
      </c>
      <c r="K104" s="127"/>
      <c r="L104" s="127">
        <v>361.3</v>
      </c>
      <c r="M104" s="127">
        <v>3875.7</v>
      </c>
      <c r="N104" s="50">
        <f t="shared" si="8"/>
        <v>4237</v>
      </c>
      <c r="O104" s="51">
        <f t="shared" si="9"/>
        <v>4373.3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0.18</v>
      </c>
      <c r="D105" s="124"/>
      <c r="E105" s="124"/>
      <c r="F105" s="124">
        <v>174.29</v>
      </c>
      <c r="G105" s="124">
        <v>0.34</v>
      </c>
      <c r="H105" s="124">
        <v>0.97</v>
      </c>
      <c r="I105" s="43">
        <f t="shared" si="7"/>
        <v>175.78</v>
      </c>
      <c r="J105" s="125">
        <v>136.51</v>
      </c>
      <c r="K105" s="124">
        <v>2.89</v>
      </c>
      <c r="L105" s="124">
        <v>342.43</v>
      </c>
      <c r="M105" s="124">
        <v>3506.24</v>
      </c>
      <c r="N105" s="44">
        <f t="shared" si="8"/>
        <v>3988.0699999999997</v>
      </c>
      <c r="O105" s="45">
        <f t="shared" si="9"/>
        <v>4163.8499999999995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98</v>
      </c>
      <c r="D106" s="118"/>
      <c r="E106" s="118"/>
      <c r="F106" s="118">
        <v>41922</v>
      </c>
      <c r="G106" s="118">
        <v>111</v>
      </c>
      <c r="H106" s="118">
        <v>194</v>
      </c>
      <c r="I106" s="32">
        <f t="shared" si="7"/>
        <v>42325</v>
      </c>
      <c r="J106" s="119">
        <v>11912</v>
      </c>
      <c r="K106" s="118">
        <v>117</v>
      </c>
      <c r="L106" s="118">
        <v>42670</v>
      </c>
      <c r="M106" s="118">
        <v>426299</v>
      </c>
      <c r="N106" s="34">
        <f t="shared" si="8"/>
        <v>480998</v>
      </c>
      <c r="O106" s="35">
        <f t="shared" si="9"/>
        <v>523323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0.8</v>
      </c>
      <c r="D107" s="127"/>
      <c r="E107" s="127"/>
      <c r="F107" s="127">
        <v>260.7</v>
      </c>
      <c r="G107" s="127">
        <v>0.9</v>
      </c>
      <c r="H107" s="127">
        <v>2.9</v>
      </c>
      <c r="I107" s="49">
        <f t="shared" si="7"/>
        <v>265.29999999999995</v>
      </c>
      <c r="J107" s="128">
        <v>0</v>
      </c>
      <c r="K107" s="127">
        <v>2.1</v>
      </c>
      <c r="L107" s="127">
        <v>389</v>
      </c>
      <c r="M107" s="127">
        <v>3962.7</v>
      </c>
      <c r="N107" s="50">
        <f t="shared" si="8"/>
        <v>4353.8</v>
      </c>
      <c r="O107" s="51">
        <f t="shared" si="9"/>
        <v>4619.1000000000004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194.91</v>
      </c>
      <c r="G108" s="124"/>
      <c r="H108" s="124">
        <v>0.27</v>
      </c>
      <c r="I108" s="43">
        <f t="shared" si="7"/>
        <v>195.18</v>
      </c>
      <c r="J108" s="125">
        <v>87.74</v>
      </c>
      <c r="K108" s="124">
        <v>0.11</v>
      </c>
      <c r="L108" s="124">
        <v>278.77</v>
      </c>
      <c r="M108" s="124">
        <v>2903.29</v>
      </c>
      <c r="N108" s="44">
        <f t="shared" si="8"/>
        <v>3269.91</v>
      </c>
      <c r="O108" s="45">
        <f t="shared" si="9"/>
        <v>3465.0899999999997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48850</v>
      </c>
      <c r="G109" s="118"/>
      <c r="H109" s="118">
        <v>59</v>
      </c>
      <c r="I109" s="32">
        <f t="shared" si="7"/>
        <v>48909</v>
      </c>
      <c r="J109" s="119">
        <v>7576</v>
      </c>
      <c r="K109" s="118">
        <v>15</v>
      </c>
      <c r="L109" s="118">
        <v>35921</v>
      </c>
      <c r="M109" s="118">
        <v>364635</v>
      </c>
      <c r="N109" s="34">
        <f t="shared" si="8"/>
        <v>408147</v>
      </c>
      <c r="O109" s="35">
        <f t="shared" si="9"/>
        <v>457056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254.9</v>
      </c>
      <c r="G110" s="127"/>
      <c r="H110" s="127">
        <v>0.7</v>
      </c>
      <c r="I110" s="49">
        <f t="shared" si="7"/>
        <v>255.6</v>
      </c>
      <c r="J110" s="128">
        <v>0</v>
      </c>
      <c r="K110" s="127">
        <v>0.2</v>
      </c>
      <c r="L110" s="127">
        <v>285.89999999999998</v>
      </c>
      <c r="M110" s="127">
        <v>2979.5</v>
      </c>
      <c r="N110" s="50">
        <f t="shared" si="8"/>
        <v>3265.6</v>
      </c>
      <c r="O110" s="51">
        <f t="shared" si="9"/>
        <v>3521.2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0.13</v>
      </c>
      <c r="F111" s="124">
        <v>233.54</v>
      </c>
      <c r="G111" s="124"/>
      <c r="H111" s="124">
        <v>0.26</v>
      </c>
      <c r="I111" s="43">
        <f t="shared" si="7"/>
        <v>233.92999999999998</v>
      </c>
      <c r="J111" s="125">
        <v>46.88</v>
      </c>
      <c r="K111" s="124"/>
      <c r="L111" s="124">
        <v>194.11</v>
      </c>
      <c r="M111" s="124">
        <v>1707.37</v>
      </c>
      <c r="N111" s="44">
        <f t="shared" si="8"/>
        <v>1948.36</v>
      </c>
      <c r="O111" s="45">
        <f t="shared" si="9"/>
        <v>2182.29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35</v>
      </c>
      <c r="F112" s="118">
        <v>58958</v>
      </c>
      <c r="G112" s="118"/>
      <c r="H112" s="118">
        <v>48</v>
      </c>
      <c r="I112" s="32">
        <f t="shared" si="7"/>
        <v>59041</v>
      </c>
      <c r="J112" s="119">
        <v>3904</v>
      </c>
      <c r="K112" s="118"/>
      <c r="L112" s="118">
        <v>24768</v>
      </c>
      <c r="M112" s="118">
        <v>214564</v>
      </c>
      <c r="N112" s="34">
        <f t="shared" si="8"/>
        <v>243236</v>
      </c>
      <c r="O112" s="35">
        <f t="shared" si="9"/>
        <v>302277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241.5</v>
      </c>
      <c r="G113" s="127"/>
      <c r="H113" s="127">
        <v>0.6</v>
      </c>
      <c r="I113" s="49">
        <f t="shared" si="7"/>
        <v>242.1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242.1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155.81</v>
      </c>
      <c r="G114" s="124"/>
      <c r="H114" s="124">
        <v>2.15</v>
      </c>
      <c r="I114" s="43">
        <f t="shared" si="7"/>
        <v>157.96</v>
      </c>
      <c r="J114" s="125">
        <v>12.4</v>
      </c>
      <c r="K114" s="124"/>
      <c r="L114" s="124">
        <v>55.86</v>
      </c>
      <c r="M114" s="124">
        <v>1011.62</v>
      </c>
      <c r="N114" s="44">
        <f t="shared" si="8"/>
        <v>1079.8800000000001</v>
      </c>
      <c r="O114" s="45">
        <f t="shared" si="9"/>
        <v>1237.8400000000001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39513</v>
      </c>
      <c r="G115" s="118"/>
      <c r="H115" s="118">
        <v>494</v>
      </c>
      <c r="I115" s="32">
        <f t="shared" si="7"/>
        <v>40007</v>
      </c>
      <c r="J115" s="119">
        <v>1019</v>
      </c>
      <c r="K115" s="118"/>
      <c r="L115" s="118">
        <v>7201</v>
      </c>
      <c r="M115" s="118">
        <v>124946</v>
      </c>
      <c r="N115" s="34">
        <f t="shared" si="8"/>
        <v>133166</v>
      </c>
      <c r="O115" s="35">
        <f t="shared" si="9"/>
        <v>173173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155.30000000000001</v>
      </c>
      <c r="G116" s="136"/>
      <c r="H116" s="136">
        <v>5.9</v>
      </c>
      <c r="I116" s="96">
        <f t="shared" si="7"/>
        <v>161.20000000000002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161.20000000000002</v>
      </c>
      <c r="P116" s="90">
        <f>SUM(O136,P111,P112,P115)</f>
        <v>21588.26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125.46</v>
      </c>
      <c r="G121" s="115"/>
      <c r="H121" s="115">
        <v>0.05</v>
      </c>
      <c r="I121" s="21">
        <f t="shared" si="7"/>
        <v>125.50999999999999</v>
      </c>
      <c r="J121" s="116">
        <v>4.33</v>
      </c>
      <c r="K121" s="115">
        <v>52.12</v>
      </c>
      <c r="L121" s="115">
        <v>25.28</v>
      </c>
      <c r="M121" s="115">
        <v>511.97</v>
      </c>
      <c r="N121" s="23">
        <f t="shared" si="8"/>
        <v>593.70000000000005</v>
      </c>
      <c r="O121" s="24">
        <f t="shared" si="9"/>
        <v>719.21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31513</v>
      </c>
      <c r="G122" s="118"/>
      <c r="H122" s="118">
        <v>13</v>
      </c>
      <c r="I122" s="32">
        <f t="shared" si="7"/>
        <v>31526</v>
      </c>
      <c r="J122" s="119">
        <v>383</v>
      </c>
      <c r="K122" s="118">
        <v>4342</v>
      </c>
      <c r="L122" s="118">
        <v>3245</v>
      </c>
      <c r="M122" s="118">
        <v>63921</v>
      </c>
      <c r="N122" s="34">
        <f t="shared" si="8"/>
        <v>71891</v>
      </c>
      <c r="O122" s="35">
        <f t="shared" si="9"/>
        <v>103417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90</v>
      </c>
      <c r="G123" s="127"/>
      <c r="H123" s="127">
        <v>0.1</v>
      </c>
      <c r="I123" s="49">
        <f t="shared" si="7"/>
        <v>90.1</v>
      </c>
      <c r="J123" s="128">
        <v>0</v>
      </c>
      <c r="K123" s="127">
        <v>56.5</v>
      </c>
      <c r="L123" s="127">
        <v>0</v>
      </c>
      <c r="M123" s="127">
        <v>0</v>
      </c>
      <c r="N123" s="50">
        <f t="shared" si="8"/>
        <v>56.5</v>
      </c>
      <c r="O123" s="51">
        <f t="shared" si="9"/>
        <v>146.6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173.69</v>
      </c>
      <c r="G124" s="124"/>
      <c r="H124" s="124">
        <v>0.9</v>
      </c>
      <c r="I124" s="43">
        <f t="shared" si="7"/>
        <v>174.59</v>
      </c>
      <c r="J124" s="125">
        <v>2.0699999999999998</v>
      </c>
      <c r="K124" s="124"/>
      <c r="L124" s="124">
        <v>11.83</v>
      </c>
      <c r="M124" s="124">
        <v>317.27</v>
      </c>
      <c r="N124" s="44">
        <f t="shared" si="8"/>
        <v>331.16999999999996</v>
      </c>
      <c r="O124" s="45">
        <f t="shared" si="9"/>
        <v>505.76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43532</v>
      </c>
      <c r="G125" s="118"/>
      <c r="H125" s="118">
        <v>226</v>
      </c>
      <c r="I125" s="32">
        <f t="shared" si="7"/>
        <v>43758</v>
      </c>
      <c r="J125" s="119">
        <v>167</v>
      </c>
      <c r="K125" s="118"/>
      <c r="L125" s="118">
        <v>1521</v>
      </c>
      <c r="M125" s="118">
        <v>39373</v>
      </c>
      <c r="N125" s="34">
        <f t="shared" si="8"/>
        <v>41061</v>
      </c>
      <c r="O125" s="35">
        <f t="shared" si="9"/>
        <v>84819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123.5</v>
      </c>
      <c r="G126" s="127"/>
      <c r="H126" s="127">
        <v>1.9</v>
      </c>
      <c r="I126" s="49">
        <f t="shared" si="7"/>
        <v>125.4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125.4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503.13</v>
      </c>
      <c r="G127" s="124"/>
      <c r="H127" s="124">
        <v>4.3600000000000003</v>
      </c>
      <c r="I127" s="43">
        <f t="shared" si="7"/>
        <v>507.49</v>
      </c>
      <c r="J127" s="125">
        <v>1.79</v>
      </c>
      <c r="K127" s="124">
        <v>409.49</v>
      </c>
      <c r="L127" s="124">
        <v>10.01</v>
      </c>
      <c r="M127" s="124">
        <v>513.5</v>
      </c>
      <c r="N127" s="44">
        <f t="shared" si="8"/>
        <v>934.79</v>
      </c>
      <c r="O127" s="45">
        <f t="shared" si="9"/>
        <v>1442.28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127974</v>
      </c>
      <c r="G128" s="118"/>
      <c r="H128" s="118">
        <v>1202</v>
      </c>
      <c r="I128" s="32">
        <f t="shared" si="7"/>
        <v>129176</v>
      </c>
      <c r="J128" s="119">
        <v>150</v>
      </c>
      <c r="K128" s="118">
        <v>60188</v>
      </c>
      <c r="L128" s="118">
        <v>1265</v>
      </c>
      <c r="M128" s="118">
        <v>59051</v>
      </c>
      <c r="N128" s="34">
        <f t="shared" si="8"/>
        <v>120654</v>
      </c>
      <c r="O128" s="35">
        <f t="shared" si="9"/>
        <v>249830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92.5</v>
      </c>
      <c r="G129" s="127"/>
      <c r="H129" s="127">
        <v>5.5</v>
      </c>
      <c r="I129" s="49">
        <f t="shared" si="7"/>
        <v>98</v>
      </c>
      <c r="J129" s="128">
        <v>0</v>
      </c>
      <c r="K129" s="127">
        <v>2.6</v>
      </c>
      <c r="L129" s="127">
        <v>0</v>
      </c>
      <c r="M129" s="127">
        <v>0</v>
      </c>
      <c r="N129" s="50">
        <f t="shared" si="8"/>
        <v>2.6</v>
      </c>
      <c r="O129" s="51">
        <f t="shared" si="9"/>
        <v>100.6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1.58</v>
      </c>
      <c r="D130" s="115">
        <v>0.14000000000000001</v>
      </c>
      <c r="E130" s="115">
        <v>0.13</v>
      </c>
      <c r="F130" s="115">
        <v>1752.54</v>
      </c>
      <c r="G130" s="115">
        <v>3.12</v>
      </c>
      <c r="H130" s="115">
        <v>10.09</v>
      </c>
      <c r="I130" s="21">
        <f t="shared" si="7"/>
        <v>1767.5999999999997</v>
      </c>
      <c r="J130" s="116">
        <v>525.96</v>
      </c>
      <c r="K130" s="115">
        <v>484.03</v>
      </c>
      <c r="L130" s="115">
        <v>1479.16</v>
      </c>
      <c r="M130" s="115">
        <v>17306.13</v>
      </c>
      <c r="N130" s="23">
        <f>SUM(J130:M130)</f>
        <v>19795.280000000002</v>
      </c>
      <c r="O130" s="24">
        <f t="shared" si="9"/>
        <v>21562.880000000001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615</v>
      </c>
      <c r="D131" s="118">
        <v>22</v>
      </c>
      <c r="E131" s="118">
        <v>35</v>
      </c>
      <c r="F131" s="118">
        <v>433614</v>
      </c>
      <c r="G131" s="118">
        <v>922</v>
      </c>
      <c r="H131" s="118">
        <v>2346</v>
      </c>
      <c r="I131" s="32">
        <f t="shared" si="7"/>
        <v>437554</v>
      </c>
      <c r="J131" s="119">
        <v>45518</v>
      </c>
      <c r="K131" s="118">
        <v>66486</v>
      </c>
      <c r="L131" s="118">
        <v>176185</v>
      </c>
      <c r="M131" s="118">
        <v>2000080</v>
      </c>
      <c r="N131" s="34">
        <f t="shared" si="8"/>
        <v>2288269</v>
      </c>
      <c r="O131" s="35">
        <f t="shared" si="9"/>
        <v>2725823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10.8</v>
      </c>
      <c r="D132" s="127">
        <v>0.7</v>
      </c>
      <c r="E132" s="127">
        <v>0</v>
      </c>
      <c r="F132" s="127">
        <v>1600</v>
      </c>
      <c r="G132" s="127">
        <v>11.3</v>
      </c>
      <c r="H132" s="127">
        <v>20.7</v>
      </c>
      <c r="I132" s="49">
        <f t="shared" ref="I132:I138" si="10">SUM(C132:H132)</f>
        <v>1643.5</v>
      </c>
      <c r="J132" s="128">
        <v>18.3</v>
      </c>
      <c r="K132" s="127">
        <v>103</v>
      </c>
      <c r="L132" s="127">
        <v>1614.5</v>
      </c>
      <c r="M132" s="127">
        <v>18261.7</v>
      </c>
      <c r="N132" s="50">
        <f t="shared" ref="N132:N138" si="11">SUM(J132:M132)</f>
        <v>19997.5</v>
      </c>
      <c r="O132" s="51">
        <f t="shared" ref="O132:O138" si="12">SUM(N132,I132)</f>
        <v>21641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1.33</v>
      </c>
      <c r="D133" s="124"/>
      <c r="E133" s="124">
        <v>0.13</v>
      </c>
      <c r="F133" s="124">
        <v>1746.01</v>
      </c>
      <c r="G133" s="124">
        <v>3.12</v>
      </c>
      <c r="H133" s="124">
        <v>9.27</v>
      </c>
      <c r="I133" s="43">
        <f t="shared" si="10"/>
        <v>1759.86</v>
      </c>
      <c r="J133" s="125">
        <v>525.96</v>
      </c>
      <c r="K133" s="124">
        <v>464.61</v>
      </c>
      <c r="L133" s="124">
        <v>1476.05</v>
      </c>
      <c r="M133" s="124">
        <v>17269.63</v>
      </c>
      <c r="N133" s="44">
        <f t="shared" si="11"/>
        <v>19736.25</v>
      </c>
      <c r="O133" s="45">
        <f t="shared" si="12"/>
        <v>21496.11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562</v>
      </c>
      <c r="D134" s="118"/>
      <c r="E134" s="118">
        <v>35</v>
      </c>
      <c r="F134" s="118">
        <v>432909</v>
      </c>
      <c r="G134" s="118">
        <v>922</v>
      </c>
      <c r="H134" s="118">
        <v>2290</v>
      </c>
      <c r="I134" s="32">
        <f t="shared" si="10"/>
        <v>436718</v>
      </c>
      <c r="J134" s="119">
        <v>45518</v>
      </c>
      <c r="K134" s="118">
        <v>64662</v>
      </c>
      <c r="L134" s="118">
        <v>176121</v>
      </c>
      <c r="M134" s="118">
        <v>1999101</v>
      </c>
      <c r="N134" s="34">
        <f t="shared" si="11"/>
        <v>2285402</v>
      </c>
      <c r="O134" s="35">
        <f t="shared" si="12"/>
        <v>2722120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7.1</v>
      </c>
      <c r="D135" s="136"/>
      <c r="E135" s="136">
        <v>0</v>
      </c>
      <c r="F135" s="136">
        <v>1578.9</v>
      </c>
      <c r="G135" s="136">
        <v>11.3</v>
      </c>
      <c r="H135" s="136">
        <v>18.600000000000001</v>
      </c>
      <c r="I135" s="96">
        <f t="shared" si="10"/>
        <v>1615.8999999999999</v>
      </c>
      <c r="J135" s="137">
        <v>18.3</v>
      </c>
      <c r="K135" s="136">
        <v>61.4</v>
      </c>
      <c r="L135" s="136">
        <v>1609.3</v>
      </c>
      <c r="M135" s="136">
        <v>18192.900000000001</v>
      </c>
      <c r="N135" s="97">
        <f t="shared" si="11"/>
        <v>19881.900000000001</v>
      </c>
      <c r="O135" s="89">
        <f t="shared" si="12"/>
        <v>21497.800000000003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1.5799999999999998</v>
      </c>
      <c r="D136" s="106">
        <f t="shared" si="13"/>
        <v>0.71</v>
      </c>
      <c r="E136" s="106">
        <f t="shared" si="13"/>
        <v>0.13</v>
      </c>
      <c r="F136" s="106">
        <f t="shared" si="13"/>
        <v>1752.63</v>
      </c>
      <c r="G136" s="106">
        <f t="shared" si="13"/>
        <v>3.12</v>
      </c>
      <c r="H136" s="106">
        <f t="shared" si="13"/>
        <v>10.09</v>
      </c>
      <c r="I136" s="107">
        <f t="shared" si="10"/>
        <v>1768.26</v>
      </c>
      <c r="J136" s="108">
        <f t="shared" ref="J136:M138" si="14">SUM(J63,J66,J69,J72,J75,J78,J81,J84,J87,J90,J93,J96,J99,J102,J105,J108,J111,J114,J121,J124,J127)</f>
        <v>526.67000000000007</v>
      </c>
      <c r="K136" s="106">
        <f t="shared" si="14"/>
        <v>503.53</v>
      </c>
      <c r="L136" s="106">
        <f t="shared" si="14"/>
        <v>1479.1599999999996</v>
      </c>
      <c r="M136" s="106">
        <f t="shared" si="14"/>
        <v>17310.64</v>
      </c>
      <c r="N136" s="109">
        <f t="shared" si="11"/>
        <v>19820</v>
      </c>
      <c r="O136" s="110">
        <f t="shared" si="12"/>
        <v>21588.26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615</v>
      </c>
      <c r="D137" s="31">
        <f t="shared" si="13"/>
        <v>98</v>
      </c>
      <c r="E137" s="31">
        <f t="shared" si="13"/>
        <v>35</v>
      </c>
      <c r="F137" s="31">
        <f t="shared" si="13"/>
        <v>433624</v>
      </c>
      <c r="G137" s="31">
        <f t="shared" si="13"/>
        <v>922</v>
      </c>
      <c r="H137" s="31">
        <f t="shared" si="13"/>
        <v>2346</v>
      </c>
      <c r="I137" s="32">
        <f t="shared" si="10"/>
        <v>437640</v>
      </c>
      <c r="J137" s="33">
        <f t="shared" si="14"/>
        <v>45534</v>
      </c>
      <c r="K137" s="31">
        <f t="shared" si="14"/>
        <v>67719</v>
      </c>
      <c r="L137" s="31">
        <f t="shared" si="14"/>
        <v>176185</v>
      </c>
      <c r="M137" s="31">
        <f t="shared" si="14"/>
        <v>2000088</v>
      </c>
      <c r="N137" s="34">
        <f t="shared" si="11"/>
        <v>2289526</v>
      </c>
      <c r="O137" s="35">
        <f t="shared" si="12"/>
        <v>2727166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10.8</v>
      </c>
      <c r="D138" s="86">
        <f t="shared" si="13"/>
        <v>4</v>
      </c>
      <c r="E138" s="86">
        <f t="shared" si="13"/>
        <v>0</v>
      </c>
      <c r="F138" s="86">
        <f t="shared" si="13"/>
        <v>1600.6</v>
      </c>
      <c r="G138" s="86">
        <f t="shared" si="13"/>
        <v>11.299999999999999</v>
      </c>
      <c r="H138" s="86">
        <f t="shared" si="13"/>
        <v>20.7</v>
      </c>
      <c r="I138" s="96">
        <f t="shared" si="10"/>
        <v>1647.3999999999999</v>
      </c>
      <c r="J138" s="88">
        <f t="shared" si="14"/>
        <v>23.4</v>
      </c>
      <c r="K138" s="86">
        <f t="shared" si="14"/>
        <v>145.1</v>
      </c>
      <c r="L138" s="86">
        <f t="shared" si="14"/>
        <v>1614.5</v>
      </c>
      <c r="M138" s="86">
        <f t="shared" si="14"/>
        <v>18262.7</v>
      </c>
      <c r="N138" s="97">
        <f t="shared" si="11"/>
        <v>20045.7</v>
      </c>
      <c r="O138" s="89">
        <f t="shared" si="12"/>
        <v>21693.100000000002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5B19F-2433-4B85-B3F4-6CE4961D63C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1.32</v>
      </c>
      <c r="N8" s="44">
        <f t="shared" si="1"/>
        <v>1.32</v>
      </c>
      <c r="O8" s="45">
        <f t="shared" si="2"/>
        <v>1.32</v>
      </c>
      <c r="P8" s="36" t="s">
        <v>25</v>
      </c>
      <c r="Q8" s="37" t="s">
        <v>64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19</v>
      </c>
      <c r="N9" s="34">
        <f t="shared" si="1"/>
        <v>19</v>
      </c>
      <c r="O9" s="35">
        <f t="shared" si="2"/>
        <v>19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2.8</v>
      </c>
      <c r="N10" s="50">
        <f t="shared" si="1"/>
        <v>2.8</v>
      </c>
      <c r="O10" s="51">
        <f t="shared" si="2"/>
        <v>2.8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</v>
      </c>
      <c r="N11" s="44">
        <f t="shared" si="1"/>
        <v>2.1</v>
      </c>
      <c r="O11" s="45">
        <f t="shared" si="2"/>
        <v>2.1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39</v>
      </c>
      <c r="N12" s="34">
        <f t="shared" si="1"/>
        <v>39</v>
      </c>
      <c r="O12" s="35">
        <f t="shared" si="2"/>
        <v>39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3.3</v>
      </c>
      <c r="N13" s="50">
        <f t="shared" si="1"/>
        <v>3.3</v>
      </c>
      <c r="O13" s="51">
        <f t="shared" si="2"/>
        <v>3.3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1.93</v>
      </c>
      <c r="N14" s="44">
        <f t="shared" si="1"/>
        <v>1.93</v>
      </c>
      <c r="O14" s="45">
        <f t="shared" si="2"/>
        <v>1.93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58</v>
      </c>
      <c r="N15" s="34">
        <f t="shared" si="1"/>
        <v>58</v>
      </c>
      <c r="O15" s="35">
        <f t="shared" si="2"/>
        <v>58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4</v>
      </c>
      <c r="N16" s="50">
        <f t="shared" si="1"/>
        <v>4</v>
      </c>
      <c r="O16" s="51">
        <f t="shared" si="2"/>
        <v>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>
        <v>2.9</v>
      </c>
      <c r="I17" s="43">
        <f t="shared" si="0"/>
        <v>2.9</v>
      </c>
      <c r="J17" s="125"/>
      <c r="K17" s="124"/>
      <c r="L17" s="124">
        <v>0.93</v>
      </c>
      <c r="M17" s="124">
        <v>0.4</v>
      </c>
      <c r="N17" s="44">
        <f t="shared" si="1"/>
        <v>1.33</v>
      </c>
      <c r="O17" s="45">
        <f t="shared" si="2"/>
        <v>4.2300000000000004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109</v>
      </c>
      <c r="I18" s="32">
        <f t="shared" si="0"/>
        <v>109</v>
      </c>
      <c r="J18" s="119"/>
      <c r="K18" s="118"/>
      <c r="L18" s="118">
        <v>37</v>
      </c>
      <c r="M18" s="118">
        <v>16</v>
      </c>
      <c r="N18" s="34">
        <f t="shared" si="1"/>
        <v>53</v>
      </c>
      <c r="O18" s="35">
        <f t="shared" si="2"/>
        <v>162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7.6</v>
      </c>
      <c r="I19" s="49">
        <f t="shared" si="0"/>
        <v>7.6</v>
      </c>
      <c r="J19" s="128"/>
      <c r="K19" s="127"/>
      <c r="L19" s="127">
        <v>1.9</v>
      </c>
      <c r="M19" s="127">
        <v>0.8</v>
      </c>
      <c r="N19" s="50">
        <f t="shared" si="1"/>
        <v>2.7</v>
      </c>
      <c r="O19" s="51">
        <f t="shared" si="2"/>
        <v>10.3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0.45</v>
      </c>
      <c r="G20" s="124"/>
      <c r="H20" s="124">
        <v>6.9</v>
      </c>
      <c r="I20" s="43">
        <f t="shared" si="0"/>
        <v>7.3500000000000005</v>
      </c>
      <c r="J20" s="125"/>
      <c r="K20" s="124"/>
      <c r="L20" s="124"/>
      <c r="M20" s="124">
        <v>31.59</v>
      </c>
      <c r="N20" s="44">
        <f t="shared" si="1"/>
        <v>31.59</v>
      </c>
      <c r="O20" s="45">
        <f t="shared" si="2"/>
        <v>38.94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68</v>
      </c>
      <c r="G21" s="118"/>
      <c r="H21" s="118">
        <v>331</v>
      </c>
      <c r="I21" s="32">
        <f t="shared" si="0"/>
        <v>399</v>
      </c>
      <c r="J21" s="119"/>
      <c r="K21" s="118"/>
      <c r="L21" s="118"/>
      <c r="M21" s="118">
        <v>1589</v>
      </c>
      <c r="N21" s="34">
        <f t="shared" si="1"/>
        <v>1589</v>
      </c>
      <c r="O21" s="35">
        <f t="shared" si="2"/>
        <v>1988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2.5</v>
      </c>
      <c r="G22" s="127"/>
      <c r="H22" s="127">
        <v>17.899999999999999</v>
      </c>
      <c r="I22" s="49">
        <f t="shared" si="0"/>
        <v>20.399999999999999</v>
      </c>
      <c r="J22" s="128"/>
      <c r="K22" s="127"/>
      <c r="L22" s="127"/>
      <c r="M22" s="127">
        <v>64.900000000000006</v>
      </c>
      <c r="N22" s="50">
        <f t="shared" si="1"/>
        <v>64.900000000000006</v>
      </c>
      <c r="O22" s="51">
        <f t="shared" si="2"/>
        <v>85.300000000000011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1.36</v>
      </c>
      <c r="M23" s="124">
        <v>21.56</v>
      </c>
      <c r="N23" s="44">
        <f t="shared" si="1"/>
        <v>22.919999999999998</v>
      </c>
      <c r="O23" s="45">
        <f t="shared" si="2"/>
        <v>22.919999999999998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83</v>
      </c>
      <c r="M24" s="118">
        <v>1328</v>
      </c>
      <c r="N24" s="34">
        <f t="shared" si="1"/>
        <v>1411</v>
      </c>
      <c r="O24" s="35">
        <f t="shared" si="2"/>
        <v>1411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2.5</v>
      </c>
      <c r="M25" s="127">
        <v>41.4</v>
      </c>
      <c r="N25" s="50">
        <f t="shared" si="1"/>
        <v>43.9</v>
      </c>
      <c r="O25" s="51">
        <f t="shared" si="2"/>
        <v>43.9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1.22</v>
      </c>
      <c r="G26" s="124"/>
      <c r="H26" s="124"/>
      <c r="I26" s="43">
        <f t="shared" si="0"/>
        <v>1.22</v>
      </c>
      <c r="J26" s="125"/>
      <c r="K26" s="124"/>
      <c r="L26" s="124">
        <v>11.11</v>
      </c>
      <c r="M26" s="124">
        <v>24.6</v>
      </c>
      <c r="N26" s="44">
        <f t="shared" si="1"/>
        <v>35.71</v>
      </c>
      <c r="O26" s="45">
        <f t="shared" si="2"/>
        <v>36.93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205</v>
      </c>
      <c r="G27" s="118"/>
      <c r="H27" s="118"/>
      <c r="I27" s="32">
        <f t="shared" si="0"/>
        <v>205</v>
      </c>
      <c r="J27" s="119"/>
      <c r="K27" s="118"/>
      <c r="L27" s="118">
        <v>855</v>
      </c>
      <c r="M27" s="118">
        <v>1603</v>
      </c>
      <c r="N27" s="34">
        <f t="shared" si="1"/>
        <v>2458</v>
      </c>
      <c r="O27" s="35">
        <f t="shared" si="2"/>
        <v>2663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4.0999999999999996</v>
      </c>
      <c r="G28" s="127"/>
      <c r="H28" s="127"/>
      <c r="I28" s="49">
        <f t="shared" si="0"/>
        <v>4.0999999999999996</v>
      </c>
      <c r="J28" s="128"/>
      <c r="K28" s="127"/>
      <c r="L28" s="127">
        <v>25.2</v>
      </c>
      <c r="M28" s="127">
        <v>48.4</v>
      </c>
      <c r="N28" s="50">
        <f t="shared" si="1"/>
        <v>73.599999999999994</v>
      </c>
      <c r="O28" s="51">
        <f t="shared" si="2"/>
        <v>77.699999999999989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0.88</v>
      </c>
      <c r="G29" s="124"/>
      <c r="H29" s="124"/>
      <c r="I29" s="43">
        <f t="shared" si="0"/>
        <v>0.88</v>
      </c>
      <c r="J29" s="125">
        <v>0.36</v>
      </c>
      <c r="K29" s="124"/>
      <c r="L29" s="124">
        <v>11.42</v>
      </c>
      <c r="M29" s="124">
        <v>56.63</v>
      </c>
      <c r="N29" s="44">
        <f t="shared" si="1"/>
        <v>68.41</v>
      </c>
      <c r="O29" s="45">
        <f t="shared" si="2"/>
        <v>69.289999999999992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168</v>
      </c>
      <c r="G30" s="118"/>
      <c r="H30" s="118"/>
      <c r="I30" s="32">
        <f t="shared" si="0"/>
        <v>168</v>
      </c>
      <c r="J30" s="119">
        <v>31</v>
      </c>
      <c r="K30" s="118"/>
      <c r="L30" s="118">
        <v>893</v>
      </c>
      <c r="M30" s="118">
        <v>4311</v>
      </c>
      <c r="N30" s="34">
        <f t="shared" si="1"/>
        <v>5235</v>
      </c>
      <c r="O30" s="35">
        <f t="shared" si="2"/>
        <v>5403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2.5</v>
      </c>
      <c r="G31" s="127"/>
      <c r="H31" s="127"/>
      <c r="I31" s="49">
        <f t="shared" si="0"/>
        <v>2.5</v>
      </c>
      <c r="J31" s="128">
        <v>0.2</v>
      </c>
      <c r="K31" s="127"/>
      <c r="L31" s="127">
        <v>24.9</v>
      </c>
      <c r="M31" s="127">
        <v>117.5</v>
      </c>
      <c r="N31" s="50">
        <f t="shared" si="1"/>
        <v>142.6</v>
      </c>
      <c r="O31" s="51">
        <f t="shared" si="2"/>
        <v>145.1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2.48</v>
      </c>
      <c r="G32" s="124">
        <v>1.62</v>
      </c>
      <c r="H32" s="124"/>
      <c r="I32" s="43">
        <f t="shared" si="0"/>
        <v>4.0999999999999996</v>
      </c>
      <c r="J32" s="125">
        <v>0.46</v>
      </c>
      <c r="K32" s="124"/>
      <c r="L32" s="124">
        <v>4.05</v>
      </c>
      <c r="M32" s="124">
        <v>31.99</v>
      </c>
      <c r="N32" s="44">
        <f t="shared" si="1"/>
        <v>36.5</v>
      </c>
      <c r="O32" s="45">
        <f t="shared" si="2"/>
        <v>40.6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511</v>
      </c>
      <c r="G33" s="118">
        <v>290</v>
      </c>
      <c r="H33" s="118"/>
      <c r="I33" s="32">
        <f t="shared" si="0"/>
        <v>801</v>
      </c>
      <c r="J33" s="119">
        <v>42</v>
      </c>
      <c r="K33" s="118"/>
      <c r="L33" s="118">
        <v>372</v>
      </c>
      <c r="M33" s="118">
        <v>2672</v>
      </c>
      <c r="N33" s="34">
        <f t="shared" si="1"/>
        <v>3086</v>
      </c>
      <c r="O33" s="35">
        <f t="shared" si="2"/>
        <v>3887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6.7</v>
      </c>
      <c r="G34" s="127">
        <v>5.2</v>
      </c>
      <c r="H34" s="127"/>
      <c r="I34" s="49">
        <f t="shared" si="0"/>
        <v>11.9</v>
      </c>
      <c r="J34" s="128">
        <v>0</v>
      </c>
      <c r="K34" s="127"/>
      <c r="L34" s="127">
        <v>9.5</v>
      </c>
      <c r="M34" s="127">
        <v>68.099999999999994</v>
      </c>
      <c r="N34" s="50">
        <f t="shared" si="1"/>
        <v>77.599999999999994</v>
      </c>
      <c r="O34" s="51">
        <f t="shared" si="2"/>
        <v>89.5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0.42</v>
      </c>
      <c r="G35" s="124"/>
      <c r="H35" s="124"/>
      <c r="I35" s="43">
        <f t="shared" si="0"/>
        <v>0.42</v>
      </c>
      <c r="J35" s="125">
        <v>0.64</v>
      </c>
      <c r="K35" s="124"/>
      <c r="L35" s="124">
        <v>7.82</v>
      </c>
      <c r="M35" s="124">
        <v>78.72</v>
      </c>
      <c r="N35" s="44">
        <f t="shared" si="1"/>
        <v>87.18</v>
      </c>
      <c r="O35" s="45">
        <f t="shared" si="2"/>
        <v>87.600000000000009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93</v>
      </c>
      <c r="G36" s="118"/>
      <c r="H36" s="118"/>
      <c r="I36" s="32">
        <f t="shared" si="0"/>
        <v>93</v>
      </c>
      <c r="J36" s="119">
        <v>58</v>
      </c>
      <c r="K36" s="118"/>
      <c r="L36" s="118">
        <v>800</v>
      </c>
      <c r="M36" s="118">
        <v>7234</v>
      </c>
      <c r="N36" s="34">
        <f t="shared" si="1"/>
        <v>8092</v>
      </c>
      <c r="O36" s="35">
        <f t="shared" si="2"/>
        <v>8185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</v>
      </c>
      <c r="G37" s="127"/>
      <c r="H37" s="127"/>
      <c r="I37" s="49">
        <f t="shared" ref="I37:I50" si="3">SUM(C37:H37)</f>
        <v>1</v>
      </c>
      <c r="J37" s="128">
        <v>0</v>
      </c>
      <c r="K37" s="127"/>
      <c r="L37" s="127">
        <v>16</v>
      </c>
      <c r="M37" s="127">
        <v>137.9</v>
      </c>
      <c r="N37" s="50">
        <f t="shared" si="1"/>
        <v>153.9</v>
      </c>
      <c r="O37" s="51">
        <f t="shared" si="2"/>
        <v>154.9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</v>
      </c>
      <c r="G38" s="124"/>
      <c r="H38" s="124"/>
      <c r="I38" s="43">
        <f t="shared" si="3"/>
        <v>3</v>
      </c>
      <c r="J38" s="125">
        <v>0.02</v>
      </c>
      <c r="K38" s="124"/>
      <c r="L38" s="124">
        <v>9.26</v>
      </c>
      <c r="M38" s="124">
        <v>100.65</v>
      </c>
      <c r="N38" s="44">
        <f t="shared" si="1"/>
        <v>109.93</v>
      </c>
      <c r="O38" s="45">
        <f t="shared" si="2"/>
        <v>112.93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739</v>
      </c>
      <c r="G39" s="118"/>
      <c r="H39" s="118"/>
      <c r="I39" s="32">
        <f t="shared" si="3"/>
        <v>739</v>
      </c>
      <c r="J39" s="119">
        <v>2</v>
      </c>
      <c r="K39" s="118"/>
      <c r="L39" s="118">
        <v>1021</v>
      </c>
      <c r="M39" s="118">
        <v>10572</v>
      </c>
      <c r="N39" s="34">
        <f t="shared" si="1"/>
        <v>11595</v>
      </c>
      <c r="O39" s="35">
        <f t="shared" si="2"/>
        <v>12334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6.7</v>
      </c>
      <c r="G40" s="127"/>
      <c r="H40" s="127"/>
      <c r="I40" s="49">
        <f t="shared" si="3"/>
        <v>6.7</v>
      </c>
      <c r="J40" s="128">
        <v>0</v>
      </c>
      <c r="K40" s="127"/>
      <c r="L40" s="127">
        <v>19.399999999999999</v>
      </c>
      <c r="M40" s="127">
        <v>203.2</v>
      </c>
      <c r="N40" s="50">
        <f t="shared" si="1"/>
        <v>222.6</v>
      </c>
      <c r="O40" s="51">
        <f t="shared" si="2"/>
        <v>229.29999999999998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7.21</v>
      </c>
      <c r="G41" s="124"/>
      <c r="H41" s="124"/>
      <c r="I41" s="43">
        <f t="shared" si="3"/>
        <v>7.21</v>
      </c>
      <c r="J41" s="125">
        <v>0.3</v>
      </c>
      <c r="K41" s="124"/>
      <c r="L41" s="124">
        <v>9.86</v>
      </c>
      <c r="M41" s="124">
        <v>162.76</v>
      </c>
      <c r="N41" s="44">
        <f t="shared" si="1"/>
        <v>172.92</v>
      </c>
      <c r="O41" s="45">
        <f t="shared" si="2"/>
        <v>180.13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1762</v>
      </c>
      <c r="G42" s="118"/>
      <c r="H42" s="118"/>
      <c r="I42" s="32">
        <f t="shared" si="3"/>
        <v>1762</v>
      </c>
      <c r="J42" s="119">
        <v>27</v>
      </c>
      <c r="K42" s="118"/>
      <c r="L42" s="118">
        <v>1180</v>
      </c>
      <c r="M42" s="118">
        <v>17886</v>
      </c>
      <c r="N42" s="34">
        <f t="shared" si="1"/>
        <v>19093</v>
      </c>
      <c r="O42" s="35">
        <f t="shared" si="2"/>
        <v>20855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15.5</v>
      </c>
      <c r="G43" s="127"/>
      <c r="H43" s="127"/>
      <c r="I43" s="49">
        <f t="shared" si="3"/>
        <v>15.5</v>
      </c>
      <c r="J43" s="128">
        <v>0</v>
      </c>
      <c r="K43" s="127"/>
      <c r="L43" s="127">
        <v>18.899999999999999</v>
      </c>
      <c r="M43" s="127">
        <v>290.60000000000002</v>
      </c>
      <c r="N43" s="50">
        <f t="shared" si="1"/>
        <v>309.5</v>
      </c>
      <c r="O43" s="51">
        <f t="shared" si="2"/>
        <v>325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26.27</v>
      </c>
      <c r="G44" s="124">
        <v>0.46</v>
      </c>
      <c r="H44" s="124">
        <v>0.38</v>
      </c>
      <c r="I44" s="43">
        <f t="shared" si="3"/>
        <v>27.11</v>
      </c>
      <c r="J44" s="125">
        <v>1</v>
      </c>
      <c r="K44" s="124"/>
      <c r="L44" s="124">
        <v>16.12</v>
      </c>
      <c r="M44" s="124">
        <v>253.91</v>
      </c>
      <c r="N44" s="44">
        <f t="shared" si="1"/>
        <v>271.02999999999997</v>
      </c>
      <c r="O44" s="45">
        <f t="shared" si="2"/>
        <v>298.14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5929</v>
      </c>
      <c r="G45" s="118">
        <v>144</v>
      </c>
      <c r="H45" s="118">
        <v>77</v>
      </c>
      <c r="I45" s="32">
        <f t="shared" si="3"/>
        <v>6150</v>
      </c>
      <c r="J45" s="119">
        <v>77</v>
      </c>
      <c r="K45" s="118"/>
      <c r="L45" s="118">
        <v>1983</v>
      </c>
      <c r="M45" s="118">
        <v>29064</v>
      </c>
      <c r="N45" s="34">
        <f t="shared" si="1"/>
        <v>31124</v>
      </c>
      <c r="O45" s="35">
        <f t="shared" si="2"/>
        <v>37274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48.4</v>
      </c>
      <c r="G46" s="127">
        <v>1.6</v>
      </c>
      <c r="H46" s="127">
        <v>1.2</v>
      </c>
      <c r="I46" s="49">
        <f t="shared" si="3"/>
        <v>51.2</v>
      </c>
      <c r="J46" s="128">
        <v>0</v>
      </c>
      <c r="K46" s="127"/>
      <c r="L46" s="127">
        <v>21.5</v>
      </c>
      <c r="M46" s="127">
        <v>326.60000000000002</v>
      </c>
      <c r="N46" s="50">
        <f t="shared" si="1"/>
        <v>348.1</v>
      </c>
      <c r="O46" s="51">
        <f t="shared" si="2"/>
        <v>399.3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0.11</v>
      </c>
      <c r="D47" s="124"/>
      <c r="E47" s="124"/>
      <c r="F47" s="124">
        <v>233.15</v>
      </c>
      <c r="G47" s="124"/>
      <c r="H47" s="124">
        <v>213.47</v>
      </c>
      <c r="I47" s="43">
        <f t="shared" si="3"/>
        <v>446.73</v>
      </c>
      <c r="J47" s="125">
        <v>4.0999999999999996</v>
      </c>
      <c r="K47" s="124">
        <v>3.21</v>
      </c>
      <c r="L47" s="124">
        <v>18.829999999999998</v>
      </c>
      <c r="M47" s="124">
        <v>1875.61</v>
      </c>
      <c r="N47" s="44">
        <f t="shared" si="1"/>
        <v>1901.75</v>
      </c>
      <c r="O47" s="45">
        <f t="shared" si="2"/>
        <v>2348.48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78</v>
      </c>
      <c r="D48" s="118"/>
      <c r="E48" s="118"/>
      <c r="F48" s="118">
        <v>56257</v>
      </c>
      <c r="G48" s="118"/>
      <c r="H48" s="118">
        <v>42163</v>
      </c>
      <c r="I48" s="32">
        <f t="shared" si="3"/>
        <v>98498</v>
      </c>
      <c r="J48" s="119">
        <v>383</v>
      </c>
      <c r="K48" s="118">
        <v>626</v>
      </c>
      <c r="L48" s="118">
        <v>2172</v>
      </c>
      <c r="M48" s="118">
        <v>216906</v>
      </c>
      <c r="N48" s="34">
        <f t="shared" si="1"/>
        <v>220087</v>
      </c>
      <c r="O48" s="35">
        <f t="shared" si="2"/>
        <v>318585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0.5</v>
      </c>
      <c r="D49" s="127"/>
      <c r="E49" s="127"/>
      <c r="F49" s="127">
        <v>187.9</v>
      </c>
      <c r="G49" s="127"/>
      <c r="H49" s="127">
        <v>289.7</v>
      </c>
      <c r="I49" s="49">
        <f t="shared" si="3"/>
        <v>478.1</v>
      </c>
      <c r="J49" s="128">
        <v>0</v>
      </c>
      <c r="K49" s="127">
        <v>0</v>
      </c>
      <c r="L49" s="127">
        <v>16.2</v>
      </c>
      <c r="M49" s="127">
        <v>822.8</v>
      </c>
      <c r="N49" s="50">
        <f t="shared" si="1"/>
        <v>839</v>
      </c>
      <c r="O49" s="51">
        <f t="shared" si="2"/>
        <v>1317.1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0.11</v>
      </c>
      <c r="D50" s="115"/>
      <c r="E50" s="115"/>
      <c r="F50" s="115">
        <v>275.08</v>
      </c>
      <c r="G50" s="115">
        <v>2.08</v>
      </c>
      <c r="H50" s="115">
        <v>213.85</v>
      </c>
      <c r="I50" s="21">
        <f t="shared" si="3"/>
        <v>491.12</v>
      </c>
      <c r="J50" s="116">
        <v>6.88</v>
      </c>
      <c r="K50" s="115">
        <v>3.21</v>
      </c>
      <c r="L50" s="115">
        <v>90.76</v>
      </c>
      <c r="M50" s="115">
        <v>2642.45</v>
      </c>
      <c r="N50" s="23">
        <f t="shared" si="1"/>
        <v>2743.2999999999997</v>
      </c>
      <c r="O50" s="24">
        <f t="shared" si="2"/>
        <v>3234.4199999999996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78</v>
      </c>
      <c r="D51" s="118"/>
      <c r="E51" s="118"/>
      <c r="F51" s="118">
        <v>65732</v>
      </c>
      <c r="G51" s="118">
        <v>434</v>
      </c>
      <c r="H51" s="118">
        <v>42240</v>
      </c>
      <c r="I51" s="32">
        <f t="shared" ref="I51:I58" si="4">SUM(C51:H51)</f>
        <v>108484</v>
      </c>
      <c r="J51" s="119">
        <v>620</v>
      </c>
      <c r="K51" s="118">
        <v>626</v>
      </c>
      <c r="L51" s="118">
        <v>9396</v>
      </c>
      <c r="M51" s="118">
        <v>293278</v>
      </c>
      <c r="N51" s="34">
        <f t="shared" si="1"/>
        <v>303920</v>
      </c>
      <c r="O51" s="35">
        <f>SUM(N51,I51)</f>
        <v>412404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/>
      <c r="E52" s="127"/>
      <c r="F52" s="127">
        <v>275.3</v>
      </c>
      <c r="G52" s="127">
        <v>6.8</v>
      </c>
      <c r="H52" s="127">
        <v>290.89999999999998</v>
      </c>
      <c r="I52" s="49">
        <f t="shared" si="4"/>
        <v>573.5</v>
      </c>
      <c r="J52" s="128">
        <v>0.2</v>
      </c>
      <c r="K52" s="127">
        <v>0</v>
      </c>
      <c r="L52" s="127">
        <v>156</v>
      </c>
      <c r="M52" s="127">
        <v>2129.5</v>
      </c>
      <c r="N52" s="50">
        <f t="shared" si="1"/>
        <v>2285.6999999999998</v>
      </c>
      <c r="O52" s="51">
        <f t="shared" si="2"/>
        <v>2859.2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0.11</v>
      </c>
      <c r="D53" s="124"/>
      <c r="E53" s="124"/>
      <c r="F53" s="124">
        <v>273.41000000000003</v>
      </c>
      <c r="G53" s="124">
        <v>2.08</v>
      </c>
      <c r="H53" s="124">
        <v>213.85</v>
      </c>
      <c r="I53" s="43">
        <f t="shared" si="4"/>
        <v>489.45000000000005</v>
      </c>
      <c r="J53" s="125">
        <v>6.88</v>
      </c>
      <c r="K53" s="124">
        <v>3.21</v>
      </c>
      <c r="L53" s="124">
        <v>90.76</v>
      </c>
      <c r="M53" s="124">
        <v>2638.42</v>
      </c>
      <c r="N53" s="44">
        <f t="shared" si="1"/>
        <v>2739.27</v>
      </c>
      <c r="O53" s="45">
        <f t="shared" si="2"/>
        <v>3228.7200000000003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78</v>
      </c>
      <c r="D54" s="118"/>
      <c r="E54" s="118"/>
      <c r="F54" s="118">
        <v>65459</v>
      </c>
      <c r="G54" s="118">
        <v>434</v>
      </c>
      <c r="H54" s="118">
        <v>42240</v>
      </c>
      <c r="I54" s="32">
        <f t="shared" si="4"/>
        <v>108211</v>
      </c>
      <c r="J54" s="119">
        <v>620</v>
      </c>
      <c r="K54" s="118">
        <v>626</v>
      </c>
      <c r="L54" s="118">
        <v>9396</v>
      </c>
      <c r="M54" s="118">
        <v>293181</v>
      </c>
      <c r="N54" s="34">
        <f t="shared" si="1"/>
        <v>303823</v>
      </c>
      <c r="O54" s="35">
        <f t="shared" si="2"/>
        <v>412034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/>
      <c r="E55" s="121"/>
      <c r="F55" s="121">
        <v>268.7</v>
      </c>
      <c r="G55" s="121">
        <v>6.8</v>
      </c>
      <c r="H55" s="121">
        <v>290.89999999999998</v>
      </c>
      <c r="I55" s="40">
        <f t="shared" si="4"/>
        <v>566.9</v>
      </c>
      <c r="J55" s="122">
        <v>0.2</v>
      </c>
      <c r="K55" s="121">
        <v>0</v>
      </c>
      <c r="L55" s="121">
        <v>156</v>
      </c>
      <c r="M55" s="121">
        <v>2122.1999999999998</v>
      </c>
      <c r="N55" s="40">
        <f t="shared" si="1"/>
        <v>2278.3999999999996</v>
      </c>
      <c r="O55" s="42">
        <f t="shared" si="2"/>
        <v>2845.2999999999997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0.11</v>
      </c>
      <c r="D56" s="20">
        <f t="shared" si="5"/>
        <v>0</v>
      </c>
      <c r="E56" s="20">
        <f t="shared" si="5"/>
        <v>0</v>
      </c>
      <c r="F56" s="20">
        <f t="shared" si="5"/>
        <v>275.08</v>
      </c>
      <c r="G56" s="20">
        <f t="shared" si="5"/>
        <v>2.08</v>
      </c>
      <c r="H56" s="20">
        <f t="shared" si="5"/>
        <v>223.65</v>
      </c>
      <c r="I56" s="79">
        <f>SUM(C56:H56)</f>
        <v>500.91999999999996</v>
      </c>
      <c r="J56" s="71">
        <f>SUM(J5,J8,J11,J14,J17,J20,J23,J26,J29,J32,J35,J38,J41,J44,J47)</f>
        <v>6.88</v>
      </c>
      <c r="K56" s="20">
        <f>SUM(K5,K8,K11,K14,K17,K20,K23,K26,K29,K32,K35,K38,K41,K44,K47)</f>
        <v>3.21</v>
      </c>
      <c r="L56" s="20">
        <f>SUM(L5,L8,L11,L14,L17,L20,L23,L26,L29,L32,L35,L38,L41,L44,L47)</f>
        <v>90.759999999999991</v>
      </c>
      <c r="M56" s="20">
        <f>SUM(M5,M8,M11,M14,M17,M20,M23,M26,M29,M32,M35,M38,M41,M44,M47)</f>
        <v>2643.77</v>
      </c>
      <c r="N56" s="22">
        <f t="shared" si="1"/>
        <v>2744.62</v>
      </c>
      <c r="O56" s="24">
        <f t="shared" si="2"/>
        <v>3245.54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78</v>
      </c>
      <c r="D57" s="31">
        <f t="shared" si="5"/>
        <v>0</v>
      </c>
      <c r="E57" s="31">
        <f t="shared" si="5"/>
        <v>0</v>
      </c>
      <c r="F57" s="31">
        <f t="shared" si="5"/>
        <v>65732</v>
      </c>
      <c r="G57" s="31">
        <f t="shared" si="5"/>
        <v>434</v>
      </c>
      <c r="H57" s="31">
        <f t="shared" si="5"/>
        <v>42680</v>
      </c>
      <c r="I57" s="80">
        <f t="shared" si="4"/>
        <v>108924</v>
      </c>
      <c r="J57" s="75">
        <f t="shared" ref="J57:M58" si="6">SUM(J6,J9,J12,J15,J18,J21,J24,J27,J30,J33,J36,J39,J42,J45,J48)</f>
        <v>620</v>
      </c>
      <c r="K57" s="31">
        <f t="shared" si="6"/>
        <v>626</v>
      </c>
      <c r="L57" s="31">
        <f t="shared" si="6"/>
        <v>9396</v>
      </c>
      <c r="M57" s="31">
        <f t="shared" si="6"/>
        <v>293297</v>
      </c>
      <c r="N57" s="33">
        <f t="shared" si="1"/>
        <v>303939</v>
      </c>
      <c r="O57" s="35">
        <f t="shared" si="2"/>
        <v>412863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0</v>
      </c>
      <c r="E58" s="86">
        <f t="shared" si="5"/>
        <v>0</v>
      </c>
      <c r="F58" s="86">
        <f t="shared" si="5"/>
        <v>275.3</v>
      </c>
      <c r="G58" s="86">
        <f t="shared" si="5"/>
        <v>6.8000000000000007</v>
      </c>
      <c r="H58" s="86">
        <f t="shared" si="5"/>
        <v>316.39999999999998</v>
      </c>
      <c r="I58" s="87">
        <f t="shared" si="4"/>
        <v>599</v>
      </c>
      <c r="J58" s="85">
        <f t="shared" si="6"/>
        <v>0.2</v>
      </c>
      <c r="K58" s="86">
        <f t="shared" si="6"/>
        <v>0</v>
      </c>
      <c r="L58" s="86">
        <f t="shared" si="6"/>
        <v>156</v>
      </c>
      <c r="M58" s="86">
        <f t="shared" si="6"/>
        <v>2132.3000000000002</v>
      </c>
      <c r="N58" s="88">
        <f t="shared" si="1"/>
        <v>2288.5</v>
      </c>
      <c r="O58" s="89">
        <f t="shared" si="2"/>
        <v>2887.5</v>
      </c>
      <c r="P58" s="90">
        <f>SUM(O56,P53,P54,P57)</f>
        <v>3245.54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1.32</v>
      </c>
      <c r="N66" s="44">
        <f t="shared" si="8"/>
        <v>1.32</v>
      </c>
      <c r="O66" s="45">
        <f t="shared" si="9"/>
        <v>1.32</v>
      </c>
      <c r="P66" s="36" t="s">
        <v>25</v>
      </c>
      <c r="Q66" s="37" t="s">
        <v>64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19</v>
      </c>
      <c r="N67" s="34">
        <f t="shared" si="8"/>
        <v>19</v>
      </c>
      <c r="O67" s="35">
        <f t="shared" si="9"/>
        <v>19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2.8</v>
      </c>
      <c r="N68" s="50">
        <f t="shared" si="8"/>
        <v>2.8</v>
      </c>
      <c r="O68" s="51">
        <f t="shared" si="9"/>
        <v>2.8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</v>
      </c>
      <c r="N69" s="44">
        <f t="shared" si="8"/>
        <v>2.1</v>
      </c>
      <c r="O69" s="45">
        <f t="shared" si="9"/>
        <v>2.1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39</v>
      </c>
      <c r="N70" s="34">
        <f t="shared" si="8"/>
        <v>39</v>
      </c>
      <c r="O70" s="35">
        <f t="shared" si="9"/>
        <v>39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3.3</v>
      </c>
      <c r="N71" s="50">
        <f t="shared" si="8"/>
        <v>3.3</v>
      </c>
      <c r="O71" s="51">
        <f t="shared" si="9"/>
        <v>3.3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1.93</v>
      </c>
      <c r="N72" s="44">
        <f t="shared" si="8"/>
        <v>1.93</v>
      </c>
      <c r="O72" s="45">
        <f t="shared" si="9"/>
        <v>1.93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58</v>
      </c>
      <c r="N73" s="34">
        <f t="shared" si="8"/>
        <v>58</v>
      </c>
      <c r="O73" s="35">
        <f t="shared" si="9"/>
        <v>58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4</v>
      </c>
      <c r="N74" s="50">
        <f t="shared" si="8"/>
        <v>4</v>
      </c>
      <c r="O74" s="51">
        <f t="shared" si="9"/>
        <v>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>
        <v>2.9</v>
      </c>
      <c r="I75" s="43">
        <f t="shared" si="7"/>
        <v>2.9</v>
      </c>
      <c r="J75" s="125"/>
      <c r="K75" s="124"/>
      <c r="L75" s="124">
        <v>0.93</v>
      </c>
      <c r="M75" s="124">
        <v>0.4</v>
      </c>
      <c r="N75" s="44">
        <f t="shared" si="8"/>
        <v>1.33</v>
      </c>
      <c r="O75" s="45">
        <f t="shared" si="9"/>
        <v>4.2300000000000004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109</v>
      </c>
      <c r="I76" s="32">
        <f t="shared" si="7"/>
        <v>109</v>
      </c>
      <c r="J76" s="119"/>
      <c r="K76" s="118"/>
      <c r="L76" s="118">
        <v>37</v>
      </c>
      <c r="M76" s="118">
        <v>16</v>
      </c>
      <c r="N76" s="34">
        <f t="shared" si="8"/>
        <v>53</v>
      </c>
      <c r="O76" s="35">
        <f t="shared" si="9"/>
        <v>162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7.6</v>
      </c>
      <c r="I77" s="49">
        <f t="shared" si="7"/>
        <v>7.6</v>
      </c>
      <c r="J77" s="128"/>
      <c r="K77" s="127"/>
      <c r="L77" s="127">
        <v>1.9</v>
      </c>
      <c r="M77" s="127">
        <v>0.8</v>
      </c>
      <c r="N77" s="50">
        <f t="shared" si="8"/>
        <v>2.7</v>
      </c>
      <c r="O77" s="51">
        <f t="shared" si="9"/>
        <v>10.3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0.45</v>
      </c>
      <c r="G78" s="124"/>
      <c r="H78" s="124">
        <v>6.9</v>
      </c>
      <c r="I78" s="43">
        <f t="shared" si="7"/>
        <v>7.3500000000000005</v>
      </c>
      <c r="J78" s="125"/>
      <c r="K78" s="124"/>
      <c r="L78" s="124"/>
      <c r="M78" s="124">
        <v>31.59</v>
      </c>
      <c r="N78" s="44">
        <f t="shared" si="8"/>
        <v>31.59</v>
      </c>
      <c r="O78" s="45">
        <f t="shared" si="9"/>
        <v>38.94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68</v>
      </c>
      <c r="G79" s="118"/>
      <c r="H79" s="118">
        <v>331</v>
      </c>
      <c r="I79" s="32">
        <f t="shared" si="7"/>
        <v>399</v>
      </c>
      <c r="J79" s="119"/>
      <c r="K79" s="118"/>
      <c r="L79" s="118"/>
      <c r="M79" s="118">
        <v>1589</v>
      </c>
      <c r="N79" s="34">
        <f t="shared" si="8"/>
        <v>1589</v>
      </c>
      <c r="O79" s="35">
        <f t="shared" si="9"/>
        <v>1988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2.5</v>
      </c>
      <c r="G80" s="127"/>
      <c r="H80" s="127">
        <v>17.899999999999999</v>
      </c>
      <c r="I80" s="49">
        <f t="shared" si="7"/>
        <v>20.399999999999999</v>
      </c>
      <c r="J80" s="128"/>
      <c r="K80" s="127"/>
      <c r="L80" s="127"/>
      <c r="M80" s="127">
        <v>64.900000000000006</v>
      </c>
      <c r="N80" s="50">
        <f t="shared" si="8"/>
        <v>64.900000000000006</v>
      </c>
      <c r="O80" s="51">
        <f t="shared" si="9"/>
        <v>85.300000000000011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1.36</v>
      </c>
      <c r="M81" s="124">
        <v>21.56</v>
      </c>
      <c r="N81" s="44">
        <f t="shared" si="8"/>
        <v>22.919999999999998</v>
      </c>
      <c r="O81" s="45">
        <f t="shared" si="9"/>
        <v>22.919999999999998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83</v>
      </c>
      <c r="M82" s="118">
        <v>1328</v>
      </c>
      <c r="N82" s="34">
        <f t="shared" si="8"/>
        <v>1411</v>
      </c>
      <c r="O82" s="35">
        <f t="shared" si="9"/>
        <v>1411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2.5</v>
      </c>
      <c r="M83" s="127">
        <v>41.4</v>
      </c>
      <c r="N83" s="50">
        <f t="shared" si="8"/>
        <v>43.9</v>
      </c>
      <c r="O83" s="51">
        <f t="shared" si="9"/>
        <v>43.9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1.22</v>
      </c>
      <c r="G84" s="124"/>
      <c r="H84" s="124"/>
      <c r="I84" s="43">
        <f t="shared" si="7"/>
        <v>1.22</v>
      </c>
      <c r="J84" s="125"/>
      <c r="K84" s="124"/>
      <c r="L84" s="124">
        <v>11.11</v>
      </c>
      <c r="M84" s="124">
        <v>24.6</v>
      </c>
      <c r="N84" s="44">
        <f t="shared" si="8"/>
        <v>35.71</v>
      </c>
      <c r="O84" s="45">
        <f t="shared" si="9"/>
        <v>36.93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205</v>
      </c>
      <c r="G85" s="118"/>
      <c r="H85" s="118"/>
      <c r="I85" s="32">
        <f t="shared" si="7"/>
        <v>205</v>
      </c>
      <c r="J85" s="119"/>
      <c r="K85" s="118"/>
      <c r="L85" s="118">
        <v>855</v>
      </c>
      <c r="M85" s="118">
        <v>1603</v>
      </c>
      <c r="N85" s="34">
        <f t="shared" si="8"/>
        <v>2458</v>
      </c>
      <c r="O85" s="35">
        <f t="shared" si="9"/>
        <v>2663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4.0999999999999996</v>
      </c>
      <c r="G86" s="127"/>
      <c r="H86" s="127"/>
      <c r="I86" s="49">
        <f t="shared" si="7"/>
        <v>4.0999999999999996</v>
      </c>
      <c r="J86" s="128"/>
      <c r="K86" s="127"/>
      <c r="L86" s="127">
        <v>25.2</v>
      </c>
      <c r="M86" s="127">
        <v>48.4</v>
      </c>
      <c r="N86" s="50">
        <f t="shared" si="8"/>
        <v>73.599999999999994</v>
      </c>
      <c r="O86" s="51">
        <f t="shared" si="9"/>
        <v>77.699999999999989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0.88</v>
      </c>
      <c r="G87" s="124"/>
      <c r="H87" s="124"/>
      <c r="I87" s="43">
        <f t="shared" si="7"/>
        <v>0.88</v>
      </c>
      <c r="J87" s="125">
        <v>0.36</v>
      </c>
      <c r="K87" s="124"/>
      <c r="L87" s="124">
        <v>11.42</v>
      </c>
      <c r="M87" s="124">
        <v>56.63</v>
      </c>
      <c r="N87" s="44">
        <f t="shared" si="8"/>
        <v>68.41</v>
      </c>
      <c r="O87" s="45">
        <f t="shared" si="9"/>
        <v>69.289999999999992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168</v>
      </c>
      <c r="G88" s="118"/>
      <c r="H88" s="118"/>
      <c r="I88" s="32">
        <f t="shared" si="7"/>
        <v>168</v>
      </c>
      <c r="J88" s="119">
        <v>31</v>
      </c>
      <c r="K88" s="118"/>
      <c r="L88" s="118">
        <v>893</v>
      </c>
      <c r="M88" s="118">
        <v>4311</v>
      </c>
      <c r="N88" s="34">
        <f t="shared" si="8"/>
        <v>5235</v>
      </c>
      <c r="O88" s="35">
        <f t="shared" si="9"/>
        <v>5403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2.5</v>
      </c>
      <c r="G89" s="127"/>
      <c r="H89" s="127"/>
      <c r="I89" s="49">
        <f t="shared" si="7"/>
        <v>2.5</v>
      </c>
      <c r="J89" s="128">
        <v>0.2</v>
      </c>
      <c r="K89" s="127"/>
      <c r="L89" s="127">
        <v>24.9</v>
      </c>
      <c r="M89" s="127">
        <v>117.5</v>
      </c>
      <c r="N89" s="50">
        <f t="shared" si="8"/>
        <v>142.6</v>
      </c>
      <c r="O89" s="51">
        <f t="shared" si="9"/>
        <v>145.1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2.48</v>
      </c>
      <c r="G90" s="124">
        <v>1.62</v>
      </c>
      <c r="H90" s="124"/>
      <c r="I90" s="43">
        <f t="shared" si="7"/>
        <v>4.0999999999999996</v>
      </c>
      <c r="J90" s="125">
        <v>0.46</v>
      </c>
      <c r="K90" s="124"/>
      <c r="L90" s="124">
        <v>4.05</v>
      </c>
      <c r="M90" s="124">
        <v>31.99</v>
      </c>
      <c r="N90" s="44">
        <f t="shared" si="8"/>
        <v>36.5</v>
      </c>
      <c r="O90" s="45">
        <f t="shared" si="9"/>
        <v>40.6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511</v>
      </c>
      <c r="G91" s="118">
        <v>290</v>
      </c>
      <c r="H91" s="118"/>
      <c r="I91" s="32">
        <f t="shared" si="7"/>
        <v>801</v>
      </c>
      <c r="J91" s="119">
        <v>42</v>
      </c>
      <c r="K91" s="118"/>
      <c r="L91" s="118">
        <v>372</v>
      </c>
      <c r="M91" s="118">
        <v>2672</v>
      </c>
      <c r="N91" s="34">
        <f t="shared" si="8"/>
        <v>3086</v>
      </c>
      <c r="O91" s="35">
        <f t="shared" si="9"/>
        <v>3887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6.7</v>
      </c>
      <c r="G92" s="127">
        <v>5.2</v>
      </c>
      <c r="H92" s="127"/>
      <c r="I92" s="49">
        <f t="shared" si="7"/>
        <v>11.9</v>
      </c>
      <c r="J92" s="128">
        <v>0</v>
      </c>
      <c r="K92" s="127"/>
      <c r="L92" s="127">
        <v>9.5</v>
      </c>
      <c r="M92" s="127">
        <v>68.099999999999994</v>
      </c>
      <c r="N92" s="50">
        <f t="shared" si="8"/>
        <v>77.599999999999994</v>
      </c>
      <c r="O92" s="51">
        <f t="shared" si="9"/>
        <v>89.5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0.42</v>
      </c>
      <c r="G93" s="124"/>
      <c r="H93" s="124"/>
      <c r="I93" s="43">
        <f t="shared" si="7"/>
        <v>0.42</v>
      </c>
      <c r="J93" s="125">
        <v>0.64</v>
      </c>
      <c r="K93" s="124"/>
      <c r="L93" s="124">
        <v>7.82</v>
      </c>
      <c r="M93" s="124">
        <v>78.72</v>
      </c>
      <c r="N93" s="44">
        <f t="shared" si="8"/>
        <v>87.18</v>
      </c>
      <c r="O93" s="45">
        <f t="shared" si="9"/>
        <v>87.600000000000009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93</v>
      </c>
      <c r="G94" s="118"/>
      <c r="H94" s="118"/>
      <c r="I94" s="32">
        <f t="shared" si="7"/>
        <v>93</v>
      </c>
      <c r="J94" s="119">
        <v>58</v>
      </c>
      <c r="K94" s="118"/>
      <c r="L94" s="118">
        <v>800</v>
      </c>
      <c r="M94" s="118">
        <v>7234</v>
      </c>
      <c r="N94" s="34">
        <f t="shared" si="8"/>
        <v>8092</v>
      </c>
      <c r="O94" s="35">
        <f t="shared" si="9"/>
        <v>8185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</v>
      </c>
      <c r="G95" s="127"/>
      <c r="H95" s="127"/>
      <c r="I95" s="49">
        <f t="shared" si="7"/>
        <v>1</v>
      </c>
      <c r="J95" s="128">
        <v>0</v>
      </c>
      <c r="K95" s="127"/>
      <c r="L95" s="127">
        <v>16</v>
      </c>
      <c r="M95" s="127">
        <v>137.9</v>
      </c>
      <c r="N95" s="50">
        <f t="shared" si="8"/>
        <v>153.9</v>
      </c>
      <c r="O95" s="51">
        <f t="shared" si="9"/>
        <v>154.9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</v>
      </c>
      <c r="G96" s="124"/>
      <c r="H96" s="124"/>
      <c r="I96" s="43">
        <f t="shared" si="7"/>
        <v>3</v>
      </c>
      <c r="J96" s="125">
        <v>0.02</v>
      </c>
      <c r="K96" s="124"/>
      <c r="L96" s="124">
        <v>9.26</v>
      </c>
      <c r="M96" s="124">
        <v>100.65</v>
      </c>
      <c r="N96" s="44">
        <f t="shared" si="8"/>
        <v>109.93</v>
      </c>
      <c r="O96" s="45">
        <f t="shared" si="9"/>
        <v>112.93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739</v>
      </c>
      <c r="G97" s="118"/>
      <c r="H97" s="118"/>
      <c r="I97" s="32">
        <f t="shared" si="7"/>
        <v>739</v>
      </c>
      <c r="J97" s="119">
        <v>2</v>
      </c>
      <c r="K97" s="118"/>
      <c r="L97" s="118">
        <v>1021</v>
      </c>
      <c r="M97" s="118">
        <v>10572</v>
      </c>
      <c r="N97" s="34">
        <f t="shared" si="8"/>
        <v>11595</v>
      </c>
      <c r="O97" s="35">
        <f t="shared" si="9"/>
        <v>12334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6.7</v>
      </c>
      <c r="G98" s="127"/>
      <c r="H98" s="127"/>
      <c r="I98" s="49">
        <f t="shared" si="7"/>
        <v>6.7</v>
      </c>
      <c r="J98" s="128">
        <v>0</v>
      </c>
      <c r="K98" s="127"/>
      <c r="L98" s="127">
        <v>19.399999999999999</v>
      </c>
      <c r="M98" s="127">
        <v>203.2</v>
      </c>
      <c r="N98" s="50">
        <f t="shared" si="8"/>
        <v>222.6</v>
      </c>
      <c r="O98" s="51">
        <f t="shared" si="9"/>
        <v>229.29999999999998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7.21</v>
      </c>
      <c r="G99" s="124"/>
      <c r="H99" s="124"/>
      <c r="I99" s="43">
        <f t="shared" si="7"/>
        <v>7.21</v>
      </c>
      <c r="J99" s="125">
        <v>0.3</v>
      </c>
      <c r="K99" s="124"/>
      <c r="L99" s="124">
        <v>9.86</v>
      </c>
      <c r="M99" s="124">
        <v>162.76</v>
      </c>
      <c r="N99" s="44">
        <f t="shared" si="8"/>
        <v>172.92</v>
      </c>
      <c r="O99" s="45">
        <f t="shared" si="9"/>
        <v>180.13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1762</v>
      </c>
      <c r="G100" s="118"/>
      <c r="H100" s="118"/>
      <c r="I100" s="32">
        <f t="shared" si="7"/>
        <v>1762</v>
      </c>
      <c r="J100" s="119">
        <v>27</v>
      </c>
      <c r="K100" s="118"/>
      <c r="L100" s="118">
        <v>1180</v>
      </c>
      <c r="M100" s="118">
        <v>17886</v>
      </c>
      <c r="N100" s="34">
        <f t="shared" si="8"/>
        <v>19093</v>
      </c>
      <c r="O100" s="35">
        <f t="shared" si="9"/>
        <v>20855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15.5</v>
      </c>
      <c r="G101" s="127"/>
      <c r="H101" s="127"/>
      <c r="I101" s="49">
        <f t="shared" si="7"/>
        <v>15.5</v>
      </c>
      <c r="J101" s="128">
        <v>0</v>
      </c>
      <c r="K101" s="127"/>
      <c r="L101" s="127">
        <v>18.899999999999999</v>
      </c>
      <c r="M101" s="127">
        <v>290.60000000000002</v>
      </c>
      <c r="N101" s="50">
        <f t="shared" si="8"/>
        <v>309.5</v>
      </c>
      <c r="O101" s="51">
        <f t="shared" si="9"/>
        <v>325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26.27</v>
      </c>
      <c r="G102" s="124">
        <v>0.46</v>
      </c>
      <c r="H102" s="124">
        <v>0.38</v>
      </c>
      <c r="I102" s="43">
        <f t="shared" si="7"/>
        <v>27.11</v>
      </c>
      <c r="J102" s="125">
        <v>1</v>
      </c>
      <c r="K102" s="124"/>
      <c r="L102" s="124">
        <v>16.12</v>
      </c>
      <c r="M102" s="124">
        <v>253.91</v>
      </c>
      <c r="N102" s="44">
        <f t="shared" si="8"/>
        <v>271.02999999999997</v>
      </c>
      <c r="O102" s="45">
        <f t="shared" si="9"/>
        <v>298.14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5929</v>
      </c>
      <c r="G103" s="118">
        <v>144</v>
      </c>
      <c r="H103" s="118">
        <v>77</v>
      </c>
      <c r="I103" s="32">
        <f t="shared" si="7"/>
        <v>6150</v>
      </c>
      <c r="J103" s="119">
        <v>77</v>
      </c>
      <c r="K103" s="118"/>
      <c r="L103" s="118">
        <v>1983</v>
      </c>
      <c r="M103" s="118">
        <v>29064</v>
      </c>
      <c r="N103" s="34">
        <f t="shared" si="8"/>
        <v>31124</v>
      </c>
      <c r="O103" s="35">
        <f t="shared" si="9"/>
        <v>37274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48.4</v>
      </c>
      <c r="G104" s="127">
        <v>1.6</v>
      </c>
      <c r="H104" s="127">
        <v>1.2</v>
      </c>
      <c r="I104" s="49">
        <f t="shared" si="7"/>
        <v>51.2</v>
      </c>
      <c r="J104" s="128">
        <v>0</v>
      </c>
      <c r="K104" s="127"/>
      <c r="L104" s="127">
        <v>21.5</v>
      </c>
      <c r="M104" s="127">
        <v>326.60000000000002</v>
      </c>
      <c r="N104" s="50">
        <f t="shared" si="8"/>
        <v>348.1</v>
      </c>
      <c r="O104" s="51">
        <f t="shared" si="9"/>
        <v>399.3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27.51</v>
      </c>
      <c r="G105" s="124"/>
      <c r="H105" s="124">
        <v>0.06</v>
      </c>
      <c r="I105" s="43">
        <f t="shared" si="7"/>
        <v>27.57</v>
      </c>
      <c r="J105" s="125">
        <v>2.54</v>
      </c>
      <c r="K105" s="124"/>
      <c r="L105" s="124">
        <v>10.63</v>
      </c>
      <c r="M105" s="124">
        <v>475.98</v>
      </c>
      <c r="N105" s="44">
        <f t="shared" si="8"/>
        <v>489.15000000000003</v>
      </c>
      <c r="O105" s="45">
        <f t="shared" si="9"/>
        <v>516.72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6769</v>
      </c>
      <c r="G106" s="118"/>
      <c r="H106" s="118">
        <v>9</v>
      </c>
      <c r="I106" s="32">
        <f t="shared" si="7"/>
        <v>6778</v>
      </c>
      <c r="J106" s="119">
        <v>243</v>
      </c>
      <c r="K106" s="118"/>
      <c r="L106" s="118">
        <v>1346</v>
      </c>
      <c r="M106" s="118">
        <v>54752</v>
      </c>
      <c r="N106" s="34">
        <f t="shared" si="8"/>
        <v>56341</v>
      </c>
      <c r="O106" s="35">
        <f t="shared" si="9"/>
        <v>63119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41.7</v>
      </c>
      <c r="G107" s="127"/>
      <c r="H107" s="127">
        <v>0.1</v>
      </c>
      <c r="I107" s="49">
        <f t="shared" si="7"/>
        <v>41.800000000000004</v>
      </c>
      <c r="J107" s="128">
        <v>0</v>
      </c>
      <c r="K107" s="127"/>
      <c r="L107" s="127">
        <v>12.2</v>
      </c>
      <c r="M107" s="127">
        <v>506.7</v>
      </c>
      <c r="N107" s="50">
        <f t="shared" si="8"/>
        <v>518.9</v>
      </c>
      <c r="O107" s="51">
        <f t="shared" si="9"/>
        <v>560.69999999999993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0.11</v>
      </c>
      <c r="D108" s="124"/>
      <c r="E108" s="124"/>
      <c r="F108" s="124">
        <v>30.51</v>
      </c>
      <c r="G108" s="124"/>
      <c r="H108" s="124">
        <v>8.2100000000000009</v>
      </c>
      <c r="I108" s="43">
        <f t="shared" si="7"/>
        <v>38.83</v>
      </c>
      <c r="J108" s="125">
        <v>1.56</v>
      </c>
      <c r="K108" s="124"/>
      <c r="L108" s="124">
        <v>5.99</v>
      </c>
      <c r="M108" s="124">
        <v>313.18</v>
      </c>
      <c r="N108" s="44">
        <f t="shared" si="8"/>
        <v>320.73</v>
      </c>
      <c r="O108" s="45">
        <f t="shared" si="9"/>
        <v>359.56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78</v>
      </c>
      <c r="D109" s="118"/>
      <c r="E109" s="118"/>
      <c r="F109" s="118">
        <v>7926</v>
      </c>
      <c r="G109" s="118"/>
      <c r="H109" s="118">
        <v>1685</v>
      </c>
      <c r="I109" s="32">
        <f t="shared" si="7"/>
        <v>9689</v>
      </c>
      <c r="J109" s="119">
        <v>140</v>
      </c>
      <c r="K109" s="118"/>
      <c r="L109" s="118">
        <v>518</v>
      </c>
      <c r="M109" s="118">
        <v>37545</v>
      </c>
      <c r="N109" s="34">
        <f t="shared" si="8"/>
        <v>38203</v>
      </c>
      <c r="O109" s="35">
        <f t="shared" si="9"/>
        <v>47892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0.5</v>
      </c>
      <c r="D110" s="127"/>
      <c r="E110" s="127"/>
      <c r="F110" s="127">
        <v>40.299999999999997</v>
      </c>
      <c r="G110" s="127"/>
      <c r="H110" s="127">
        <v>20.2</v>
      </c>
      <c r="I110" s="49">
        <f t="shared" si="7"/>
        <v>61</v>
      </c>
      <c r="J110" s="128">
        <v>0</v>
      </c>
      <c r="K110" s="127"/>
      <c r="L110" s="127">
        <v>4</v>
      </c>
      <c r="M110" s="127">
        <v>316.10000000000002</v>
      </c>
      <c r="N110" s="50">
        <f t="shared" si="8"/>
        <v>320.10000000000002</v>
      </c>
      <c r="O110" s="51">
        <f t="shared" si="9"/>
        <v>381.1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23.09</v>
      </c>
      <c r="G111" s="124"/>
      <c r="H111" s="124"/>
      <c r="I111" s="43">
        <f t="shared" si="7"/>
        <v>23.09</v>
      </c>
      <c r="J111" s="125"/>
      <c r="K111" s="124"/>
      <c r="L111" s="124">
        <v>0.66</v>
      </c>
      <c r="M111" s="124">
        <v>295.77</v>
      </c>
      <c r="N111" s="44">
        <f t="shared" si="8"/>
        <v>296.43</v>
      </c>
      <c r="O111" s="45">
        <f t="shared" si="9"/>
        <v>319.52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6075</v>
      </c>
      <c r="G112" s="118"/>
      <c r="H112" s="118"/>
      <c r="I112" s="32">
        <f t="shared" si="7"/>
        <v>6075</v>
      </c>
      <c r="J112" s="119"/>
      <c r="K112" s="118"/>
      <c r="L112" s="118">
        <v>103</v>
      </c>
      <c r="M112" s="118">
        <v>35985</v>
      </c>
      <c r="N112" s="34">
        <f t="shared" si="8"/>
        <v>36088</v>
      </c>
      <c r="O112" s="35">
        <f t="shared" si="9"/>
        <v>42163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24.9</v>
      </c>
      <c r="G113" s="127"/>
      <c r="H113" s="127"/>
      <c r="I113" s="49">
        <f t="shared" si="7"/>
        <v>24.9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24.9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21.12</v>
      </c>
      <c r="G114" s="124"/>
      <c r="H114" s="124">
        <v>0.05</v>
      </c>
      <c r="I114" s="43">
        <f t="shared" si="7"/>
        <v>21.17</v>
      </c>
      <c r="J114" s="125"/>
      <c r="K114" s="124"/>
      <c r="L114" s="124">
        <v>0.15</v>
      </c>
      <c r="M114" s="124">
        <v>371.85</v>
      </c>
      <c r="N114" s="44">
        <f t="shared" si="8"/>
        <v>372</v>
      </c>
      <c r="O114" s="45">
        <f t="shared" si="9"/>
        <v>393.17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5414</v>
      </c>
      <c r="G115" s="118"/>
      <c r="H115" s="118">
        <v>11</v>
      </c>
      <c r="I115" s="32">
        <f t="shared" si="7"/>
        <v>5425</v>
      </c>
      <c r="J115" s="119"/>
      <c r="K115" s="118"/>
      <c r="L115" s="118">
        <v>20</v>
      </c>
      <c r="M115" s="118">
        <v>43210</v>
      </c>
      <c r="N115" s="34">
        <f t="shared" si="8"/>
        <v>43230</v>
      </c>
      <c r="O115" s="35">
        <f t="shared" si="9"/>
        <v>48655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21.6</v>
      </c>
      <c r="G116" s="136"/>
      <c r="H116" s="136">
        <v>0.1</v>
      </c>
      <c r="I116" s="96">
        <f t="shared" si="7"/>
        <v>21.700000000000003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21.700000000000003</v>
      </c>
      <c r="P116" s="90">
        <f>SUM(O136,P111,P112,P115)</f>
        <v>3245.54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28.98</v>
      </c>
      <c r="G121" s="115"/>
      <c r="H121" s="115">
        <v>52.88</v>
      </c>
      <c r="I121" s="21">
        <f t="shared" si="7"/>
        <v>81.86</v>
      </c>
      <c r="J121" s="116"/>
      <c r="K121" s="115"/>
      <c r="L121" s="115"/>
      <c r="M121" s="115">
        <v>135.88</v>
      </c>
      <c r="N121" s="23">
        <f t="shared" si="8"/>
        <v>135.88</v>
      </c>
      <c r="O121" s="24">
        <f t="shared" si="9"/>
        <v>217.74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7437</v>
      </c>
      <c r="G122" s="118"/>
      <c r="H122" s="118">
        <v>9436</v>
      </c>
      <c r="I122" s="32">
        <f t="shared" si="7"/>
        <v>16873</v>
      </c>
      <c r="J122" s="119"/>
      <c r="K122" s="118"/>
      <c r="L122" s="118"/>
      <c r="M122" s="118">
        <v>15035</v>
      </c>
      <c r="N122" s="34">
        <f t="shared" si="8"/>
        <v>15035</v>
      </c>
      <c r="O122" s="35">
        <f t="shared" si="9"/>
        <v>31908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21.7</v>
      </c>
      <c r="G123" s="127"/>
      <c r="H123" s="127">
        <v>85.1</v>
      </c>
      <c r="I123" s="49">
        <f t="shared" si="7"/>
        <v>106.8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106.8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44.26</v>
      </c>
      <c r="G124" s="124"/>
      <c r="H124" s="124">
        <v>5.67</v>
      </c>
      <c r="I124" s="43">
        <f t="shared" si="7"/>
        <v>49.93</v>
      </c>
      <c r="J124" s="125"/>
      <c r="K124" s="124"/>
      <c r="L124" s="124"/>
      <c r="M124" s="124">
        <v>68.540000000000006</v>
      </c>
      <c r="N124" s="44">
        <f t="shared" si="8"/>
        <v>68.540000000000006</v>
      </c>
      <c r="O124" s="45">
        <f t="shared" si="9"/>
        <v>118.47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9531</v>
      </c>
      <c r="G125" s="118"/>
      <c r="H125" s="118">
        <v>1062</v>
      </c>
      <c r="I125" s="32">
        <f t="shared" si="7"/>
        <v>10593</v>
      </c>
      <c r="J125" s="119"/>
      <c r="K125" s="118"/>
      <c r="L125" s="118"/>
      <c r="M125" s="118">
        <v>7253</v>
      </c>
      <c r="N125" s="34">
        <f t="shared" si="8"/>
        <v>7253</v>
      </c>
      <c r="O125" s="35">
        <f t="shared" si="9"/>
        <v>17846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27.1</v>
      </c>
      <c r="G126" s="127"/>
      <c r="H126" s="127">
        <v>9.6</v>
      </c>
      <c r="I126" s="49">
        <f t="shared" si="7"/>
        <v>36.700000000000003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36.700000000000003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57.68</v>
      </c>
      <c r="G127" s="124"/>
      <c r="H127" s="124">
        <v>146.6</v>
      </c>
      <c r="I127" s="43">
        <f t="shared" si="7"/>
        <v>204.28</v>
      </c>
      <c r="J127" s="125"/>
      <c r="K127" s="124">
        <v>3.21</v>
      </c>
      <c r="L127" s="124">
        <v>1.4</v>
      </c>
      <c r="M127" s="124">
        <v>214.41</v>
      </c>
      <c r="N127" s="44">
        <f t="shared" si="8"/>
        <v>219.01999999999998</v>
      </c>
      <c r="O127" s="45">
        <f t="shared" si="9"/>
        <v>423.29999999999995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13105</v>
      </c>
      <c r="G128" s="118"/>
      <c r="H128" s="118">
        <v>29960</v>
      </c>
      <c r="I128" s="32">
        <f t="shared" si="7"/>
        <v>43065</v>
      </c>
      <c r="J128" s="119"/>
      <c r="K128" s="118">
        <v>626</v>
      </c>
      <c r="L128" s="118">
        <v>185</v>
      </c>
      <c r="M128" s="118">
        <v>23126</v>
      </c>
      <c r="N128" s="34">
        <f t="shared" si="8"/>
        <v>23937</v>
      </c>
      <c r="O128" s="35">
        <f t="shared" si="9"/>
        <v>67002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10.6</v>
      </c>
      <c r="G129" s="127"/>
      <c r="H129" s="127">
        <v>174.6</v>
      </c>
      <c r="I129" s="49">
        <f t="shared" si="7"/>
        <v>185.2</v>
      </c>
      <c r="J129" s="128"/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185.2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0.11</v>
      </c>
      <c r="D130" s="115"/>
      <c r="E130" s="115"/>
      <c r="F130" s="115">
        <v>275.08</v>
      </c>
      <c r="G130" s="115">
        <v>2.08</v>
      </c>
      <c r="H130" s="115">
        <v>213.85</v>
      </c>
      <c r="I130" s="21">
        <f t="shared" si="7"/>
        <v>491.12</v>
      </c>
      <c r="J130" s="116">
        <v>6.88</v>
      </c>
      <c r="K130" s="115">
        <v>3.21</v>
      </c>
      <c r="L130" s="115">
        <v>90.76</v>
      </c>
      <c r="M130" s="115">
        <v>2642.45</v>
      </c>
      <c r="N130" s="23">
        <f>SUM(J130:M130)</f>
        <v>2743.2999999999997</v>
      </c>
      <c r="O130" s="24">
        <f t="shared" si="9"/>
        <v>3234.4199999999996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78</v>
      </c>
      <c r="D131" s="118"/>
      <c r="E131" s="118"/>
      <c r="F131" s="118">
        <v>65732</v>
      </c>
      <c r="G131" s="118">
        <v>434</v>
      </c>
      <c r="H131" s="118">
        <v>42240</v>
      </c>
      <c r="I131" s="32">
        <f t="shared" si="7"/>
        <v>108484</v>
      </c>
      <c r="J131" s="119">
        <v>620</v>
      </c>
      <c r="K131" s="118">
        <v>626</v>
      </c>
      <c r="L131" s="118">
        <v>9396</v>
      </c>
      <c r="M131" s="118">
        <v>293278</v>
      </c>
      <c r="N131" s="34">
        <f t="shared" si="8"/>
        <v>303920</v>
      </c>
      <c r="O131" s="35">
        <f t="shared" si="9"/>
        <v>412404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/>
      <c r="E132" s="127"/>
      <c r="F132" s="127">
        <v>275.3</v>
      </c>
      <c r="G132" s="127">
        <v>6.8</v>
      </c>
      <c r="H132" s="127">
        <v>290.89999999999998</v>
      </c>
      <c r="I132" s="49">
        <f t="shared" ref="I132:I138" si="10">SUM(C132:H132)</f>
        <v>573.5</v>
      </c>
      <c r="J132" s="128">
        <v>0.2</v>
      </c>
      <c r="K132" s="127">
        <v>0</v>
      </c>
      <c r="L132" s="127">
        <v>156</v>
      </c>
      <c r="M132" s="127">
        <v>2129.5</v>
      </c>
      <c r="N132" s="50">
        <f t="shared" ref="N132:N138" si="11">SUM(J132:M132)</f>
        <v>2285.6999999999998</v>
      </c>
      <c r="O132" s="51">
        <f t="shared" ref="O132:O138" si="12">SUM(N132,I132)</f>
        <v>2859.2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0.11</v>
      </c>
      <c r="D133" s="124"/>
      <c r="E133" s="124"/>
      <c r="F133" s="124">
        <v>273.41000000000003</v>
      </c>
      <c r="G133" s="124">
        <v>2.08</v>
      </c>
      <c r="H133" s="124">
        <v>213.85</v>
      </c>
      <c r="I133" s="43">
        <f t="shared" si="10"/>
        <v>489.45000000000005</v>
      </c>
      <c r="J133" s="125">
        <v>6.88</v>
      </c>
      <c r="K133" s="124">
        <v>3.21</v>
      </c>
      <c r="L133" s="124">
        <v>90.76</v>
      </c>
      <c r="M133" s="124">
        <v>2638.42</v>
      </c>
      <c r="N133" s="44">
        <f t="shared" si="11"/>
        <v>2739.27</v>
      </c>
      <c r="O133" s="45">
        <f t="shared" si="12"/>
        <v>3228.7200000000003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78</v>
      </c>
      <c r="D134" s="118"/>
      <c r="E134" s="118"/>
      <c r="F134" s="118">
        <v>65459</v>
      </c>
      <c r="G134" s="118">
        <v>434</v>
      </c>
      <c r="H134" s="118">
        <v>42240</v>
      </c>
      <c r="I134" s="32">
        <f t="shared" si="10"/>
        <v>108211</v>
      </c>
      <c r="J134" s="119">
        <v>620</v>
      </c>
      <c r="K134" s="118">
        <v>626</v>
      </c>
      <c r="L134" s="118">
        <v>9396</v>
      </c>
      <c r="M134" s="118">
        <v>293181</v>
      </c>
      <c r="N134" s="34">
        <f t="shared" si="11"/>
        <v>303823</v>
      </c>
      <c r="O134" s="35">
        <f t="shared" si="12"/>
        <v>412034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/>
      <c r="E135" s="136"/>
      <c r="F135" s="136">
        <v>268.7</v>
      </c>
      <c r="G135" s="136">
        <v>6.8</v>
      </c>
      <c r="H135" s="136">
        <v>290.89999999999998</v>
      </c>
      <c r="I135" s="96">
        <f t="shared" si="10"/>
        <v>566.9</v>
      </c>
      <c r="J135" s="137">
        <v>0.2</v>
      </c>
      <c r="K135" s="136">
        <v>0</v>
      </c>
      <c r="L135" s="136">
        <v>156</v>
      </c>
      <c r="M135" s="136">
        <v>2122.1999999999998</v>
      </c>
      <c r="N135" s="97">
        <f t="shared" si="11"/>
        <v>2278.3999999999996</v>
      </c>
      <c r="O135" s="89">
        <f t="shared" si="12"/>
        <v>2845.2999999999997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0.11</v>
      </c>
      <c r="D136" s="106">
        <f t="shared" si="13"/>
        <v>0</v>
      </c>
      <c r="E136" s="106">
        <f t="shared" si="13"/>
        <v>0</v>
      </c>
      <c r="F136" s="106">
        <f t="shared" si="13"/>
        <v>275.08</v>
      </c>
      <c r="G136" s="106">
        <f t="shared" si="13"/>
        <v>2.08</v>
      </c>
      <c r="H136" s="106">
        <f t="shared" si="13"/>
        <v>223.65</v>
      </c>
      <c r="I136" s="107">
        <f t="shared" si="10"/>
        <v>500.91999999999996</v>
      </c>
      <c r="J136" s="108">
        <f t="shared" ref="J136:M138" si="14">SUM(J63,J66,J69,J72,J75,J78,J81,J84,J87,J90,J93,J96,J99,J102,J105,J108,J111,J114,J121,J124,J127)</f>
        <v>6.8800000000000008</v>
      </c>
      <c r="K136" s="106">
        <f t="shared" si="14"/>
        <v>3.21</v>
      </c>
      <c r="L136" s="106">
        <f t="shared" si="14"/>
        <v>90.759999999999991</v>
      </c>
      <c r="M136" s="106">
        <f t="shared" si="14"/>
        <v>2643.77</v>
      </c>
      <c r="N136" s="109">
        <f t="shared" si="11"/>
        <v>2744.62</v>
      </c>
      <c r="O136" s="110">
        <f t="shared" si="12"/>
        <v>3245.54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78</v>
      </c>
      <c r="D137" s="31">
        <f t="shared" si="13"/>
        <v>0</v>
      </c>
      <c r="E137" s="31">
        <f t="shared" si="13"/>
        <v>0</v>
      </c>
      <c r="F137" s="31">
        <f t="shared" si="13"/>
        <v>65732</v>
      </c>
      <c r="G137" s="31">
        <f t="shared" si="13"/>
        <v>434</v>
      </c>
      <c r="H137" s="31">
        <f t="shared" si="13"/>
        <v>42680</v>
      </c>
      <c r="I137" s="32">
        <f t="shared" si="10"/>
        <v>108924</v>
      </c>
      <c r="J137" s="33">
        <f t="shared" si="14"/>
        <v>620</v>
      </c>
      <c r="K137" s="31">
        <f t="shared" si="14"/>
        <v>626</v>
      </c>
      <c r="L137" s="31">
        <f t="shared" si="14"/>
        <v>9396</v>
      </c>
      <c r="M137" s="31">
        <f t="shared" si="14"/>
        <v>293297</v>
      </c>
      <c r="N137" s="34">
        <f t="shared" si="11"/>
        <v>303939</v>
      </c>
      <c r="O137" s="35">
        <f t="shared" si="12"/>
        <v>412863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0</v>
      </c>
      <c r="E138" s="86">
        <f t="shared" si="13"/>
        <v>0</v>
      </c>
      <c r="F138" s="86">
        <f t="shared" si="13"/>
        <v>275.30000000000007</v>
      </c>
      <c r="G138" s="86">
        <f t="shared" si="13"/>
        <v>6.8000000000000007</v>
      </c>
      <c r="H138" s="86">
        <f t="shared" si="13"/>
        <v>316.39999999999998</v>
      </c>
      <c r="I138" s="96">
        <f t="shared" si="10"/>
        <v>599</v>
      </c>
      <c r="J138" s="88">
        <f t="shared" si="14"/>
        <v>0.2</v>
      </c>
      <c r="K138" s="86">
        <f t="shared" si="14"/>
        <v>0</v>
      </c>
      <c r="L138" s="86">
        <f t="shared" si="14"/>
        <v>156</v>
      </c>
      <c r="M138" s="86">
        <f t="shared" si="14"/>
        <v>2132.3000000000002</v>
      </c>
      <c r="N138" s="97">
        <f t="shared" si="11"/>
        <v>2288.5</v>
      </c>
      <c r="O138" s="89">
        <f t="shared" si="12"/>
        <v>2887.5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CCAFF-46C6-4849-B9D8-7F02D815C98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0.15</v>
      </c>
      <c r="N5" s="23">
        <f t="shared" ref="N5:N58" si="1">SUM(J5:M5)</f>
        <v>0.15</v>
      </c>
      <c r="O5" s="24">
        <f>SUM(N5,I5)</f>
        <v>0.15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0.08</v>
      </c>
      <c r="G8" s="124"/>
      <c r="H8" s="124"/>
      <c r="I8" s="43">
        <f t="shared" si="0"/>
        <v>0.08</v>
      </c>
      <c r="J8" s="125"/>
      <c r="K8" s="124"/>
      <c r="L8" s="124"/>
      <c r="M8" s="124">
        <v>0.13</v>
      </c>
      <c r="N8" s="44">
        <f t="shared" si="1"/>
        <v>0.13</v>
      </c>
      <c r="O8" s="45">
        <f t="shared" si="2"/>
        <v>0.21000000000000002</v>
      </c>
      <c r="P8" s="36" t="s">
        <v>25</v>
      </c>
      <c r="Q8" s="37" t="s">
        <v>65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>
        <v>2</v>
      </c>
      <c r="N9" s="34">
        <f t="shared" si="1"/>
        <v>2</v>
      </c>
      <c r="O9" s="35">
        <f t="shared" si="2"/>
        <v>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>
        <v>0.3</v>
      </c>
      <c r="N10" s="50">
        <f t="shared" si="1"/>
        <v>0.3</v>
      </c>
      <c r="O10" s="51">
        <f t="shared" si="2"/>
        <v>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0.08</v>
      </c>
      <c r="N11" s="44">
        <f t="shared" si="1"/>
        <v>0.08</v>
      </c>
      <c r="O11" s="45">
        <f t="shared" si="2"/>
        <v>0.08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0.2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0.03</v>
      </c>
      <c r="G14" s="124"/>
      <c r="H14" s="124"/>
      <c r="I14" s="43">
        <f t="shared" si="0"/>
        <v>0.03</v>
      </c>
      <c r="J14" s="125"/>
      <c r="K14" s="124"/>
      <c r="L14" s="124"/>
      <c r="M14" s="124">
        <v>1.57</v>
      </c>
      <c r="N14" s="44">
        <f t="shared" si="1"/>
        <v>1.57</v>
      </c>
      <c r="O14" s="45">
        <f t="shared" si="2"/>
        <v>1.6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2</v>
      </c>
      <c r="G15" s="118"/>
      <c r="H15" s="118"/>
      <c r="I15" s="32">
        <f t="shared" si="0"/>
        <v>2</v>
      </c>
      <c r="J15" s="119"/>
      <c r="K15" s="118"/>
      <c r="L15" s="118"/>
      <c r="M15" s="118">
        <v>47</v>
      </c>
      <c r="N15" s="34">
        <f t="shared" si="1"/>
        <v>47</v>
      </c>
      <c r="O15" s="35">
        <f t="shared" si="2"/>
        <v>49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0.2</v>
      </c>
      <c r="G16" s="127"/>
      <c r="H16" s="127"/>
      <c r="I16" s="49">
        <f t="shared" si="0"/>
        <v>0.2</v>
      </c>
      <c r="J16" s="128"/>
      <c r="K16" s="127"/>
      <c r="L16" s="127"/>
      <c r="M16" s="127">
        <v>2.9</v>
      </c>
      <c r="N16" s="50">
        <f t="shared" si="1"/>
        <v>2.9</v>
      </c>
      <c r="O16" s="51">
        <f t="shared" si="2"/>
        <v>3.1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0.37</v>
      </c>
      <c r="E17" s="124"/>
      <c r="F17" s="124">
        <v>0.08</v>
      </c>
      <c r="G17" s="124"/>
      <c r="H17" s="124"/>
      <c r="I17" s="43">
        <f t="shared" si="0"/>
        <v>0.45</v>
      </c>
      <c r="J17" s="125"/>
      <c r="K17" s="124"/>
      <c r="L17" s="124"/>
      <c r="M17" s="124">
        <v>4.5999999999999996</v>
      </c>
      <c r="N17" s="44">
        <f t="shared" si="1"/>
        <v>4.5999999999999996</v>
      </c>
      <c r="O17" s="45">
        <f t="shared" si="2"/>
        <v>5.05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28</v>
      </c>
      <c r="E18" s="118"/>
      <c r="F18" s="118">
        <v>9</v>
      </c>
      <c r="G18" s="118"/>
      <c r="H18" s="118"/>
      <c r="I18" s="32">
        <f t="shared" si="0"/>
        <v>37</v>
      </c>
      <c r="J18" s="119"/>
      <c r="K18" s="118"/>
      <c r="L18" s="118"/>
      <c r="M18" s="118">
        <v>196</v>
      </c>
      <c r="N18" s="34">
        <f t="shared" si="1"/>
        <v>196</v>
      </c>
      <c r="O18" s="35">
        <f t="shared" si="2"/>
        <v>233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1.6</v>
      </c>
      <c r="E19" s="127"/>
      <c r="F19" s="127">
        <v>0.5</v>
      </c>
      <c r="G19" s="127"/>
      <c r="H19" s="127"/>
      <c r="I19" s="49">
        <f t="shared" si="0"/>
        <v>2.1</v>
      </c>
      <c r="J19" s="128"/>
      <c r="K19" s="127"/>
      <c r="L19" s="127"/>
      <c r="M19" s="127">
        <v>10.6</v>
      </c>
      <c r="N19" s="50">
        <f t="shared" si="1"/>
        <v>10.6</v>
      </c>
      <c r="O19" s="51">
        <f t="shared" si="2"/>
        <v>12.7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</v>
      </c>
      <c r="E20" s="124"/>
      <c r="F20" s="124">
        <v>0.24</v>
      </c>
      <c r="G20" s="124"/>
      <c r="H20" s="124"/>
      <c r="I20" s="43">
        <f t="shared" si="0"/>
        <v>0.33999999999999997</v>
      </c>
      <c r="J20" s="125">
        <v>0.18</v>
      </c>
      <c r="K20" s="124"/>
      <c r="L20" s="124">
        <v>0.19</v>
      </c>
      <c r="M20" s="124">
        <v>4.87</v>
      </c>
      <c r="N20" s="44">
        <f t="shared" si="1"/>
        <v>5.24</v>
      </c>
      <c r="O20" s="45">
        <f t="shared" si="2"/>
        <v>5.58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13</v>
      </c>
      <c r="E21" s="118"/>
      <c r="F21" s="118">
        <v>23</v>
      </c>
      <c r="G21" s="118"/>
      <c r="H21" s="118"/>
      <c r="I21" s="32">
        <f t="shared" si="0"/>
        <v>36</v>
      </c>
      <c r="J21" s="119">
        <v>12</v>
      </c>
      <c r="K21" s="118"/>
      <c r="L21" s="118">
        <v>8</v>
      </c>
      <c r="M21" s="118">
        <v>235</v>
      </c>
      <c r="N21" s="34">
        <f t="shared" si="1"/>
        <v>255</v>
      </c>
      <c r="O21" s="35">
        <f t="shared" si="2"/>
        <v>291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0.6</v>
      </c>
      <c r="E22" s="127"/>
      <c r="F22" s="127">
        <v>0.9</v>
      </c>
      <c r="G22" s="127"/>
      <c r="H22" s="127"/>
      <c r="I22" s="49">
        <f t="shared" si="0"/>
        <v>1.5</v>
      </c>
      <c r="J22" s="128">
        <v>0.1</v>
      </c>
      <c r="K22" s="127"/>
      <c r="L22" s="127">
        <v>0.4</v>
      </c>
      <c r="M22" s="127">
        <v>9.5</v>
      </c>
      <c r="N22" s="50">
        <f t="shared" si="1"/>
        <v>10</v>
      </c>
      <c r="O22" s="51">
        <f t="shared" si="2"/>
        <v>11.5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0.23</v>
      </c>
      <c r="G23" s="124"/>
      <c r="H23" s="124"/>
      <c r="I23" s="43">
        <f t="shared" si="0"/>
        <v>0.23</v>
      </c>
      <c r="J23" s="125">
        <v>0.65</v>
      </c>
      <c r="K23" s="124"/>
      <c r="L23" s="124"/>
      <c r="M23" s="124">
        <v>13.19</v>
      </c>
      <c r="N23" s="44">
        <f t="shared" si="1"/>
        <v>13.84</v>
      </c>
      <c r="O23" s="45">
        <f t="shared" si="2"/>
        <v>14.07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37</v>
      </c>
      <c r="G24" s="118"/>
      <c r="H24" s="118"/>
      <c r="I24" s="32">
        <f t="shared" si="0"/>
        <v>37</v>
      </c>
      <c r="J24" s="119">
        <v>55</v>
      </c>
      <c r="K24" s="118"/>
      <c r="L24" s="118"/>
      <c r="M24" s="118">
        <v>738</v>
      </c>
      <c r="N24" s="34">
        <f t="shared" si="1"/>
        <v>793</v>
      </c>
      <c r="O24" s="35">
        <f t="shared" si="2"/>
        <v>830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0.8</v>
      </c>
      <c r="G25" s="127"/>
      <c r="H25" s="127"/>
      <c r="I25" s="49">
        <f t="shared" si="0"/>
        <v>0.8</v>
      </c>
      <c r="J25" s="128">
        <v>0.8</v>
      </c>
      <c r="K25" s="127"/>
      <c r="L25" s="127"/>
      <c r="M25" s="127">
        <v>23</v>
      </c>
      <c r="N25" s="50">
        <f t="shared" si="1"/>
        <v>23.8</v>
      </c>
      <c r="O25" s="51">
        <f t="shared" si="2"/>
        <v>24.6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0.97</v>
      </c>
      <c r="G26" s="124"/>
      <c r="H26" s="124"/>
      <c r="I26" s="43">
        <f t="shared" si="0"/>
        <v>0.97</v>
      </c>
      <c r="J26" s="125">
        <v>10.29</v>
      </c>
      <c r="K26" s="124"/>
      <c r="L26" s="124">
        <v>0.08</v>
      </c>
      <c r="M26" s="124">
        <v>52.67</v>
      </c>
      <c r="N26" s="44">
        <f t="shared" si="1"/>
        <v>63.04</v>
      </c>
      <c r="O26" s="45">
        <f t="shared" si="2"/>
        <v>64.010000000000005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178</v>
      </c>
      <c r="G27" s="118"/>
      <c r="H27" s="118"/>
      <c r="I27" s="32">
        <f t="shared" si="0"/>
        <v>178</v>
      </c>
      <c r="J27" s="119">
        <v>762</v>
      </c>
      <c r="K27" s="118"/>
      <c r="L27" s="118">
        <v>6</v>
      </c>
      <c r="M27" s="118">
        <v>3514</v>
      </c>
      <c r="N27" s="34">
        <f t="shared" si="1"/>
        <v>4282</v>
      </c>
      <c r="O27" s="35">
        <f t="shared" si="2"/>
        <v>4460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3.5</v>
      </c>
      <c r="G28" s="127"/>
      <c r="H28" s="127"/>
      <c r="I28" s="49">
        <f t="shared" si="0"/>
        <v>3.5</v>
      </c>
      <c r="J28" s="128">
        <v>6.3</v>
      </c>
      <c r="K28" s="127"/>
      <c r="L28" s="127">
        <v>0.2</v>
      </c>
      <c r="M28" s="127">
        <v>106.9</v>
      </c>
      <c r="N28" s="50">
        <f t="shared" si="1"/>
        <v>113.4</v>
      </c>
      <c r="O28" s="51">
        <f t="shared" si="2"/>
        <v>116.9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0.17</v>
      </c>
      <c r="G29" s="124"/>
      <c r="H29" s="124"/>
      <c r="I29" s="43">
        <f t="shared" si="0"/>
        <v>0.17</v>
      </c>
      <c r="J29" s="125">
        <v>6.09</v>
      </c>
      <c r="K29" s="124"/>
      <c r="L29" s="124">
        <v>2.16</v>
      </c>
      <c r="M29" s="124">
        <v>50.25</v>
      </c>
      <c r="N29" s="44">
        <f t="shared" si="1"/>
        <v>58.5</v>
      </c>
      <c r="O29" s="45">
        <f t="shared" si="2"/>
        <v>58.67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33</v>
      </c>
      <c r="G30" s="118"/>
      <c r="H30" s="118"/>
      <c r="I30" s="32">
        <f t="shared" si="0"/>
        <v>33</v>
      </c>
      <c r="J30" s="119">
        <v>518</v>
      </c>
      <c r="K30" s="118"/>
      <c r="L30" s="118">
        <v>173</v>
      </c>
      <c r="M30" s="118">
        <v>3905</v>
      </c>
      <c r="N30" s="34">
        <f t="shared" si="1"/>
        <v>4596</v>
      </c>
      <c r="O30" s="35">
        <f t="shared" si="2"/>
        <v>4629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0.5</v>
      </c>
      <c r="G31" s="127"/>
      <c r="H31" s="127"/>
      <c r="I31" s="49">
        <f t="shared" si="0"/>
        <v>0.5</v>
      </c>
      <c r="J31" s="128">
        <v>2.6</v>
      </c>
      <c r="K31" s="127"/>
      <c r="L31" s="127">
        <v>4.8</v>
      </c>
      <c r="M31" s="127">
        <v>108.9</v>
      </c>
      <c r="N31" s="50">
        <f t="shared" si="1"/>
        <v>116.30000000000001</v>
      </c>
      <c r="O31" s="51">
        <f t="shared" si="2"/>
        <v>116.80000000000001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2.04</v>
      </c>
      <c r="G32" s="124"/>
      <c r="H32" s="124"/>
      <c r="I32" s="43">
        <f t="shared" si="0"/>
        <v>2.04</v>
      </c>
      <c r="J32" s="125">
        <v>6.17</v>
      </c>
      <c r="K32" s="124"/>
      <c r="L32" s="124">
        <v>2.12</v>
      </c>
      <c r="M32" s="124">
        <v>24.94</v>
      </c>
      <c r="N32" s="44">
        <f t="shared" si="1"/>
        <v>33.230000000000004</v>
      </c>
      <c r="O32" s="45">
        <f t="shared" si="2"/>
        <v>35.270000000000003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422</v>
      </c>
      <c r="G33" s="118"/>
      <c r="H33" s="118"/>
      <c r="I33" s="32">
        <f t="shared" si="0"/>
        <v>422</v>
      </c>
      <c r="J33" s="119">
        <v>557</v>
      </c>
      <c r="K33" s="118"/>
      <c r="L33" s="118">
        <v>190</v>
      </c>
      <c r="M33" s="118">
        <v>2246</v>
      </c>
      <c r="N33" s="34">
        <f t="shared" si="1"/>
        <v>2993</v>
      </c>
      <c r="O33" s="35">
        <f t="shared" si="2"/>
        <v>3415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5.4</v>
      </c>
      <c r="G34" s="127"/>
      <c r="H34" s="127"/>
      <c r="I34" s="49">
        <f t="shared" si="0"/>
        <v>5.4</v>
      </c>
      <c r="J34" s="128">
        <v>0.9</v>
      </c>
      <c r="K34" s="127"/>
      <c r="L34" s="127">
        <v>4.8</v>
      </c>
      <c r="M34" s="127">
        <v>58.1</v>
      </c>
      <c r="N34" s="50">
        <f t="shared" si="1"/>
        <v>63.800000000000004</v>
      </c>
      <c r="O34" s="51">
        <f t="shared" si="2"/>
        <v>69.2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7.04</v>
      </c>
      <c r="G35" s="124"/>
      <c r="H35" s="124"/>
      <c r="I35" s="43">
        <f t="shared" si="0"/>
        <v>7.04</v>
      </c>
      <c r="J35" s="125">
        <v>5.19</v>
      </c>
      <c r="K35" s="124"/>
      <c r="L35" s="124">
        <v>1.42</v>
      </c>
      <c r="M35" s="124">
        <v>50.23</v>
      </c>
      <c r="N35" s="44">
        <f t="shared" si="1"/>
        <v>56.839999999999996</v>
      </c>
      <c r="O35" s="45">
        <f t="shared" si="2"/>
        <v>63.879999999999995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1470</v>
      </c>
      <c r="G36" s="118"/>
      <c r="H36" s="118"/>
      <c r="I36" s="32">
        <f t="shared" si="0"/>
        <v>1470</v>
      </c>
      <c r="J36" s="119">
        <v>450</v>
      </c>
      <c r="K36" s="118"/>
      <c r="L36" s="118">
        <v>127</v>
      </c>
      <c r="M36" s="118">
        <v>4810</v>
      </c>
      <c r="N36" s="34">
        <f t="shared" si="1"/>
        <v>5387</v>
      </c>
      <c r="O36" s="35">
        <f t="shared" si="2"/>
        <v>6857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16.5</v>
      </c>
      <c r="G37" s="127"/>
      <c r="H37" s="127"/>
      <c r="I37" s="49">
        <f t="shared" ref="I37:I50" si="3">SUM(C37:H37)</f>
        <v>16.5</v>
      </c>
      <c r="J37" s="128">
        <v>0</v>
      </c>
      <c r="K37" s="127"/>
      <c r="L37" s="127">
        <v>2.5</v>
      </c>
      <c r="M37" s="127">
        <v>96.1</v>
      </c>
      <c r="N37" s="50">
        <f t="shared" si="1"/>
        <v>98.6</v>
      </c>
      <c r="O37" s="51">
        <f t="shared" si="2"/>
        <v>115.1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18.38</v>
      </c>
      <c r="G38" s="124"/>
      <c r="H38" s="124"/>
      <c r="I38" s="43">
        <f t="shared" si="3"/>
        <v>18.38</v>
      </c>
      <c r="J38" s="125">
        <v>7</v>
      </c>
      <c r="K38" s="124"/>
      <c r="L38" s="124">
        <v>5.13</v>
      </c>
      <c r="M38" s="124">
        <v>64.34</v>
      </c>
      <c r="N38" s="44">
        <f t="shared" si="1"/>
        <v>76.47</v>
      </c>
      <c r="O38" s="45">
        <f t="shared" si="2"/>
        <v>94.85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4136</v>
      </c>
      <c r="G39" s="118"/>
      <c r="H39" s="118"/>
      <c r="I39" s="32">
        <f t="shared" si="3"/>
        <v>4136</v>
      </c>
      <c r="J39" s="119">
        <v>612</v>
      </c>
      <c r="K39" s="118"/>
      <c r="L39" s="118">
        <v>510</v>
      </c>
      <c r="M39" s="118">
        <v>6618</v>
      </c>
      <c r="N39" s="34">
        <f t="shared" si="1"/>
        <v>7740</v>
      </c>
      <c r="O39" s="35">
        <f t="shared" si="2"/>
        <v>11876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37</v>
      </c>
      <c r="G40" s="127"/>
      <c r="H40" s="127"/>
      <c r="I40" s="49">
        <f t="shared" si="3"/>
        <v>37</v>
      </c>
      <c r="J40" s="128">
        <v>0</v>
      </c>
      <c r="K40" s="127"/>
      <c r="L40" s="127">
        <v>9.8000000000000007</v>
      </c>
      <c r="M40" s="127">
        <v>129.4</v>
      </c>
      <c r="N40" s="50">
        <f t="shared" si="1"/>
        <v>139.20000000000002</v>
      </c>
      <c r="O40" s="51">
        <f t="shared" si="2"/>
        <v>176.20000000000002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3.19</v>
      </c>
      <c r="D41" s="124"/>
      <c r="E41" s="124"/>
      <c r="F41" s="124">
        <v>25.3</v>
      </c>
      <c r="G41" s="124"/>
      <c r="H41" s="124"/>
      <c r="I41" s="43">
        <f t="shared" si="3"/>
        <v>28.490000000000002</v>
      </c>
      <c r="J41" s="125">
        <v>14.26</v>
      </c>
      <c r="K41" s="124"/>
      <c r="L41" s="124">
        <v>16.03</v>
      </c>
      <c r="M41" s="124">
        <v>192.74</v>
      </c>
      <c r="N41" s="44">
        <f t="shared" si="1"/>
        <v>223.03</v>
      </c>
      <c r="O41" s="45">
        <f t="shared" si="2"/>
        <v>251.52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1630</v>
      </c>
      <c r="D42" s="118"/>
      <c r="E42" s="118"/>
      <c r="F42" s="118">
        <v>5511</v>
      </c>
      <c r="G42" s="118"/>
      <c r="H42" s="118"/>
      <c r="I42" s="32">
        <f t="shared" si="3"/>
        <v>7141</v>
      </c>
      <c r="J42" s="119">
        <v>1264</v>
      </c>
      <c r="K42" s="118"/>
      <c r="L42" s="118">
        <v>1873</v>
      </c>
      <c r="M42" s="118">
        <v>20935</v>
      </c>
      <c r="N42" s="34">
        <f t="shared" si="1"/>
        <v>24072</v>
      </c>
      <c r="O42" s="35">
        <f t="shared" si="2"/>
        <v>31213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18</v>
      </c>
      <c r="D43" s="127"/>
      <c r="E43" s="127"/>
      <c r="F43" s="127">
        <v>49.4</v>
      </c>
      <c r="G43" s="127"/>
      <c r="H43" s="127"/>
      <c r="I43" s="49">
        <f t="shared" si="3"/>
        <v>67.400000000000006</v>
      </c>
      <c r="J43" s="128">
        <v>0</v>
      </c>
      <c r="K43" s="127"/>
      <c r="L43" s="127">
        <v>30</v>
      </c>
      <c r="M43" s="127">
        <v>340.3</v>
      </c>
      <c r="N43" s="50">
        <f t="shared" si="1"/>
        <v>370.3</v>
      </c>
      <c r="O43" s="51">
        <f t="shared" si="2"/>
        <v>437.70000000000005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48.63</v>
      </c>
      <c r="G44" s="124"/>
      <c r="H44" s="124"/>
      <c r="I44" s="43">
        <f t="shared" si="3"/>
        <v>48.63</v>
      </c>
      <c r="J44" s="125">
        <v>39.22</v>
      </c>
      <c r="K44" s="124"/>
      <c r="L44" s="124">
        <v>28.26</v>
      </c>
      <c r="M44" s="124">
        <v>467.3</v>
      </c>
      <c r="N44" s="44">
        <f t="shared" si="1"/>
        <v>534.78</v>
      </c>
      <c r="O44" s="45">
        <f t="shared" si="2"/>
        <v>583.41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10744</v>
      </c>
      <c r="G45" s="118"/>
      <c r="H45" s="118"/>
      <c r="I45" s="32">
        <f t="shared" si="3"/>
        <v>10744</v>
      </c>
      <c r="J45" s="119">
        <v>3430</v>
      </c>
      <c r="K45" s="118"/>
      <c r="L45" s="118">
        <v>3439</v>
      </c>
      <c r="M45" s="118">
        <v>53301</v>
      </c>
      <c r="N45" s="34">
        <f t="shared" si="1"/>
        <v>60170</v>
      </c>
      <c r="O45" s="35">
        <f t="shared" si="2"/>
        <v>70914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88.2</v>
      </c>
      <c r="G46" s="127"/>
      <c r="H46" s="127"/>
      <c r="I46" s="49">
        <f t="shared" si="3"/>
        <v>88.2</v>
      </c>
      <c r="J46" s="128">
        <v>0</v>
      </c>
      <c r="K46" s="127"/>
      <c r="L46" s="127">
        <v>37.6</v>
      </c>
      <c r="M46" s="127">
        <v>621.20000000000005</v>
      </c>
      <c r="N46" s="50">
        <f t="shared" si="1"/>
        <v>658.80000000000007</v>
      </c>
      <c r="O46" s="51">
        <f t="shared" si="2"/>
        <v>747.00000000000011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0.28999999999999998</v>
      </c>
      <c r="E47" s="124"/>
      <c r="F47" s="124">
        <v>811.79</v>
      </c>
      <c r="G47" s="124"/>
      <c r="H47" s="124"/>
      <c r="I47" s="43">
        <f t="shared" si="3"/>
        <v>812.07999999999993</v>
      </c>
      <c r="J47" s="125">
        <v>124.52</v>
      </c>
      <c r="K47" s="124"/>
      <c r="L47" s="124">
        <v>49.92</v>
      </c>
      <c r="M47" s="124">
        <v>1006.09</v>
      </c>
      <c r="N47" s="44">
        <f t="shared" si="1"/>
        <v>1180.53</v>
      </c>
      <c r="O47" s="45">
        <f t="shared" si="2"/>
        <v>1992.61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88</v>
      </c>
      <c r="E48" s="118"/>
      <c r="F48" s="118">
        <v>190424</v>
      </c>
      <c r="G48" s="118"/>
      <c r="H48" s="118"/>
      <c r="I48" s="32">
        <f t="shared" si="3"/>
        <v>190512</v>
      </c>
      <c r="J48" s="119">
        <v>10730</v>
      </c>
      <c r="K48" s="118"/>
      <c r="L48" s="118">
        <v>6324</v>
      </c>
      <c r="M48" s="118">
        <v>120384</v>
      </c>
      <c r="N48" s="34">
        <f t="shared" si="1"/>
        <v>137438</v>
      </c>
      <c r="O48" s="35">
        <f t="shared" si="2"/>
        <v>327950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0.9</v>
      </c>
      <c r="E49" s="127"/>
      <c r="F49" s="127">
        <v>630.79999999999995</v>
      </c>
      <c r="G49" s="127"/>
      <c r="H49" s="127"/>
      <c r="I49" s="49">
        <f t="shared" si="3"/>
        <v>631.69999999999993</v>
      </c>
      <c r="J49" s="128">
        <v>0</v>
      </c>
      <c r="K49" s="127"/>
      <c r="L49" s="127">
        <v>49.4</v>
      </c>
      <c r="M49" s="127">
        <v>888.4</v>
      </c>
      <c r="N49" s="50">
        <f t="shared" si="1"/>
        <v>937.8</v>
      </c>
      <c r="O49" s="51">
        <f t="shared" si="2"/>
        <v>1569.5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3.19</v>
      </c>
      <c r="D50" s="115">
        <v>0.28999999999999998</v>
      </c>
      <c r="E50" s="115"/>
      <c r="F50" s="115">
        <v>914.79</v>
      </c>
      <c r="G50" s="115"/>
      <c r="H50" s="115"/>
      <c r="I50" s="21">
        <f t="shared" si="3"/>
        <v>918.27</v>
      </c>
      <c r="J50" s="116">
        <v>213.57</v>
      </c>
      <c r="K50" s="115"/>
      <c r="L50" s="115">
        <v>105.31</v>
      </c>
      <c r="M50" s="115">
        <v>1933</v>
      </c>
      <c r="N50" s="23">
        <f t="shared" si="1"/>
        <v>2251.88</v>
      </c>
      <c r="O50" s="24">
        <f t="shared" si="2"/>
        <v>3170.15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1630</v>
      </c>
      <c r="D51" s="118">
        <v>88</v>
      </c>
      <c r="E51" s="118"/>
      <c r="F51" s="118">
        <v>212978</v>
      </c>
      <c r="G51" s="118"/>
      <c r="H51" s="118"/>
      <c r="I51" s="32">
        <f t="shared" ref="I51:I58" si="4">SUM(C51:H51)</f>
        <v>214696</v>
      </c>
      <c r="J51" s="119">
        <v>18390</v>
      </c>
      <c r="K51" s="118"/>
      <c r="L51" s="118">
        <v>12650</v>
      </c>
      <c r="M51" s="118">
        <v>216933</v>
      </c>
      <c r="N51" s="34">
        <f t="shared" si="1"/>
        <v>247973</v>
      </c>
      <c r="O51" s="35">
        <f>SUM(N51,I51)</f>
        <v>462669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18</v>
      </c>
      <c r="D52" s="127">
        <v>0.9</v>
      </c>
      <c r="E52" s="127"/>
      <c r="F52" s="127">
        <v>833</v>
      </c>
      <c r="G52" s="127"/>
      <c r="H52" s="127"/>
      <c r="I52" s="49">
        <f t="shared" si="4"/>
        <v>851.9</v>
      </c>
      <c r="J52" s="128">
        <v>10.7</v>
      </c>
      <c r="K52" s="127"/>
      <c r="L52" s="127">
        <v>139.5</v>
      </c>
      <c r="M52" s="127">
        <v>2395.8000000000002</v>
      </c>
      <c r="N52" s="50">
        <f t="shared" si="1"/>
        <v>2546</v>
      </c>
      <c r="O52" s="51">
        <f t="shared" si="2"/>
        <v>3397.9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3.19</v>
      </c>
      <c r="D53" s="124">
        <v>0.28999999999999998</v>
      </c>
      <c r="E53" s="124"/>
      <c r="F53" s="124">
        <v>913.35</v>
      </c>
      <c r="G53" s="124"/>
      <c r="H53" s="124"/>
      <c r="I53" s="43">
        <f t="shared" si="4"/>
        <v>916.83</v>
      </c>
      <c r="J53" s="125">
        <v>213.57</v>
      </c>
      <c r="K53" s="124"/>
      <c r="L53" s="124">
        <v>105.31</v>
      </c>
      <c r="M53" s="124">
        <v>1931.22</v>
      </c>
      <c r="N53" s="44">
        <f t="shared" si="1"/>
        <v>2250.1</v>
      </c>
      <c r="O53" s="45">
        <f t="shared" si="2"/>
        <v>3166.93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1630</v>
      </c>
      <c r="D54" s="118">
        <v>88</v>
      </c>
      <c r="E54" s="118"/>
      <c r="F54" s="118">
        <v>212740</v>
      </c>
      <c r="G54" s="118"/>
      <c r="H54" s="118"/>
      <c r="I54" s="32">
        <f t="shared" si="4"/>
        <v>214458</v>
      </c>
      <c r="J54" s="119">
        <v>18390</v>
      </c>
      <c r="K54" s="118"/>
      <c r="L54" s="118">
        <v>12650</v>
      </c>
      <c r="M54" s="118">
        <v>216882</v>
      </c>
      <c r="N54" s="34">
        <f t="shared" si="1"/>
        <v>247922</v>
      </c>
      <c r="O54" s="35">
        <f t="shared" si="2"/>
        <v>462380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18</v>
      </c>
      <c r="D55" s="121">
        <v>0.9</v>
      </c>
      <c r="E55" s="121"/>
      <c r="F55" s="121">
        <v>827.8</v>
      </c>
      <c r="G55" s="121"/>
      <c r="H55" s="121"/>
      <c r="I55" s="40">
        <f t="shared" si="4"/>
        <v>846.69999999999993</v>
      </c>
      <c r="J55" s="122">
        <v>10.7</v>
      </c>
      <c r="K55" s="121"/>
      <c r="L55" s="121">
        <v>139.5</v>
      </c>
      <c r="M55" s="121">
        <v>2392.4</v>
      </c>
      <c r="N55" s="40">
        <f t="shared" si="1"/>
        <v>2542.6</v>
      </c>
      <c r="O55" s="42">
        <f t="shared" si="2"/>
        <v>3389.2999999999997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3.19</v>
      </c>
      <c r="D56" s="20">
        <f t="shared" si="5"/>
        <v>0.76</v>
      </c>
      <c r="E56" s="20">
        <f t="shared" si="5"/>
        <v>0</v>
      </c>
      <c r="F56" s="20">
        <f t="shared" si="5"/>
        <v>914.98</v>
      </c>
      <c r="G56" s="20">
        <f t="shared" si="5"/>
        <v>0</v>
      </c>
      <c r="H56" s="20">
        <f t="shared" si="5"/>
        <v>0</v>
      </c>
      <c r="I56" s="79">
        <f>SUM(C56:H56)</f>
        <v>918.93000000000006</v>
      </c>
      <c r="J56" s="71">
        <f>SUM(J5,J8,J11,J14,J17,J20,J23,J26,J29,J32,J35,J38,J41,J44,J47)</f>
        <v>213.57</v>
      </c>
      <c r="K56" s="20">
        <f>SUM(K5,K8,K11,K14,K17,K20,K23,K26,K29,K32,K35,K38,K41,K44,K47)</f>
        <v>0</v>
      </c>
      <c r="L56" s="20">
        <f>SUM(L5,L8,L11,L14,L17,L20,L23,L26,L29,L32,L35,L38,L41,L44,L47)</f>
        <v>105.31</v>
      </c>
      <c r="M56" s="20">
        <f>SUM(M5,M8,M11,M14,M17,M20,M23,M26,M29,M32,M35,M38,M41,M44,M47)</f>
        <v>1933.15</v>
      </c>
      <c r="N56" s="22">
        <f t="shared" si="1"/>
        <v>2252.0300000000002</v>
      </c>
      <c r="O56" s="24">
        <f t="shared" si="2"/>
        <v>3170.96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1630</v>
      </c>
      <c r="D57" s="31">
        <f t="shared" si="5"/>
        <v>129</v>
      </c>
      <c r="E57" s="31">
        <f t="shared" si="5"/>
        <v>0</v>
      </c>
      <c r="F57" s="31">
        <f t="shared" si="5"/>
        <v>212989</v>
      </c>
      <c r="G57" s="31">
        <f t="shared" si="5"/>
        <v>0</v>
      </c>
      <c r="H57" s="31">
        <f t="shared" si="5"/>
        <v>0</v>
      </c>
      <c r="I57" s="80">
        <f t="shared" si="4"/>
        <v>214748</v>
      </c>
      <c r="J57" s="75">
        <f t="shared" ref="J57:M58" si="6">SUM(J6,J9,J12,J15,J18,J21,J24,J27,J30,J33,J36,J39,J42,J45,J48)</f>
        <v>18390</v>
      </c>
      <c r="K57" s="31">
        <f t="shared" si="6"/>
        <v>0</v>
      </c>
      <c r="L57" s="31">
        <f t="shared" si="6"/>
        <v>12650</v>
      </c>
      <c r="M57" s="31">
        <f t="shared" si="6"/>
        <v>216933</v>
      </c>
      <c r="N57" s="33">
        <f t="shared" si="1"/>
        <v>247973</v>
      </c>
      <c r="O57" s="35">
        <f t="shared" si="2"/>
        <v>462721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18</v>
      </c>
      <c r="D58" s="86">
        <f t="shared" si="5"/>
        <v>3.1</v>
      </c>
      <c r="E58" s="86">
        <f t="shared" si="5"/>
        <v>0</v>
      </c>
      <c r="F58" s="86">
        <f t="shared" si="5"/>
        <v>833.69999999999993</v>
      </c>
      <c r="G58" s="86">
        <f t="shared" si="5"/>
        <v>0</v>
      </c>
      <c r="H58" s="86">
        <f t="shared" si="5"/>
        <v>0</v>
      </c>
      <c r="I58" s="87">
        <f t="shared" si="4"/>
        <v>854.8</v>
      </c>
      <c r="J58" s="85">
        <f t="shared" si="6"/>
        <v>10.700000000000001</v>
      </c>
      <c r="K58" s="86">
        <f t="shared" si="6"/>
        <v>0</v>
      </c>
      <c r="L58" s="86">
        <f t="shared" si="6"/>
        <v>139.5</v>
      </c>
      <c r="M58" s="86">
        <f t="shared" si="6"/>
        <v>2395.8000000000002</v>
      </c>
      <c r="N58" s="88">
        <f t="shared" si="1"/>
        <v>2546</v>
      </c>
      <c r="O58" s="89">
        <f t="shared" si="2"/>
        <v>3400.8</v>
      </c>
      <c r="P58" s="90">
        <f>SUM(O56,P53,P54,P57)</f>
        <v>3170.96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0.15</v>
      </c>
      <c r="N63" s="23">
        <f>SUM(J63:M63)</f>
        <v>0.15</v>
      </c>
      <c r="O63" s="24">
        <f>SUM(N63,I63)</f>
        <v>0.15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0.08</v>
      </c>
      <c r="G66" s="124"/>
      <c r="H66" s="124"/>
      <c r="I66" s="43">
        <f t="shared" si="7"/>
        <v>0.08</v>
      </c>
      <c r="J66" s="125"/>
      <c r="K66" s="124"/>
      <c r="L66" s="124"/>
      <c r="M66" s="124">
        <v>0.13</v>
      </c>
      <c r="N66" s="44">
        <f t="shared" si="8"/>
        <v>0.13</v>
      </c>
      <c r="O66" s="45">
        <f t="shared" si="9"/>
        <v>0.21000000000000002</v>
      </c>
      <c r="P66" s="36" t="s">
        <v>25</v>
      </c>
      <c r="Q66" s="37" t="s">
        <v>65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>
        <v>2</v>
      </c>
      <c r="N67" s="34">
        <f t="shared" si="8"/>
        <v>2</v>
      </c>
      <c r="O67" s="35">
        <f t="shared" si="9"/>
        <v>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>
        <v>0.3</v>
      </c>
      <c r="N68" s="50">
        <f t="shared" si="8"/>
        <v>0.3</v>
      </c>
      <c r="O68" s="51">
        <f t="shared" si="9"/>
        <v>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0.08</v>
      </c>
      <c r="N69" s="44">
        <f t="shared" si="8"/>
        <v>0.08</v>
      </c>
      <c r="O69" s="45">
        <f t="shared" si="9"/>
        <v>0.08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0.2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0.03</v>
      </c>
      <c r="G72" s="124"/>
      <c r="H72" s="124"/>
      <c r="I72" s="43">
        <f t="shared" si="7"/>
        <v>0.03</v>
      </c>
      <c r="J72" s="125"/>
      <c r="K72" s="124"/>
      <c r="L72" s="124"/>
      <c r="M72" s="124">
        <v>1.57</v>
      </c>
      <c r="N72" s="44">
        <f t="shared" si="8"/>
        <v>1.57</v>
      </c>
      <c r="O72" s="45">
        <f t="shared" si="9"/>
        <v>1.6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2</v>
      </c>
      <c r="G73" s="118"/>
      <c r="H73" s="118"/>
      <c r="I73" s="32">
        <f t="shared" si="7"/>
        <v>2</v>
      </c>
      <c r="J73" s="119"/>
      <c r="K73" s="118"/>
      <c r="L73" s="118"/>
      <c r="M73" s="118">
        <v>47</v>
      </c>
      <c r="N73" s="34">
        <f t="shared" si="8"/>
        <v>47</v>
      </c>
      <c r="O73" s="35">
        <f t="shared" si="9"/>
        <v>49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0.2</v>
      </c>
      <c r="G74" s="127"/>
      <c r="H74" s="127"/>
      <c r="I74" s="49">
        <f t="shared" si="7"/>
        <v>0.2</v>
      </c>
      <c r="J74" s="128"/>
      <c r="K74" s="127"/>
      <c r="L74" s="127"/>
      <c r="M74" s="127">
        <v>2.9</v>
      </c>
      <c r="N74" s="50">
        <f t="shared" si="8"/>
        <v>2.9</v>
      </c>
      <c r="O74" s="51">
        <f t="shared" si="9"/>
        <v>3.1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0.37</v>
      </c>
      <c r="E75" s="124"/>
      <c r="F75" s="124">
        <v>0.08</v>
      </c>
      <c r="G75" s="124"/>
      <c r="H75" s="124"/>
      <c r="I75" s="43">
        <f t="shared" si="7"/>
        <v>0.45</v>
      </c>
      <c r="J75" s="125"/>
      <c r="K75" s="124"/>
      <c r="L75" s="124"/>
      <c r="M75" s="124">
        <v>4.5999999999999996</v>
      </c>
      <c r="N75" s="44">
        <f t="shared" si="8"/>
        <v>4.5999999999999996</v>
      </c>
      <c r="O75" s="45">
        <f t="shared" si="9"/>
        <v>5.05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28</v>
      </c>
      <c r="E76" s="118"/>
      <c r="F76" s="118">
        <v>9</v>
      </c>
      <c r="G76" s="118"/>
      <c r="H76" s="118"/>
      <c r="I76" s="32">
        <f t="shared" si="7"/>
        <v>37</v>
      </c>
      <c r="J76" s="119"/>
      <c r="K76" s="118"/>
      <c r="L76" s="118"/>
      <c r="M76" s="118">
        <v>196</v>
      </c>
      <c r="N76" s="34">
        <f t="shared" si="8"/>
        <v>196</v>
      </c>
      <c r="O76" s="35">
        <f t="shared" si="9"/>
        <v>233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1.6</v>
      </c>
      <c r="E77" s="127"/>
      <c r="F77" s="127">
        <v>0.5</v>
      </c>
      <c r="G77" s="127"/>
      <c r="H77" s="127"/>
      <c r="I77" s="49">
        <f t="shared" si="7"/>
        <v>2.1</v>
      </c>
      <c r="J77" s="128"/>
      <c r="K77" s="127"/>
      <c r="L77" s="127"/>
      <c r="M77" s="127">
        <v>10.6</v>
      </c>
      <c r="N77" s="50">
        <f t="shared" si="8"/>
        <v>10.6</v>
      </c>
      <c r="O77" s="51">
        <f t="shared" si="9"/>
        <v>12.7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</v>
      </c>
      <c r="E78" s="124"/>
      <c r="F78" s="124">
        <v>0.24</v>
      </c>
      <c r="G78" s="124"/>
      <c r="H78" s="124"/>
      <c r="I78" s="43">
        <f t="shared" si="7"/>
        <v>0.33999999999999997</v>
      </c>
      <c r="J78" s="125">
        <v>0.18</v>
      </c>
      <c r="K78" s="124"/>
      <c r="L78" s="124">
        <v>0.19</v>
      </c>
      <c r="M78" s="124">
        <v>4.87</v>
      </c>
      <c r="N78" s="44">
        <f t="shared" si="8"/>
        <v>5.24</v>
      </c>
      <c r="O78" s="45">
        <f t="shared" si="9"/>
        <v>5.58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13</v>
      </c>
      <c r="E79" s="118"/>
      <c r="F79" s="118">
        <v>23</v>
      </c>
      <c r="G79" s="118"/>
      <c r="H79" s="118"/>
      <c r="I79" s="32">
        <f t="shared" si="7"/>
        <v>36</v>
      </c>
      <c r="J79" s="119">
        <v>12</v>
      </c>
      <c r="K79" s="118"/>
      <c r="L79" s="118">
        <v>8</v>
      </c>
      <c r="M79" s="118">
        <v>235</v>
      </c>
      <c r="N79" s="34">
        <f t="shared" si="8"/>
        <v>255</v>
      </c>
      <c r="O79" s="35">
        <f t="shared" si="9"/>
        <v>291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0.6</v>
      </c>
      <c r="E80" s="127"/>
      <c r="F80" s="127">
        <v>0.9</v>
      </c>
      <c r="G80" s="127"/>
      <c r="H80" s="127"/>
      <c r="I80" s="49">
        <f t="shared" si="7"/>
        <v>1.5</v>
      </c>
      <c r="J80" s="128">
        <v>0.1</v>
      </c>
      <c r="K80" s="127"/>
      <c r="L80" s="127">
        <v>0.4</v>
      </c>
      <c r="M80" s="127">
        <v>9.5</v>
      </c>
      <c r="N80" s="50">
        <f t="shared" si="8"/>
        <v>10</v>
      </c>
      <c r="O80" s="51">
        <f t="shared" si="9"/>
        <v>11.5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0.23</v>
      </c>
      <c r="G81" s="124"/>
      <c r="H81" s="124"/>
      <c r="I81" s="43">
        <f t="shared" si="7"/>
        <v>0.23</v>
      </c>
      <c r="J81" s="125">
        <v>0.65</v>
      </c>
      <c r="K81" s="124"/>
      <c r="L81" s="124"/>
      <c r="M81" s="124">
        <v>13.19</v>
      </c>
      <c r="N81" s="44">
        <f t="shared" si="8"/>
        <v>13.84</v>
      </c>
      <c r="O81" s="45">
        <f t="shared" si="9"/>
        <v>14.07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37</v>
      </c>
      <c r="G82" s="118"/>
      <c r="H82" s="118"/>
      <c r="I82" s="32">
        <f t="shared" si="7"/>
        <v>37</v>
      </c>
      <c r="J82" s="119">
        <v>55</v>
      </c>
      <c r="K82" s="118"/>
      <c r="L82" s="118"/>
      <c r="M82" s="118">
        <v>738</v>
      </c>
      <c r="N82" s="34">
        <f t="shared" si="8"/>
        <v>793</v>
      </c>
      <c r="O82" s="35">
        <f t="shared" si="9"/>
        <v>830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0.8</v>
      </c>
      <c r="G83" s="127"/>
      <c r="H83" s="127"/>
      <c r="I83" s="49">
        <f t="shared" si="7"/>
        <v>0.8</v>
      </c>
      <c r="J83" s="128">
        <v>0.8</v>
      </c>
      <c r="K83" s="127"/>
      <c r="L83" s="127"/>
      <c r="M83" s="127">
        <v>23</v>
      </c>
      <c r="N83" s="50">
        <f t="shared" si="8"/>
        <v>23.8</v>
      </c>
      <c r="O83" s="51">
        <f t="shared" si="9"/>
        <v>24.6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0.97</v>
      </c>
      <c r="G84" s="124"/>
      <c r="H84" s="124"/>
      <c r="I84" s="43">
        <f t="shared" si="7"/>
        <v>0.97</v>
      </c>
      <c r="J84" s="125">
        <v>10.29</v>
      </c>
      <c r="K84" s="124"/>
      <c r="L84" s="124">
        <v>0.08</v>
      </c>
      <c r="M84" s="124">
        <v>52.67</v>
      </c>
      <c r="N84" s="44">
        <f t="shared" si="8"/>
        <v>63.04</v>
      </c>
      <c r="O84" s="45">
        <f t="shared" si="9"/>
        <v>64.010000000000005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178</v>
      </c>
      <c r="G85" s="118"/>
      <c r="H85" s="118"/>
      <c r="I85" s="32">
        <f t="shared" si="7"/>
        <v>178</v>
      </c>
      <c r="J85" s="119">
        <v>762</v>
      </c>
      <c r="K85" s="118"/>
      <c r="L85" s="118">
        <v>6</v>
      </c>
      <c r="M85" s="118">
        <v>3514</v>
      </c>
      <c r="N85" s="34">
        <f t="shared" si="8"/>
        <v>4282</v>
      </c>
      <c r="O85" s="35">
        <f t="shared" si="9"/>
        <v>4460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3.5</v>
      </c>
      <c r="G86" s="127"/>
      <c r="H86" s="127"/>
      <c r="I86" s="49">
        <f t="shared" si="7"/>
        <v>3.5</v>
      </c>
      <c r="J86" s="128">
        <v>6.3</v>
      </c>
      <c r="K86" s="127"/>
      <c r="L86" s="127">
        <v>0.2</v>
      </c>
      <c r="M86" s="127">
        <v>106.9</v>
      </c>
      <c r="N86" s="50">
        <f t="shared" si="8"/>
        <v>113.4</v>
      </c>
      <c r="O86" s="51">
        <f t="shared" si="9"/>
        <v>116.9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0.17</v>
      </c>
      <c r="G87" s="124"/>
      <c r="H87" s="124"/>
      <c r="I87" s="43">
        <f t="shared" si="7"/>
        <v>0.17</v>
      </c>
      <c r="J87" s="125">
        <v>6.09</v>
      </c>
      <c r="K87" s="124"/>
      <c r="L87" s="124">
        <v>2.16</v>
      </c>
      <c r="M87" s="124">
        <v>50.25</v>
      </c>
      <c r="N87" s="44">
        <f t="shared" si="8"/>
        <v>58.5</v>
      </c>
      <c r="O87" s="45">
        <f t="shared" si="9"/>
        <v>58.67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33</v>
      </c>
      <c r="G88" s="118"/>
      <c r="H88" s="118"/>
      <c r="I88" s="32">
        <f t="shared" si="7"/>
        <v>33</v>
      </c>
      <c r="J88" s="119">
        <v>518</v>
      </c>
      <c r="K88" s="118"/>
      <c r="L88" s="118">
        <v>173</v>
      </c>
      <c r="M88" s="118">
        <v>3905</v>
      </c>
      <c r="N88" s="34">
        <f t="shared" si="8"/>
        <v>4596</v>
      </c>
      <c r="O88" s="35">
        <f t="shared" si="9"/>
        <v>4629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0.5</v>
      </c>
      <c r="G89" s="127"/>
      <c r="H89" s="127"/>
      <c r="I89" s="49">
        <f t="shared" si="7"/>
        <v>0.5</v>
      </c>
      <c r="J89" s="128">
        <v>2.6</v>
      </c>
      <c r="K89" s="127"/>
      <c r="L89" s="127">
        <v>4.8</v>
      </c>
      <c r="M89" s="127">
        <v>108.9</v>
      </c>
      <c r="N89" s="50">
        <f t="shared" si="8"/>
        <v>116.30000000000001</v>
      </c>
      <c r="O89" s="51">
        <f t="shared" si="9"/>
        <v>116.80000000000001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2.04</v>
      </c>
      <c r="G90" s="124"/>
      <c r="H90" s="124"/>
      <c r="I90" s="43">
        <f t="shared" si="7"/>
        <v>2.04</v>
      </c>
      <c r="J90" s="125">
        <v>6.17</v>
      </c>
      <c r="K90" s="124"/>
      <c r="L90" s="124">
        <v>2.12</v>
      </c>
      <c r="M90" s="124">
        <v>24.94</v>
      </c>
      <c r="N90" s="44">
        <f t="shared" si="8"/>
        <v>33.230000000000004</v>
      </c>
      <c r="O90" s="45">
        <f t="shared" si="9"/>
        <v>35.270000000000003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422</v>
      </c>
      <c r="G91" s="118"/>
      <c r="H91" s="118"/>
      <c r="I91" s="32">
        <f t="shared" si="7"/>
        <v>422</v>
      </c>
      <c r="J91" s="119">
        <v>557</v>
      </c>
      <c r="K91" s="118"/>
      <c r="L91" s="118">
        <v>190</v>
      </c>
      <c r="M91" s="118">
        <v>2246</v>
      </c>
      <c r="N91" s="34">
        <f t="shared" si="8"/>
        <v>2993</v>
      </c>
      <c r="O91" s="35">
        <f t="shared" si="9"/>
        <v>3415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5.4</v>
      </c>
      <c r="G92" s="127"/>
      <c r="H92" s="127"/>
      <c r="I92" s="49">
        <f t="shared" si="7"/>
        <v>5.4</v>
      </c>
      <c r="J92" s="128">
        <v>0.9</v>
      </c>
      <c r="K92" s="127"/>
      <c r="L92" s="127">
        <v>4.8</v>
      </c>
      <c r="M92" s="127">
        <v>58.1</v>
      </c>
      <c r="N92" s="50">
        <f t="shared" si="8"/>
        <v>63.800000000000004</v>
      </c>
      <c r="O92" s="51">
        <f t="shared" si="9"/>
        <v>69.2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7.04</v>
      </c>
      <c r="G93" s="124"/>
      <c r="H93" s="124"/>
      <c r="I93" s="43">
        <f t="shared" si="7"/>
        <v>7.04</v>
      </c>
      <c r="J93" s="125">
        <v>5.19</v>
      </c>
      <c r="K93" s="124"/>
      <c r="L93" s="124">
        <v>1.42</v>
      </c>
      <c r="M93" s="124">
        <v>50.23</v>
      </c>
      <c r="N93" s="44">
        <f t="shared" si="8"/>
        <v>56.839999999999996</v>
      </c>
      <c r="O93" s="45">
        <f t="shared" si="9"/>
        <v>63.879999999999995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1470</v>
      </c>
      <c r="G94" s="118"/>
      <c r="H94" s="118"/>
      <c r="I94" s="32">
        <f t="shared" si="7"/>
        <v>1470</v>
      </c>
      <c r="J94" s="119">
        <v>450</v>
      </c>
      <c r="K94" s="118"/>
      <c r="L94" s="118">
        <v>127</v>
      </c>
      <c r="M94" s="118">
        <v>4810</v>
      </c>
      <c r="N94" s="34">
        <f t="shared" si="8"/>
        <v>5387</v>
      </c>
      <c r="O94" s="35">
        <f t="shared" si="9"/>
        <v>6857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16.5</v>
      </c>
      <c r="G95" s="127"/>
      <c r="H95" s="127"/>
      <c r="I95" s="49">
        <f t="shared" si="7"/>
        <v>16.5</v>
      </c>
      <c r="J95" s="128">
        <v>0</v>
      </c>
      <c r="K95" s="127"/>
      <c r="L95" s="127">
        <v>2.5</v>
      </c>
      <c r="M95" s="127">
        <v>96.1</v>
      </c>
      <c r="N95" s="50">
        <f t="shared" si="8"/>
        <v>98.6</v>
      </c>
      <c r="O95" s="51">
        <f t="shared" si="9"/>
        <v>115.1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18.38</v>
      </c>
      <c r="G96" s="124"/>
      <c r="H96" s="124"/>
      <c r="I96" s="43">
        <f t="shared" si="7"/>
        <v>18.38</v>
      </c>
      <c r="J96" s="125">
        <v>7</v>
      </c>
      <c r="K96" s="124"/>
      <c r="L96" s="124">
        <v>5.13</v>
      </c>
      <c r="M96" s="124">
        <v>64.34</v>
      </c>
      <c r="N96" s="44">
        <f t="shared" si="8"/>
        <v>76.47</v>
      </c>
      <c r="O96" s="45">
        <f t="shared" si="9"/>
        <v>94.85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4136</v>
      </c>
      <c r="G97" s="118"/>
      <c r="H97" s="118"/>
      <c r="I97" s="32">
        <f t="shared" si="7"/>
        <v>4136</v>
      </c>
      <c r="J97" s="119">
        <v>612</v>
      </c>
      <c r="K97" s="118"/>
      <c r="L97" s="118">
        <v>510</v>
      </c>
      <c r="M97" s="118">
        <v>6618</v>
      </c>
      <c r="N97" s="34">
        <f t="shared" si="8"/>
        <v>7740</v>
      </c>
      <c r="O97" s="35">
        <f t="shared" si="9"/>
        <v>11876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37</v>
      </c>
      <c r="G98" s="127"/>
      <c r="H98" s="127"/>
      <c r="I98" s="49">
        <f t="shared" si="7"/>
        <v>37</v>
      </c>
      <c r="J98" s="128">
        <v>0</v>
      </c>
      <c r="K98" s="127"/>
      <c r="L98" s="127">
        <v>9.8000000000000007</v>
      </c>
      <c r="M98" s="127">
        <v>129.4</v>
      </c>
      <c r="N98" s="50">
        <f t="shared" si="8"/>
        <v>139.20000000000002</v>
      </c>
      <c r="O98" s="51">
        <f t="shared" si="9"/>
        <v>176.20000000000002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3.19</v>
      </c>
      <c r="D99" s="124"/>
      <c r="E99" s="124"/>
      <c r="F99" s="124">
        <v>25.3</v>
      </c>
      <c r="G99" s="124"/>
      <c r="H99" s="124"/>
      <c r="I99" s="43">
        <f t="shared" si="7"/>
        <v>28.490000000000002</v>
      </c>
      <c r="J99" s="125">
        <v>14.26</v>
      </c>
      <c r="K99" s="124"/>
      <c r="L99" s="124">
        <v>16.03</v>
      </c>
      <c r="M99" s="124">
        <v>192.74</v>
      </c>
      <c r="N99" s="44">
        <f t="shared" si="8"/>
        <v>223.03</v>
      </c>
      <c r="O99" s="45">
        <f t="shared" si="9"/>
        <v>251.52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1630</v>
      </c>
      <c r="D100" s="118"/>
      <c r="E100" s="118"/>
      <c r="F100" s="118">
        <v>5511</v>
      </c>
      <c r="G100" s="118"/>
      <c r="H100" s="118"/>
      <c r="I100" s="32">
        <f t="shared" si="7"/>
        <v>7141</v>
      </c>
      <c r="J100" s="119">
        <v>1264</v>
      </c>
      <c r="K100" s="118"/>
      <c r="L100" s="118">
        <v>1873</v>
      </c>
      <c r="M100" s="118">
        <v>20935</v>
      </c>
      <c r="N100" s="34">
        <f t="shared" si="8"/>
        <v>24072</v>
      </c>
      <c r="O100" s="35">
        <f t="shared" si="9"/>
        <v>31213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18</v>
      </c>
      <c r="D101" s="127"/>
      <c r="E101" s="127"/>
      <c r="F101" s="127">
        <v>49.4</v>
      </c>
      <c r="G101" s="127"/>
      <c r="H101" s="127"/>
      <c r="I101" s="49">
        <f t="shared" si="7"/>
        <v>67.400000000000006</v>
      </c>
      <c r="J101" s="128">
        <v>0</v>
      </c>
      <c r="K101" s="127"/>
      <c r="L101" s="127">
        <v>30</v>
      </c>
      <c r="M101" s="127">
        <v>340.3</v>
      </c>
      <c r="N101" s="50">
        <f t="shared" si="8"/>
        <v>370.3</v>
      </c>
      <c r="O101" s="51">
        <f t="shared" si="9"/>
        <v>437.70000000000005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48.63</v>
      </c>
      <c r="G102" s="124"/>
      <c r="H102" s="124"/>
      <c r="I102" s="43">
        <f t="shared" si="7"/>
        <v>48.63</v>
      </c>
      <c r="J102" s="125">
        <v>39.22</v>
      </c>
      <c r="K102" s="124"/>
      <c r="L102" s="124">
        <v>28.26</v>
      </c>
      <c r="M102" s="124">
        <v>467.3</v>
      </c>
      <c r="N102" s="44">
        <f t="shared" si="8"/>
        <v>534.78</v>
      </c>
      <c r="O102" s="45">
        <f t="shared" si="9"/>
        <v>583.41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10744</v>
      </c>
      <c r="G103" s="118"/>
      <c r="H103" s="118"/>
      <c r="I103" s="32">
        <f t="shared" si="7"/>
        <v>10744</v>
      </c>
      <c r="J103" s="119">
        <v>3430</v>
      </c>
      <c r="K103" s="118"/>
      <c r="L103" s="118">
        <v>3439</v>
      </c>
      <c r="M103" s="118">
        <v>53301</v>
      </c>
      <c r="N103" s="34">
        <f t="shared" si="8"/>
        <v>60170</v>
      </c>
      <c r="O103" s="35">
        <f t="shared" si="9"/>
        <v>70914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88.2</v>
      </c>
      <c r="G104" s="127"/>
      <c r="H104" s="127"/>
      <c r="I104" s="49">
        <f t="shared" si="7"/>
        <v>88.2</v>
      </c>
      <c r="J104" s="128">
        <v>0</v>
      </c>
      <c r="K104" s="127"/>
      <c r="L104" s="127">
        <v>37.6</v>
      </c>
      <c r="M104" s="127">
        <v>621.20000000000005</v>
      </c>
      <c r="N104" s="50">
        <f t="shared" si="8"/>
        <v>658.80000000000007</v>
      </c>
      <c r="O104" s="51">
        <f t="shared" si="9"/>
        <v>747.00000000000011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0.28999999999999998</v>
      </c>
      <c r="E105" s="124"/>
      <c r="F105" s="124">
        <v>83.01</v>
      </c>
      <c r="G105" s="124"/>
      <c r="H105" s="124"/>
      <c r="I105" s="43">
        <f t="shared" si="7"/>
        <v>83.300000000000011</v>
      </c>
      <c r="J105" s="125">
        <v>83.5</v>
      </c>
      <c r="K105" s="124"/>
      <c r="L105" s="124">
        <v>33.729999999999997</v>
      </c>
      <c r="M105" s="124">
        <v>584.86</v>
      </c>
      <c r="N105" s="44">
        <f t="shared" si="8"/>
        <v>702.09</v>
      </c>
      <c r="O105" s="45">
        <f t="shared" si="9"/>
        <v>785.3900000000001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88</v>
      </c>
      <c r="E106" s="118"/>
      <c r="F106" s="118">
        <v>18586</v>
      </c>
      <c r="G106" s="118"/>
      <c r="H106" s="118"/>
      <c r="I106" s="32">
        <f t="shared" si="7"/>
        <v>18674</v>
      </c>
      <c r="J106" s="119">
        <v>7196</v>
      </c>
      <c r="K106" s="118"/>
      <c r="L106" s="118">
        <v>4242</v>
      </c>
      <c r="M106" s="118">
        <v>70268</v>
      </c>
      <c r="N106" s="34">
        <f t="shared" si="8"/>
        <v>81706</v>
      </c>
      <c r="O106" s="35">
        <f t="shared" si="9"/>
        <v>100380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0.9</v>
      </c>
      <c r="E107" s="127"/>
      <c r="F107" s="127">
        <v>117.9</v>
      </c>
      <c r="G107" s="127"/>
      <c r="H107" s="127"/>
      <c r="I107" s="49">
        <f t="shared" si="7"/>
        <v>118.80000000000001</v>
      </c>
      <c r="J107" s="128">
        <v>0</v>
      </c>
      <c r="K107" s="127"/>
      <c r="L107" s="127">
        <v>38.4</v>
      </c>
      <c r="M107" s="127">
        <v>662.5</v>
      </c>
      <c r="N107" s="50">
        <f t="shared" si="8"/>
        <v>700.9</v>
      </c>
      <c r="O107" s="51">
        <f t="shared" si="9"/>
        <v>819.7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117.37</v>
      </c>
      <c r="G108" s="124"/>
      <c r="H108" s="124"/>
      <c r="I108" s="43">
        <f t="shared" si="7"/>
        <v>117.37</v>
      </c>
      <c r="J108" s="125">
        <v>32.92</v>
      </c>
      <c r="K108" s="124"/>
      <c r="L108" s="124">
        <v>10.45</v>
      </c>
      <c r="M108" s="124">
        <v>216.38</v>
      </c>
      <c r="N108" s="44">
        <f t="shared" si="8"/>
        <v>259.75</v>
      </c>
      <c r="O108" s="45">
        <f t="shared" si="9"/>
        <v>377.12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27861</v>
      </c>
      <c r="G109" s="118"/>
      <c r="H109" s="118"/>
      <c r="I109" s="32">
        <f t="shared" si="7"/>
        <v>27861</v>
      </c>
      <c r="J109" s="119">
        <v>2813</v>
      </c>
      <c r="K109" s="118"/>
      <c r="L109" s="118">
        <v>1327</v>
      </c>
      <c r="M109" s="118">
        <v>26752</v>
      </c>
      <c r="N109" s="34">
        <f t="shared" si="8"/>
        <v>30892</v>
      </c>
      <c r="O109" s="35">
        <f t="shared" si="9"/>
        <v>58753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154.6</v>
      </c>
      <c r="G110" s="127"/>
      <c r="H110" s="127"/>
      <c r="I110" s="49">
        <f t="shared" si="7"/>
        <v>154.6</v>
      </c>
      <c r="J110" s="128">
        <v>0</v>
      </c>
      <c r="K110" s="127"/>
      <c r="L110" s="127">
        <v>11</v>
      </c>
      <c r="M110" s="127">
        <v>225.9</v>
      </c>
      <c r="N110" s="50">
        <f t="shared" si="8"/>
        <v>236.9</v>
      </c>
      <c r="O110" s="51">
        <f t="shared" si="9"/>
        <v>391.5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120.49</v>
      </c>
      <c r="G111" s="124"/>
      <c r="H111" s="124"/>
      <c r="I111" s="43">
        <f t="shared" si="7"/>
        <v>120.49</v>
      </c>
      <c r="J111" s="125">
        <v>5.66</v>
      </c>
      <c r="K111" s="124"/>
      <c r="L111" s="124">
        <v>5.3</v>
      </c>
      <c r="M111" s="124">
        <v>90.16</v>
      </c>
      <c r="N111" s="44">
        <f t="shared" si="8"/>
        <v>101.12</v>
      </c>
      <c r="O111" s="45">
        <f t="shared" si="9"/>
        <v>221.61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29883</v>
      </c>
      <c r="G112" s="118"/>
      <c r="H112" s="118"/>
      <c r="I112" s="32">
        <f t="shared" si="7"/>
        <v>29883</v>
      </c>
      <c r="J112" s="119">
        <v>508</v>
      </c>
      <c r="K112" s="118"/>
      <c r="L112" s="118">
        <v>697</v>
      </c>
      <c r="M112" s="118">
        <v>10708</v>
      </c>
      <c r="N112" s="34">
        <f t="shared" si="8"/>
        <v>11913</v>
      </c>
      <c r="O112" s="35">
        <f t="shared" si="9"/>
        <v>41796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125.7</v>
      </c>
      <c r="G113" s="127"/>
      <c r="H113" s="127"/>
      <c r="I113" s="49">
        <f t="shared" si="7"/>
        <v>125.7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125.7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84.03</v>
      </c>
      <c r="G114" s="124"/>
      <c r="H114" s="124"/>
      <c r="I114" s="43">
        <f t="shared" si="7"/>
        <v>84.03</v>
      </c>
      <c r="J114" s="125">
        <v>1.65</v>
      </c>
      <c r="K114" s="124"/>
      <c r="L114" s="124">
        <v>0.37</v>
      </c>
      <c r="M114" s="124">
        <v>71.900000000000006</v>
      </c>
      <c r="N114" s="44">
        <f t="shared" si="8"/>
        <v>73.92</v>
      </c>
      <c r="O114" s="45">
        <f t="shared" si="9"/>
        <v>157.94999999999999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20303</v>
      </c>
      <c r="G115" s="118"/>
      <c r="H115" s="118"/>
      <c r="I115" s="32">
        <f t="shared" si="7"/>
        <v>20303</v>
      </c>
      <c r="J115" s="119">
        <v>142</v>
      </c>
      <c r="K115" s="118"/>
      <c r="L115" s="118">
        <v>49</v>
      </c>
      <c r="M115" s="118">
        <v>8023</v>
      </c>
      <c r="N115" s="34">
        <f t="shared" si="8"/>
        <v>8214</v>
      </c>
      <c r="O115" s="35">
        <f t="shared" si="9"/>
        <v>28517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81.7</v>
      </c>
      <c r="G116" s="136"/>
      <c r="H116" s="136"/>
      <c r="I116" s="96">
        <f t="shared" si="7"/>
        <v>81.7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81.7</v>
      </c>
      <c r="P116" s="90">
        <f>SUM(O136,P111,P112,P115)</f>
        <v>3170.96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69.790000000000006</v>
      </c>
      <c r="G121" s="115"/>
      <c r="H121" s="115"/>
      <c r="I121" s="21">
        <f t="shared" si="7"/>
        <v>69.790000000000006</v>
      </c>
      <c r="J121" s="116">
        <v>0.37</v>
      </c>
      <c r="K121" s="115"/>
      <c r="L121" s="115">
        <v>7.0000000000000007E-2</v>
      </c>
      <c r="M121" s="115">
        <v>6.86</v>
      </c>
      <c r="N121" s="23">
        <f t="shared" si="8"/>
        <v>7.3000000000000007</v>
      </c>
      <c r="O121" s="24">
        <f t="shared" si="9"/>
        <v>77.09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16424</v>
      </c>
      <c r="G122" s="118"/>
      <c r="H122" s="118"/>
      <c r="I122" s="32">
        <f t="shared" si="7"/>
        <v>16424</v>
      </c>
      <c r="J122" s="119">
        <v>33</v>
      </c>
      <c r="K122" s="118"/>
      <c r="L122" s="118">
        <v>9</v>
      </c>
      <c r="M122" s="118">
        <v>746</v>
      </c>
      <c r="N122" s="34">
        <f t="shared" si="8"/>
        <v>788</v>
      </c>
      <c r="O122" s="35">
        <f t="shared" si="9"/>
        <v>17212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48.8</v>
      </c>
      <c r="G123" s="127"/>
      <c r="H123" s="127"/>
      <c r="I123" s="49">
        <f t="shared" si="7"/>
        <v>48.8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48.8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76.08</v>
      </c>
      <c r="G124" s="124"/>
      <c r="H124" s="124"/>
      <c r="I124" s="43">
        <f t="shared" si="7"/>
        <v>76.08</v>
      </c>
      <c r="J124" s="125">
        <v>0.42</v>
      </c>
      <c r="K124" s="124"/>
      <c r="L124" s="124"/>
      <c r="M124" s="124">
        <v>3.33</v>
      </c>
      <c r="N124" s="44">
        <f t="shared" si="8"/>
        <v>3.75</v>
      </c>
      <c r="O124" s="45">
        <f t="shared" si="9"/>
        <v>79.83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18081</v>
      </c>
      <c r="G125" s="118"/>
      <c r="H125" s="118"/>
      <c r="I125" s="32">
        <f t="shared" si="7"/>
        <v>18081</v>
      </c>
      <c r="J125" s="119">
        <v>38</v>
      </c>
      <c r="K125" s="118"/>
      <c r="L125" s="118"/>
      <c r="M125" s="118">
        <v>407</v>
      </c>
      <c r="N125" s="34">
        <f t="shared" si="8"/>
        <v>445</v>
      </c>
      <c r="O125" s="35">
        <f t="shared" si="9"/>
        <v>18526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53.7</v>
      </c>
      <c r="G126" s="127"/>
      <c r="H126" s="127"/>
      <c r="I126" s="49">
        <f t="shared" si="7"/>
        <v>53.7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53.7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261.02</v>
      </c>
      <c r="G127" s="124"/>
      <c r="H127" s="124"/>
      <c r="I127" s="43">
        <f t="shared" si="7"/>
        <v>261.02</v>
      </c>
      <c r="J127" s="125"/>
      <c r="K127" s="124"/>
      <c r="L127" s="124"/>
      <c r="M127" s="124">
        <v>32.6</v>
      </c>
      <c r="N127" s="44">
        <f t="shared" si="8"/>
        <v>32.6</v>
      </c>
      <c r="O127" s="45">
        <f t="shared" si="9"/>
        <v>293.62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59286</v>
      </c>
      <c r="G128" s="118"/>
      <c r="H128" s="118"/>
      <c r="I128" s="32">
        <f t="shared" si="7"/>
        <v>59286</v>
      </c>
      <c r="J128" s="119"/>
      <c r="K128" s="118"/>
      <c r="L128" s="118"/>
      <c r="M128" s="118">
        <v>3480</v>
      </c>
      <c r="N128" s="34">
        <f t="shared" si="8"/>
        <v>3480</v>
      </c>
      <c r="O128" s="35">
        <f t="shared" si="9"/>
        <v>62766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48.4</v>
      </c>
      <c r="G129" s="127"/>
      <c r="H129" s="127"/>
      <c r="I129" s="49">
        <f t="shared" si="7"/>
        <v>48.4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48.4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3.19</v>
      </c>
      <c r="D130" s="115">
        <v>0.28999999999999998</v>
      </c>
      <c r="E130" s="115"/>
      <c r="F130" s="115">
        <v>914.79</v>
      </c>
      <c r="G130" s="115"/>
      <c r="H130" s="115"/>
      <c r="I130" s="21">
        <f t="shared" si="7"/>
        <v>918.27</v>
      </c>
      <c r="J130" s="116">
        <v>213.57</v>
      </c>
      <c r="K130" s="115"/>
      <c r="L130" s="115">
        <v>105.31</v>
      </c>
      <c r="M130" s="115">
        <v>1933</v>
      </c>
      <c r="N130" s="23">
        <f>SUM(J130:M130)</f>
        <v>2251.88</v>
      </c>
      <c r="O130" s="24">
        <f t="shared" si="9"/>
        <v>3170.15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1630</v>
      </c>
      <c r="D131" s="118">
        <v>88</v>
      </c>
      <c r="E131" s="118"/>
      <c r="F131" s="118">
        <v>212978</v>
      </c>
      <c r="G131" s="118"/>
      <c r="H131" s="118"/>
      <c r="I131" s="32">
        <f t="shared" si="7"/>
        <v>214696</v>
      </c>
      <c r="J131" s="119">
        <v>18390</v>
      </c>
      <c r="K131" s="118"/>
      <c r="L131" s="118">
        <v>12650</v>
      </c>
      <c r="M131" s="118">
        <v>216933</v>
      </c>
      <c r="N131" s="34">
        <f t="shared" si="8"/>
        <v>247973</v>
      </c>
      <c r="O131" s="35">
        <f t="shared" si="9"/>
        <v>462669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18</v>
      </c>
      <c r="D132" s="127">
        <v>0.9</v>
      </c>
      <c r="E132" s="127"/>
      <c r="F132" s="127">
        <v>833</v>
      </c>
      <c r="G132" s="127"/>
      <c r="H132" s="127"/>
      <c r="I132" s="49">
        <f t="shared" ref="I132:I138" si="10">SUM(C132:H132)</f>
        <v>851.9</v>
      </c>
      <c r="J132" s="128">
        <v>10.7</v>
      </c>
      <c r="K132" s="127"/>
      <c r="L132" s="127">
        <v>139.5</v>
      </c>
      <c r="M132" s="127">
        <v>2395.8000000000002</v>
      </c>
      <c r="N132" s="50">
        <f t="shared" ref="N132:N138" si="11">SUM(J132:M132)</f>
        <v>2546</v>
      </c>
      <c r="O132" s="51">
        <f t="shared" ref="O132:O138" si="12">SUM(N132,I132)</f>
        <v>3397.9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3.19</v>
      </c>
      <c r="D133" s="124">
        <v>0.28999999999999998</v>
      </c>
      <c r="E133" s="124"/>
      <c r="F133" s="124">
        <v>913.35</v>
      </c>
      <c r="G133" s="124"/>
      <c r="H133" s="124"/>
      <c r="I133" s="43">
        <f t="shared" si="10"/>
        <v>916.83</v>
      </c>
      <c r="J133" s="125">
        <v>213.57</v>
      </c>
      <c r="K133" s="124"/>
      <c r="L133" s="124">
        <v>105.31</v>
      </c>
      <c r="M133" s="124">
        <v>1931.22</v>
      </c>
      <c r="N133" s="44">
        <f t="shared" si="11"/>
        <v>2250.1</v>
      </c>
      <c r="O133" s="45">
        <f t="shared" si="12"/>
        <v>3166.93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1630</v>
      </c>
      <c r="D134" s="118">
        <v>88</v>
      </c>
      <c r="E134" s="118"/>
      <c r="F134" s="118">
        <v>212740</v>
      </c>
      <c r="G134" s="118"/>
      <c r="H134" s="118"/>
      <c r="I134" s="32">
        <f t="shared" si="10"/>
        <v>214458</v>
      </c>
      <c r="J134" s="119">
        <v>18390</v>
      </c>
      <c r="K134" s="118"/>
      <c r="L134" s="118">
        <v>12650</v>
      </c>
      <c r="M134" s="118">
        <v>216882</v>
      </c>
      <c r="N134" s="34">
        <f t="shared" si="11"/>
        <v>247922</v>
      </c>
      <c r="O134" s="35">
        <f t="shared" si="12"/>
        <v>462380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18</v>
      </c>
      <c r="D135" s="136">
        <v>0.9</v>
      </c>
      <c r="E135" s="136"/>
      <c r="F135" s="136">
        <v>827.8</v>
      </c>
      <c r="G135" s="136"/>
      <c r="H135" s="136"/>
      <c r="I135" s="96">
        <f t="shared" si="10"/>
        <v>846.69999999999993</v>
      </c>
      <c r="J135" s="137">
        <v>10.7</v>
      </c>
      <c r="K135" s="136"/>
      <c r="L135" s="136">
        <v>139.5</v>
      </c>
      <c r="M135" s="136">
        <v>2392.4</v>
      </c>
      <c r="N135" s="97">
        <f t="shared" si="11"/>
        <v>2542.6</v>
      </c>
      <c r="O135" s="89">
        <f t="shared" si="12"/>
        <v>3389.2999999999997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3.19</v>
      </c>
      <c r="D136" s="106">
        <f t="shared" si="13"/>
        <v>0.76</v>
      </c>
      <c r="E136" s="106">
        <f t="shared" si="13"/>
        <v>0</v>
      </c>
      <c r="F136" s="106">
        <f t="shared" si="13"/>
        <v>914.98</v>
      </c>
      <c r="G136" s="106">
        <f t="shared" si="13"/>
        <v>0</v>
      </c>
      <c r="H136" s="106">
        <f t="shared" si="13"/>
        <v>0</v>
      </c>
      <c r="I136" s="107">
        <f t="shared" si="10"/>
        <v>918.93000000000006</v>
      </c>
      <c r="J136" s="108">
        <f t="shared" ref="J136:M138" si="14">SUM(J63,J66,J69,J72,J75,J78,J81,J84,J87,J90,J93,J96,J99,J102,J105,J108,J111,J114,J121,J124,J127)</f>
        <v>213.57000000000002</v>
      </c>
      <c r="K136" s="106">
        <f t="shared" si="14"/>
        <v>0</v>
      </c>
      <c r="L136" s="106">
        <f t="shared" si="14"/>
        <v>105.31</v>
      </c>
      <c r="M136" s="106">
        <f t="shared" si="14"/>
        <v>1933.15</v>
      </c>
      <c r="N136" s="109">
        <f t="shared" si="11"/>
        <v>2252.0300000000002</v>
      </c>
      <c r="O136" s="110">
        <f t="shared" si="12"/>
        <v>3170.96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1630</v>
      </c>
      <c r="D137" s="31">
        <f t="shared" si="13"/>
        <v>129</v>
      </c>
      <c r="E137" s="31">
        <f t="shared" si="13"/>
        <v>0</v>
      </c>
      <c r="F137" s="31">
        <f t="shared" si="13"/>
        <v>212989</v>
      </c>
      <c r="G137" s="31">
        <f t="shared" si="13"/>
        <v>0</v>
      </c>
      <c r="H137" s="31">
        <f t="shared" si="13"/>
        <v>0</v>
      </c>
      <c r="I137" s="32">
        <f t="shared" si="10"/>
        <v>214748</v>
      </c>
      <c r="J137" s="33">
        <f t="shared" si="14"/>
        <v>18390</v>
      </c>
      <c r="K137" s="31">
        <f t="shared" si="14"/>
        <v>0</v>
      </c>
      <c r="L137" s="31">
        <f t="shared" si="14"/>
        <v>12650</v>
      </c>
      <c r="M137" s="31">
        <f t="shared" si="14"/>
        <v>216933</v>
      </c>
      <c r="N137" s="34">
        <f t="shared" si="11"/>
        <v>247973</v>
      </c>
      <c r="O137" s="35">
        <f t="shared" si="12"/>
        <v>462721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18</v>
      </c>
      <c r="D138" s="86">
        <f t="shared" si="13"/>
        <v>3.1</v>
      </c>
      <c r="E138" s="86">
        <f t="shared" si="13"/>
        <v>0</v>
      </c>
      <c r="F138" s="86">
        <f t="shared" si="13"/>
        <v>833.7</v>
      </c>
      <c r="G138" s="86">
        <f t="shared" si="13"/>
        <v>0</v>
      </c>
      <c r="H138" s="86">
        <f t="shared" si="13"/>
        <v>0</v>
      </c>
      <c r="I138" s="96">
        <f t="shared" si="10"/>
        <v>854.80000000000007</v>
      </c>
      <c r="J138" s="88">
        <f t="shared" si="14"/>
        <v>10.700000000000001</v>
      </c>
      <c r="K138" s="86">
        <f t="shared" si="14"/>
        <v>0</v>
      </c>
      <c r="L138" s="86">
        <f t="shared" si="14"/>
        <v>139.5</v>
      </c>
      <c r="M138" s="86">
        <f t="shared" si="14"/>
        <v>2395.8000000000002</v>
      </c>
      <c r="N138" s="97">
        <f t="shared" si="11"/>
        <v>2546</v>
      </c>
      <c r="O138" s="89">
        <f t="shared" si="12"/>
        <v>3400.8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EAEDF-3F84-48D8-9EC7-E5399B74863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66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0.21</v>
      </c>
      <c r="N11" s="44">
        <f t="shared" si="1"/>
        <v>0.21</v>
      </c>
      <c r="O11" s="45">
        <f t="shared" si="2"/>
        <v>0.21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0.42</v>
      </c>
      <c r="N14" s="44">
        <f t="shared" si="1"/>
        <v>0.42</v>
      </c>
      <c r="O14" s="45">
        <f t="shared" si="2"/>
        <v>0.42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15</v>
      </c>
      <c r="N15" s="34">
        <f t="shared" si="1"/>
        <v>15</v>
      </c>
      <c r="O15" s="35">
        <f t="shared" si="2"/>
        <v>15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</v>
      </c>
      <c r="N16" s="50">
        <f t="shared" si="1"/>
        <v>1</v>
      </c>
      <c r="O16" s="51">
        <f t="shared" si="2"/>
        <v>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0.04</v>
      </c>
      <c r="K17" s="124"/>
      <c r="L17" s="124"/>
      <c r="M17" s="124">
        <v>9.1999999999999993</v>
      </c>
      <c r="N17" s="44">
        <f t="shared" si="1"/>
        <v>9.2399999999999984</v>
      </c>
      <c r="O17" s="45">
        <f t="shared" si="2"/>
        <v>9.2399999999999984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1</v>
      </c>
      <c r="K18" s="118"/>
      <c r="L18" s="118"/>
      <c r="M18" s="118">
        <v>339</v>
      </c>
      <c r="N18" s="34">
        <f t="shared" si="1"/>
        <v>340</v>
      </c>
      <c r="O18" s="35">
        <f t="shared" si="2"/>
        <v>340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0</v>
      </c>
      <c r="K19" s="127"/>
      <c r="L19" s="127"/>
      <c r="M19" s="127">
        <v>17.3</v>
      </c>
      <c r="N19" s="50">
        <f t="shared" si="1"/>
        <v>17.3</v>
      </c>
      <c r="O19" s="51">
        <f t="shared" si="2"/>
        <v>17.3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1.44</v>
      </c>
      <c r="M20" s="124">
        <v>7.56</v>
      </c>
      <c r="N20" s="44">
        <f t="shared" si="1"/>
        <v>9</v>
      </c>
      <c r="O20" s="45">
        <f t="shared" si="2"/>
        <v>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78</v>
      </c>
      <c r="M21" s="118">
        <v>378</v>
      </c>
      <c r="N21" s="34">
        <f t="shared" si="1"/>
        <v>456</v>
      </c>
      <c r="O21" s="35">
        <f t="shared" si="2"/>
        <v>456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3.2</v>
      </c>
      <c r="M22" s="127">
        <v>15.4</v>
      </c>
      <c r="N22" s="50">
        <f t="shared" si="1"/>
        <v>18.600000000000001</v>
      </c>
      <c r="O22" s="51">
        <f t="shared" si="2"/>
        <v>18.600000000000001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0.98</v>
      </c>
      <c r="G23" s="124"/>
      <c r="H23" s="124"/>
      <c r="I23" s="43">
        <f t="shared" si="0"/>
        <v>0.98</v>
      </c>
      <c r="J23" s="125">
        <v>0.46</v>
      </c>
      <c r="K23" s="124"/>
      <c r="L23" s="124">
        <v>11.36</v>
      </c>
      <c r="M23" s="124">
        <v>26.57</v>
      </c>
      <c r="N23" s="44">
        <f t="shared" si="1"/>
        <v>38.39</v>
      </c>
      <c r="O23" s="45">
        <f t="shared" si="2"/>
        <v>39.369999999999997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157</v>
      </c>
      <c r="G24" s="118"/>
      <c r="H24" s="118"/>
      <c r="I24" s="32">
        <f t="shared" si="0"/>
        <v>157</v>
      </c>
      <c r="J24" s="119">
        <v>37</v>
      </c>
      <c r="K24" s="118"/>
      <c r="L24" s="118">
        <v>667</v>
      </c>
      <c r="M24" s="118">
        <v>1390</v>
      </c>
      <c r="N24" s="34">
        <f t="shared" si="1"/>
        <v>2094</v>
      </c>
      <c r="O24" s="35">
        <f t="shared" si="2"/>
        <v>2251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3.7</v>
      </c>
      <c r="G25" s="127"/>
      <c r="H25" s="127"/>
      <c r="I25" s="49">
        <f t="shared" si="0"/>
        <v>3.7</v>
      </c>
      <c r="J25" s="128">
        <v>0.6</v>
      </c>
      <c r="K25" s="127"/>
      <c r="L25" s="127">
        <v>20.6</v>
      </c>
      <c r="M25" s="127">
        <v>42.8</v>
      </c>
      <c r="N25" s="50">
        <f t="shared" si="1"/>
        <v>64</v>
      </c>
      <c r="O25" s="51">
        <f t="shared" si="2"/>
        <v>67.7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1.69</v>
      </c>
      <c r="G26" s="124"/>
      <c r="H26" s="124"/>
      <c r="I26" s="43">
        <f t="shared" si="0"/>
        <v>1.69</v>
      </c>
      <c r="J26" s="125">
        <v>0.52</v>
      </c>
      <c r="K26" s="124"/>
      <c r="L26" s="124">
        <v>1.51</v>
      </c>
      <c r="M26" s="124">
        <v>18.489999999999998</v>
      </c>
      <c r="N26" s="44">
        <f t="shared" si="1"/>
        <v>20.52</v>
      </c>
      <c r="O26" s="45">
        <f t="shared" si="2"/>
        <v>22.21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231</v>
      </c>
      <c r="G27" s="118"/>
      <c r="H27" s="118"/>
      <c r="I27" s="32">
        <f t="shared" si="0"/>
        <v>231</v>
      </c>
      <c r="J27" s="119">
        <v>44</v>
      </c>
      <c r="K27" s="118"/>
      <c r="L27" s="118">
        <v>95</v>
      </c>
      <c r="M27" s="118">
        <v>1120</v>
      </c>
      <c r="N27" s="34">
        <f t="shared" si="1"/>
        <v>1259</v>
      </c>
      <c r="O27" s="35">
        <f t="shared" si="2"/>
        <v>1490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6</v>
      </c>
      <c r="G28" s="127"/>
      <c r="H28" s="127"/>
      <c r="I28" s="49">
        <f t="shared" si="0"/>
        <v>6</v>
      </c>
      <c r="J28" s="128">
        <v>0.5</v>
      </c>
      <c r="K28" s="127"/>
      <c r="L28" s="127">
        <v>2.8</v>
      </c>
      <c r="M28" s="127">
        <v>34</v>
      </c>
      <c r="N28" s="50">
        <f t="shared" si="1"/>
        <v>37.299999999999997</v>
      </c>
      <c r="O28" s="51">
        <f t="shared" si="2"/>
        <v>43.3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0.11</v>
      </c>
      <c r="G29" s="124"/>
      <c r="H29" s="124"/>
      <c r="I29" s="43">
        <f t="shared" si="0"/>
        <v>0.11</v>
      </c>
      <c r="J29" s="125">
        <v>1.07</v>
      </c>
      <c r="K29" s="124"/>
      <c r="L29" s="124">
        <v>2.06</v>
      </c>
      <c r="M29" s="124">
        <v>7.78</v>
      </c>
      <c r="N29" s="44">
        <f t="shared" si="1"/>
        <v>10.91</v>
      </c>
      <c r="O29" s="45">
        <f t="shared" si="2"/>
        <v>11.02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22</v>
      </c>
      <c r="G30" s="118"/>
      <c r="H30" s="118"/>
      <c r="I30" s="32">
        <f t="shared" si="0"/>
        <v>22</v>
      </c>
      <c r="J30" s="119">
        <v>94</v>
      </c>
      <c r="K30" s="118"/>
      <c r="L30" s="118">
        <v>159</v>
      </c>
      <c r="M30" s="118">
        <v>572</v>
      </c>
      <c r="N30" s="34">
        <f t="shared" si="1"/>
        <v>825</v>
      </c>
      <c r="O30" s="35">
        <f t="shared" si="2"/>
        <v>847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0.3</v>
      </c>
      <c r="G31" s="127"/>
      <c r="H31" s="127"/>
      <c r="I31" s="49">
        <f t="shared" si="0"/>
        <v>0.3</v>
      </c>
      <c r="J31" s="128">
        <v>0.6</v>
      </c>
      <c r="K31" s="127"/>
      <c r="L31" s="127">
        <v>4.5</v>
      </c>
      <c r="M31" s="127">
        <v>16.100000000000001</v>
      </c>
      <c r="N31" s="50">
        <f t="shared" si="1"/>
        <v>21.200000000000003</v>
      </c>
      <c r="O31" s="51">
        <f t="shared" si="2"/>
        <v>21.500000000000004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0.67</v>
      </c>
      <c r="G32" s="124"/>
      <c r="H32" s="124"/>
      <c r="I32" s="43">
        <f t="shared" si="0"/>
        <v>0.67</v>
      </c>
      <c r="J32" s="125">
        <v>1.77</v>
      </c>
      <c r="K32" s="124"/>
      <c r="L32" s="124">
        <v>0.5</v>
      </c>
      <c r="M32" s="124">
        <v>15.35</v>
      </c>
      <c r="N32" s="44">
        <f t="shared" si="1"/>
        <v>17.62</v>
      </c>
      <c r="O32" s="45">
        <f t="shared" si="2"/>
        <v>18.290000000000003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141</v>
      </c>
      <c r="G33" s="118"/>
      <c r="H33" s="118"/>
      <c r="I33" s="32">
        <f t="shared" si="0"/>
        <v>141</v>
      </c>
      <c r="J33" s="119">
        <v>156</v>
      </c>
      <c r="K33" s="118"/>
      <c r="L33" s="118">
        <v>45</v>
      </c>
      <c r="M33" s="118">
        <v>1295</v>
      </c>
      <c r="N33" s="34">
        <f t="shared" si="1"/>
        <v>1496</v>
      </c>
      <c r="O33" s="35">
        <f t="shared" si="2"/>
        <v>1637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1.8</v>
      </c>
      <c r="G34" s="127"/>
      <c r="H34" s="127"/>
      <c r="I34" s="49">
        <f t="shared" si="0"/>
        <v>1.8</v>
      </c>
      <c r="J34" s="128">
        <v>0.1</v>
      </c>
      <c r="K34" s="127"/>
      <c r="L34" s="127">
        <v>1.1000000000000001</v>
      </c>
      <c r="M34" s="127">
        <v>33</v>
      </c>
      <c r="N34" s="50">
        <f t="shared" si="1"/>
        <v>34.200000000000003</v>
      </c>
      <c r="O34" s="51">
        <f t="shared" si="2"/>
        <v>36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0.24</v>
      </c>
      <c r="D35" s="124"/>
      <c r="E35" s="124"/>
      <c r="F35" s="124">
        <v>5.56</v>
      </c>
      <c r="G35" s="124"/>
      <c r="H35" s="124"/>
      <c r="I35" s="43">
        <f t="shared" si="0"/>
        <v>5.8</v>
      </c>
      <c r="J35" s="125">
        <v>1.7</v>
      </c>
      <c r="K35" s="124"/>
      <c r="L35" s="124"/>
      <c r="M35" s="124">
        <v>12.7</v>
      </c>
      <c r="N35" s="44">
        <f t="shared" si="1"/>
        <v>14.399999999999999</v>
      </c>
      <c r="O35" s="45">
        <f t="shared" si="2"/>
        <v>20.2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82</v>
      </c>
      <c r="D36" s="118"/>
      <c r="E36" s="118"/>
      <c r="F36" s="118">
        <v>1225</v>
      </c>
      <c r="G36" s="118"/>
      <c r="H36" s="118"/>
      <c r="I36" s="32">
        <f t="shared" si="0"/>
        <v>1307</v>
      </c>
      <c r="J36" s="119">
        <v>153</v>
      </c>
      <c r="K36" s="118"/>
      <c r="L36" s="118"/>
      <c r="M36" s="118">
        <v>1144</v>
      </c>
      <c r="N36" s="34">
        <f t="shared" si="1"/>
        <v>1297</v>
      </c>
      <c r="O36" s="35">
        <f t="shared" si="2"/>
        <v>2604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1.3</v>
      </c>
      <c r="D37" s="127"/>
      <c r="E37" s="127"/>
      <c r="F37" s="127">
        <v>13.5</v>
      </c>
      <c r="G37" s="127"/>
      <c r="H37" s="127"/>
      <c r="I37" s="49">
        <f t="shared" ref="I37:I50" si="3">SUM(C37:H37)</f>
        <v>14.8</v>
      </c>
      <c r="J37" s="128">
        <v>0</v>
      </c>
      <c r="K37" s="127"/>
      <c r="L37" s="127"/>
      <c r="M37" s="127">
        <v>22.3</v>
      </c>
      <c r="N37" s="50">
        <f t="shared" si="1"/>
        <v>22.3</v>
      </c>
      <c r="O37" s="51">
        <f t="shared" si="2"/>
        <v>37.1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7.29</v>
      </c>
      <c r="G38" s="124"/>
      <c r="H38" s="124"/>
      <c r="I38" s="43">
        <f t="shared" si="3"/>
        <v>7.29</v>
      </c>
      <c r="J38" s="125">
        <v>0.88</v>
      </c>
      <c r="K38" s="124"/>
      <c r="L38" s="124">
        <v>0.47</v>
      </c>
      <c r="M38" s="124">
        <v>37.43</v>
      </c>
      <c r="N38" s="44">
        <f t="shared" si="1"/>
        <v>38.78</v>
      </c>
      <c r="O38" s="45">
        <f t="shared" si="2"/>
        <v>46.07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1584</v>
      </c>
      <c r="G39" s="118"/>
      <c r="H39" s="118"/>
      <c r="I39" s="32">
        <f t="shared" si="3"/>
        <v>1584</v>
      </c>
      <c r="J39" s="119">
        <v>73</v>
      </c>
      <c r="K39" s="118"/>
      <c r="L39" s="118">
        <v>42</v>
      </c>
      <c r="M39" s="118">
        <v>3877</v>
      </c>
      <c r="N39" s="34">
        <f t="shared" si="1"/>
        <v>3992</v>
      </c>
      <c r="O39" s="35">
        <f t="shared" si="2"/>
        <v>5576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14.9</v>
      </c>
      <c r="G40" s="127"/>
      <c r="H40" s="127"/>
      <c r="I40" s="49">
        <f t="shared" si="3"/>
        <v>14.9</v>
      </c>
      <c r="J40" s="128">
        <v>0</v>
      </c>
      <c r="K40" s="127"/>
      <c r="L40" s="127">
        <v>0.8</v>
      </c>
      <c r="M40" s="127">
        <v>74.5</v>
      </c>
      <c r="N40" s="50">
        <f t="shared" si="1"/>
        <v>75.3</v>
      </c>
      <c r="O40" s="51">
        <f t="shared" si="2"/>
        <v>90.2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23.38</v>
      </c>
      <c r="G41" s="124"/>
      <c r="H41" s="124"/>
      <c r="I41" s="43">
        <f t="shared" si="3"/>
        <v>23.38</v>
      </c>
      <c r="J41" s="125">
        <v>3.52</v>
      </c>
      <c r="K41" s="124"/>
      <c r="L41" s="124">
        <v>0.13</v>
      </c>
      <c r="M41" s="124">
        <v>98.28</v>
      </c>
      <c r="N41" s="44">
        <f t="shared" si="1"/>
        <v>101.93</v>
      </c>
      <c r="O41" s="45">
        <f t="shared" si="2"/>
        <v>125.31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5279</v>
      </c>
      <c r="G42" s="118"/>
      <c r="H42" s="118"/>
      <c r="I42" s="32">
        <f t="shared" si="3"/>
        <v>5279</v>
      </c>
      <c r="J42" s="119">
        <v>308</v>
      </c>
      <c r="K42" s="118"/>
      <c r="L42" s="118">
        <v>15</v>
      </c>
      <c r="M42" s="118">
        <v>10168</v>
      </c>
      <c r="N42" s="34">
        <f t="shared" si="1"/>
        <v>10491</v>
      </c>
      <c r="O42" s="35">
        <f t="shared" si="2"/>
        <v>15770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47.7</v>
      </c>
      <c r="G43" s="127"/>
      <c r="H43" s="127"/>
      <c r="I43" s="49">
        <f t="shared" si="3"/>
        <v>47.7</v>
      </c>
      <c r="J43" s="128">
        <v>0</v>
      </c>
      <c r="K43" s="127"/>
      <c r="L43" s="127">
        <v>0.3</v>
      </c>
      <c r="M43" s="127">
        <v>164</v>
      </c>
      <c r="N43" s="50">
        <f t="shared" si="1"/>
        <v>164.3</v>
      </c>
      <c r="O43" s="51">
        <f t="shared" si="2"/>
        <v>212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46.82</v>
      </c>
      <c r="G44" s="124"/>
      <c r="H44" s="124"/>
      <c r="I44" s="43">
        <f t="shared" si="3"/>
        <v>46.82</v>
      </c>
      <c r="J44" s="125">
        <v>24.53</v>
      </c>
      <c r="K44" s="124"/>
      <c r="L44" s="124">
        <v>3.78</v>
      </c>
      <c r="M44" s="124">
        <v>217.54</v>
      </c>
      <c r="N44" s="44">
        <f t="shared" si="1"/>
        <v>245.85</v>
      </c>
      <c r="O44" s="45">
        <f t="shared" si="2"/>
        <v>292.67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11252</v>
      </c>
      <c r="G45" s="118"/>
      <c r="H45" s="118"/>
      <c r="I45" s="32">
        <f t="shared" si="3"/>
        <v>11252</v>
      </c>
      <c r="J45" s="119">
        <v>2198</v>
      </c>
      <c r="K45" s="118"/>
      <c r="L45" s="118">
        <v>465</v>
      </c>
      <c r="M45" s="118">
        <v>26427</v>
      </c>
      <c r="N45" s="34">
        <f t="shared" si="1"/>
        <v>29090</v>
      </c>
      <c r="O45" s="35">
        <f t="shared" si="2"/>
        <v>40342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89.4</v>
      </c>
      <c r="G46" s="127"/>
      <c r="H46" s="127"/>
      <c r="I46" s="49">
        <f t="shared" si="3"/>
        <v>89.4</v>
      </c>
      <c r="J46" s="128">
        <v>0</v>
      </c>
      <c r="K46" s="127"/>
      <c r="L46" s="127">
        <v>4.9000000000000004</v>
      </c>
      <c r="M46" s="127">
        <v>283.7</v>
      </c>
      <c r="N46" s="50">
        <f t="shared" si="1"/>
        <v>288.59999999999997</v>
      </c>
      <c r="O46" s="51">
        <f t="shared" si="2"/>
        <v>378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627.44000000000005</v>
      </c>
      <c r="G47" s="124"/>
      <c r="H47" s="124"/>
      <c r="I47" s="43">
        <f t="shared" si="3"/>
        <v>627.44000000000005</v>
      </c>
      <c r="J47" s="125">
        <v>109.14</v>
      </c>
      <c r="K47" s="124"/>
      <c r="L47" s="124">
        <v>37.28</v>
      </c>
      <c r="M47" s="124">
        <v>609.72</v>
      </c>
      <c r="N47" s="44">
        <f t="shared" si="1"/>
        <v>756.1400000000001</v>
      </c>
      <c r="O47" s="45">
        <f t="shared" si="2"/>
        <v>1383.5800000000002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150289</v>
      </c>
      <c r="G48" s="118"/>
      <c r="H48" s="118"/>
      <c r="I48" s="32">
        <f t="shared" si="3"/>
        <v>150289</v>
      </c>
      <c r="J48" s="119">
        <v>9595</v>
      </c>
      <c r="K48" s="118"/>
      <c r="L48" s="118">
        <v>4803</v>
      </c>
      <c r="M48" s="118">
        <v>74235</v>
      </c>
      <c r="N48" s="34">
        <f t="shared" si="1"/>
        <v>88633</v>
      </c>
      <c r="O48" s="35">
        <f t="shared" si="2"/>
        <v>238922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553.79999999999995</v>
      </c>
      <c r="G49" s="127"/>
      <c r="H49" s="127"/>
      <c r="I49" s="49">
        <f t="shared" si="3"/>
        <v>553.79999999999995</v>
      </c>
      <c r="J49" s="128">
        <v>0</v>
      </c>
      <c r="K49" s="127"/>
      <c r="L49" s="127">
        <v>38.200000000000003</v>
      </c>
      <c r="M49" s="127">
        <v>541.29999999999995</v>
      </c>
      <c r="N49" s="50">
        <f t="shared" si="1"/>
        <v>579.5</v>
      </c>
      <c r="O49" s="51">
        <f t="shared" si="2"/>
        <v>1133.3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0.24</v>
      </c>
      <c r="D50" s="115"/>
      <c r="E50" s="115"/>
      <c r="F50" s="115">
        <v>713.94</v>
      </c>
      <c r="G50" s="115"/>
      <c r="H50" s="115"/>
      <c r="I50" s="21">
        <f t="shared" si="3"/>
        <v>714.18000000000006</v>
      </c>
      <c r="J50" s="116">
        <v>143.63</v>
      </c>
      <c r="K50" s="115"/>
      <c r="L50" s="115">
        <v>58.53</v>
      </c>
      <c r="M50" s="115">
        <v>1061.25</v>
      </c>
      <c r="N50" s="23">
        <f t="shared" si="1"/>
        <v>1263.4100000000001</v>
      </c>
      <c r="O50" s="24">
        <f t="shared" si="2"/>
        <v>1977.5900000000001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82</v>
      </c>
      <c r="D51" s="118"/>
      <c r="E51" s="118"/>
      <c r="F51" s="118">
        <v>170180</v>
      </c>
      <c r="G51" s="118"/>
      <c r="H51" s="118"/>
      <c r="I51" s="32">
        <f t="shared" ref="I51:I58" si="4">SUM(C51:H51)</f>
        <v>170262</v>
      </c>
      <c r="J51" s="119">
        <v>12659</v>
      </c>
      <c r="K51" s="118"/>
      <c r="L51" s="118">
        <v>6369</v>
      </c>
      <c r="M51" s="118">
        <v>120965</v>
      </c>
      <c r="N51" s="34">
        <f t="shared" si="1"/>
        <v>139993</v>
      </c>
      <c r="O51" s="35">
        <f>SUM(N51,I51)</f>
        <v>310255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1.3</v>
      </c>
      <c r="D52" s="127"/>
      <c r="E52" s="127"/>
      <c r="F52" s="127">
        <v>731.1</v>
      </c>
      <c r="G52" s="127"/>
      <c r="H52" s="127"/>
      <c r="I52" s="49">
        <f t="shared" si="4"/>
        <v>732.4</v>
      </c>
      <c r="J52" s="128">
        <v>1.8</v>
      </c>
      <c r="K52" s="127"/>
      <c r="L52" s="127">
        <v>76.400000000000006</v>
      </c>
      <c r="M52" s="127">
        <v>1245.8</v>
      </c>
      <c r="N52" s="50">
        <f t="shared" si="1"/>
        <v>1324</v>
      </c>
      <c r="O52" s="51">
        <f t="shared" si="2"/>
        <v>2056.4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0.24</v>
      </c>
      <c r="D53" s="124"/>
      <c r="E53" s="124"/>
      <c r="F53" s="124">
        <v>711.27</v>
      </c>
      <c r="G53" s="124"/>
      <c r="H53" s="124"/>
      <c r="I53" s="43">
        <f t="shared" si="4"/>
        <v>711.51</v>
      </c>
      <c r="J53" s="125">
        <v>143.63</v>
      </c>
      <c r="K53" s="124"/>
      <c r="L53" s="124">
        <v>58.53</v>
      </c>
      <c r="M53" s="124">
        <v>1061.04</v>
      </c>
      <c r="N53" s="44">
        <f t="shared" si="1"/>
        <v>1263.2</v>
      </c>
      <c r="O53" s="45">
        <f t="shared" si="2"/>
        <v>1974.71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82</v>
      </c>
      <c r="D54" s="118"/>
      <c r="E54" s="118"/>
      <c r="F54" s="118">
        <v>169792</v>
      </c>
      <c r="G54" s="118"/>
      <c r="H54" s="118"/>
      <c r="I54" s="32">
        <f t="shared" si="4"/>
        <v>169874</v>
      </c>
      <c r="J54" s="119">
        <v>12659</v>
      </c>
      <c r="K54" s="118"/>
      <c r="L54" s="118">
        <v>6369</v>
      </c>
      <c r="M54" s="118">
        <v>120960</v>
      </c>
      <c r="N54" s="34">
        <f t="shared" si="1"/>
        <v>139988</v>
      </c>
      <c r="O54" s="35">
        <f t="shared" si="2"/>
        <v>309862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1.3</v>
      </c>
      <c r="D55" s="121"/>
      <c r="E55" s="121"/>
      <c r="F55" s="121">
        <v>721.4</v>
      </c>
      <c r="G55" s="121"/>
      <c r="H55" s="121"/>
      <c r="I55" s="40">
        <f t="shared" si="4"/>
        <v>722.69999999999993</v>
      </c>
      <c r="J55" s="122">
        <v>1.8</v>
      </c>
      <c r="K55" s="121"/>
      <c r="L55" s="121">
        <v>76.400000000000006</v>
      </c>
      <c r="M55" s="121">
        <v>1245.4000000000001</v>
      </c>
      <c r="N55" s="40">
        <f t="shared" si="1"/>
        <v>1323.6000000000001</v>
      </c>
      <c r="O55" s="42">
        <f t="shared" si="2"/>
        <v>2046.3000000000002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0.24</v>
      </c>
      <c r="D56" s="20">
        <f t="shared" si="5"/>
        <v>0</v>
      </c>
      <c r="E56" s="20">
        <f t="shared" si="5"/>
        <v>0</v>
      </c>
      <c r="F56" s="20">
        <f t="shared" si="5"/>
        <v>713.94</v>
      </c>
      <c r="G56" s="20">
        <f t="shared" si="5"/>
        <v>0</v>
      </c>
      <c r="H56" s="20">
        <f t="shared" si="5"/>
        <v>0</v>
      </c>
      <c r="I56" s="79">
        <f>SUM(C56:H56)</f>
        <v>714.18000000000006</v>
      </c>
      <c r="J56" s="71">
        <f>SUM(J5,J8,J11,J14,J17,J20,J23,J26,J29,J32,J35,J38,J41,J44,J47)</f>
        <v>143.63</v>
      </c>
      <c r="K56" s="20">
        <f>SUM(K5,K8,K11,K14,K17,K20,K23,K26,K29,K32,K35,K38,K41,K44,K47)</f>
        <v>0</v>
      </c>
      <c r="L56" s="20">
        <f>SUM(L5,L8,L11,L14,L17,L20,L23,L26,L29,L32,L35,L38,L41,L44,L47)</f>
        <v>58.53</v>
      </c>
      <c r="M56" s="20">
        <f>SUM(M5,M8,M11,M14,M17,M20,M23,M26,M29,M32,M35,M38,M41,M44,M47)</f>
        <v>1061.25</v>
      </c>
      <c r="N56" s="22">
        <f t="shared" si="1"/>
        <v>1263.4100000000001</v>
      </c>
      <c r="O56" s="24">
        <f t="shared" si="2"/>
        <v>1977.5900000000001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82</v>
      </c>
      <c r="D57" s="31">
        <f t="shared" si="5"/>
        <v>0</v>
      </c>
      <c r="E57" s="31">
        <f t="shared" si="5"/>
        <v>0</v>
      </c>
      <c r="F57" s="31">
        <f t="shared" si="5"/>
        <v>170180</v>
      </c>
      <c r="G57" s="31">
        <f t="shared" si="5"/>
        <v>0</v>
      </c>
      <c r="H57" s="31">
        <f t="shared" si="5"/>
        <v>0</v>
      </c>
      <c r="I57" s="80">
        <f t="shared" si="4"/>
        <v>170262</v>
      </c>
      <c r="J57" s="75">
        <f t="shared" ref="J57:M58" si="6">SUM(J6,J9,J12,J15,J18,J21,J24,J27,J30,J33,J36,J39,J42,J45,J48)</f>
        <v>12659</v>
      </c>
      <c r="K57" s="31">
        <f t="shared" si="6"/>
        <v>0</v>
      </c>
      <c r="L57" s="31">
        <f t="shared" si="6"/>
        <v>6369</v>
      </c>
      <c r="M57" s="31">
        <f t="shared" si="6"/>
        <v>120965</v>
      </c>
      <c r="N57" s="33">
        <f t="shared" si="1"/>
        <v>139993</v>
      </c>
      <c r="O57" s="35">
        <f t="shared" si="2"/>
        <v>310255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1.3</v>
      </c>
      <c r="D58" s="86">
        <f t="shared" si="5"/>
        <v>0</v>
      </c>
      <c r="E58" s="86">
        <f t="shared" si="5"/>
        <v>0</v>
      </c>
      <c r="F58" s="86">
        <f t="shared" si="5"/>
        <v>731.09999999999991</v>
      </c>
      <c r="G58" s="86">
        <f t="shared" si="5"/>
        <v>0</v>
      </c>
      <c r="H58" s="86">
        <f t="shared" si="5"/>
        <v>0</v>
      </c>
      <c r="I58" s="87">
        <f t="shared" si="4"/>
        <v>732.39999999999986</v>
      </c>
      <c r="J58" s="85">
        <f t="shared" si="6"/>
        <v>1.8000000000000003</v>
      </c>
      <c r="K58" s="86">
        <f t="shared" si="6"/>
        <v>0</v>
      </c>
      <c r="L58" s="86">
        <f t="shared" si="6"/>
        <v>76.400000000000006</v>
      </c>
      <c r="M58" s="86">
        <f t="shared" si="6"/>
        <v>1245.8</v>
      </c>
      <c r="N58" s="88">
        <f t="shared" si="1"/>
        <v>1324</v>
      </c>
      <c r="O58" s="89">
        <f t="shared" si="2"/>
        <v>2056.3999999999996</v>
      </c>
      <c r="P58" s="90">
        <f>SUM(O56,P53,P54,P57)</f>
        <v>1977.5900000000001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66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0.21</v>
      </c>
      <c r="N69" s="44">
        <f t="shared" si="8"/>
        <v>0.21</v>
      </c>
      <c r="O69" s="45">
        <f t="shared" si="9"/>
        <v>0.21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0.42</v>
      </c>
      <c r="N72" s="44">
        <f t="shared" si="8"/>
        <v>0.42</v>
      </c>
      <c r="O72" s="45">
        <f t="shared" si="9"/>
        <v>0.42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15</v>
      </c>
      <c r="N73" s="34">
        <f t="shared" si="8"/>
        <v>15</v>
      </c>
      <c r="O73" s="35">
        <f t="shared" si="9"/>
        <v>15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</v>
      </c>
      <c r="N74" s="50">
        <f t="shared" si="8"/>
        <v>1</v>
      </c>
      <c r="O74" s="51">
        <f t="shared" si="9"/>
        <v>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0.04</v>
      </c>
      <c r="K75" s="124"/>
      <c r="L75" s="124"/>
      <c r="M75" s="124">
        <v>9.1999999999999993</v>
      </c>
      <c r="N75" s="44">
        <f t="shared" si="8"/>
        <v>9.2399999999999984</v>
      </c>
      <c r="O75" s="45">
        <f t="shared" si="9"/>
        <v>9.2399999999999984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1</v>
      </c>
      <c r="K76" s="118"/>
      <c r="L76" s="118"/>
      <c r="M76" s="118">
        <v>339</v>
      </c>
      <c r="N76" s="34">
        <f t="shared" si="8"/>
        <v>340</v>
      </c>
      <c r="O76" s="35">
        <f t="shared" si="9"/>
        <v>340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0</v>
      </c>
      <c r="K77" s="127"/>
      <c r="L77" s="127"/>
      <c r="M77" s="127">
        <v>17.3</v>
      </c>
      <c r="N77" s="50">
        <f t="shared" si="8"/>
        <v>17.3</v>
      </c>
      <c r="O77" s="51">
        <f t="shared" si="9"/>
        <v>17.3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1.44</v>
      </c>
      <c r="M78" s="124">
        <v>7.56</v>
      </c>
      <c r="N78" s="44">
        <f t="shared" si="8"/>
        <v>9</v>
      </c>
      <c r="O78" s="45">
        <f t="shared" si="9"/>
        <v>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78</v>
      </c>
      <c r="M79" s="118">
        <v>378</v>
      </c>
      <c r="N79" s="34">
        <f t="shared" si="8"/>
        <v>456</v>
      </c>
      <c r="O79" s="35">
        <f t="shared" si="9"/>
        <v>456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3.2</v>
      </c>
      <c r="M80" s="127">
        <v>15.4</v>
      </c>
      <c r="N80" s="50">
        <f t="shared" si="8"/>
        <v>18.600000000000001</v>
      </c>
      <c r="O80" s="51">
        <f t="shared" si="9"/>
        <v>18.600000000000001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0.98</v>
      </c>
      <c r="G81" s="124"/>
      <c r="H81" s="124"/>
      <c r="I81" s="43">
        <f t="shared" si="7"/>
        <v>0.98</v>
      </c>
      <c r="J81" s="125">
        <v>0.46</v>
      </c>
      <c r="K81" s="124"/>
      <c r="L81" s="124">
        <v>11.36</v>
      </c>
      <c r="M81" s="124">
        <v>26.57</v>
      </c>
      <c r="N81" s="44">
        <f t="shared" si="8"/>
        <v>38.39</v>
      </c>
      <c r="O81" s="45">
        <f t="shared" si="9"/>
        <v>39.369999999999997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157</v>
      </c>
      <c r="G82" s="118"/>
      <c r="H82" s="118"/>
      <c r="I82" s="32">
        <f t="shared" si="7"/>
        <v>157</v>
      </c>
      <c r="J82" s="119">
        <v>37</v>
      </c>
      <c r="K82" s="118"/>
      <c r="L82" s="118">
        <v>667</v>
      </c>
      <c r="M82" s="118">
        <v>1390</v>
      </c>
      <c r="N82" s="34">
        <f t="shared" si="8"/>
        <v>2094</v>
      </c>
      <c r="O82" s="35">
        <f t="shared" si="9"/>
        <v>2251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3.7</v>
      </c>
      <c r="G83" s="127"/>
      <c r="H83" s="127"/>
      <c r="I83" s="49">
        <f t="shared" si="7"/>
        <v>3.7</v>
      </c>
      <c r="J83" s="128">
        <v>0.6</v>
      </c>
      <c r="K83" s="127"/>
      <c r="L83" s="127">
        <v>20.6</v>
      </c>
      <c r="M83" s="127">
        <v>42.8</v>
      </c>
      <c r="N83" s="50">
        <f t="shared" si="8"/>
        <v>64</v>
      </c>
      <c r="O83" s="51">
        <f t="shared" si="9"/>
        <v>67.7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1.69</v>
      </c>
      <c r="G84" s="124"/>
      <c r="H84" s="124"/>
      <c r="I84" s="43">
        <f t="shared" si="7"/>
        <v>1.69</v>
      </c>
      <c r="J84" s="125">
        <v>0.52</v>
      </c>
      <c r="K84" s="124"/>
      <c r="L84" s="124">
        <v>1.51</v>
      </c>
      <c r="M84" s="124">
        <v>18.489999999999998</v>
      </c>
      <c r="N84" s="44">
        <f t="shared" si="8"/>
        <v>20.52</v>
      </c>
      <c r="O84" s="45">
        <f t="shared" si="9"/>
        <v>22.21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231</v>
      </c>
      <c r="G85" s="118"/>
      <c r="H85" s="118"/>
      <c r="I85" s="32">
        <f t="shared" si="7"/>
        <v>231</v>
      </c>
      <c r="J85" s="119">
        <v>44</v>
      </c>
      <c r="K85" s="118"/>
      <c r="L85" s="118">
        <v>95</v>
      </c>
      <c r="M85" s="118">
        <v>1120</v>
      </c>
      <c r="N85" s="34">
        <f t="shared" si="8"/>
        <v>1259</v>
      </c>
      <c r="O85" s="35">
        <f t="shared" si="9"/>
        <v>1490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6</v>
      </c>
      <c r="G86" s="127"/>
      <c r="H86" s="127"/>
      <c r="I86" s="49">
        <f t="shared" si="7"/>
        <v>6</v>
      </c>
      <c r="J86" s="128">
        <v>0.5</v>
      </c>
      <c r="K86" s="127"/>
      <c r="L86" s="127">
        <v>2.8</v>
      </c>
      <c r="M86" s="127">
        <v>34</v>
      </c>
      <c r="N86" s="50">
        <f t="shared" si="8"/>
        <v>37.299999999999997</v>
      </c>
      <c r="O86" s="51">
        <f t="shared" si="9"/>
        <v>43.3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0.11</v>
      </c>
      <c r="G87" s="124"/>
      <c r="H87" s="124"/>
      <c r="I87" s="43">
        <f t="shared" si="7"/>
        <v>0.11</v>
      </c>
      <c r="J87" s="125">
        <v>1.07</v>
      </c>
      <c r="K87" s="124"/>
      <c r="L87" s="124">
        <v>2.06</v>
      </c>
      <c r="M87" s="124">
        <v>7.78</v>
      </c>
      <c r="N87" s="44">
        <f t="shared" si="8"/>
        <v>10.91</v>
      </c>
      <c r="O87" s="45">
        <f t="shared" si="9"/>
        <v>11.02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22</v>
      </c>
      <c r="G88" s="118"/>
      <c r="H88" s="118"/>
      <c r="I88" s="32">
        <f t="shared" si="7"/>
        <v>22</v>
      </c>
      <c r="J88" s="119">
        <v>94</v>
      </c>
      <c r="K88" s="118"/>
      <c r="L88" s="118">
        <v>159</v>
      </c>
      <c r="M88" s="118">
        <v>572</v>
      </c>
      <c r="N88" s="34">
        <f t="shared" si="8"/>
        <v>825</v>
      </c>
      <c r="O88" s="35">
        <f t="shared" si="9"/>
        <v>847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0.3</v>
      </c>
      <c r="G89" s="127"/>
      <c r="H89" s="127"/>
      <c r="I89" s="49">
        <f t="shared" si="7"/>
        <v>0.3</v>
      </c>
      <c r="J89" s="128">
        <v>0.6</v>
      </c>
      <c r="K89" s="127"/>
      <c r="L89" s="127">
        <v>4.5</v>
      </c>
      <c r="M89" s="127">
        <v>16.100000000000001</v>
      </c>
      <c r="N89" s="50">
        <f t="shared" si="8"/>
        <v>21.200000000000003</v>
      </c>
      <c r="O89" s="51">
        <f t="shared" si="9"/>
        <v>21.500000000000004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0.67</v>
      </c>
      <c r="G90" s="124"/>
      <c r="H90" s="124"/>
      <c r="I90" s="43">
        <f t="shared" si="7"/>
        <v>0.67</v>
      </c>
      <c r="J90" s="125">
        <v>1.77</v>
      </c>
      <c r="K90" s="124"/>
      <c r="L90" s="124">
        <v>0.5</v>
      </c>
      <c r="M90" s="124">
        <v>15.35</v>
      </c>
      <c r="N90" s="44">
        <f t="shared" si="8"/>
        <v>17.62</v>
      </c>
      <c r="O90" s="45">
        <f t="shared" si="9"/>
        <v>18.290000000000003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141</v>
      </c>
      <c r="G91" s="118"/>
      <c r="H91" s="118"/>
      <c r="I91" s="32">
        <f t="shared" si="7"/>
        <v>141</v>
      </c>
      <c r="J91" s="119">
        <v>156</v>
      </c>
      <c r="K91" s="118"/>
      <c r="L91" s="118">
        <v>45</v>
      </c>
      <c r="M91" s="118">
        <v>1295</v>
      </c>
      <c r="N91" s="34">
        <f t="shared" si="8"/>
        <v>1496</v>
      </c>
      <c r="O91" s="35">
        <f t="shared" si="9"/>
        <v>1637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1.8</v>
      </c>
      <c r="G92" s="127"/>
      <c r="H92" s="127"/>
      <c r="I92" s="49">
        <f t="shared" si="7"/>
        <v>1.8</v>
      </c>
      <c r="J92" s="128">
        <v>0.1</v>
      </c>
      <c r="K92" s="127"/>
      <c r="L92" s="127">
        <v>1.1000000000000001</v>
      </c>
      <c r="M92" s="127">
        <v>33</v>
      </c>
      <c r="N92" s="50">
        <f t="shared" si="8"/>
        <v>34.200000000000003</v>
      </c>
      <c r="O92" s="51">
        <f t="shared" si="9"/>
        <v>36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0.24</v>
      </c>
      <c r="D93" s="124"/>
      <c r="E93" s="124"/>
      <c r="F93" s="124">
        <v>5.56</v>
      </c>
      <c r="G93" s="124"/>
      <c r="H93" s="124"/>
      <c r="I93" s="43">
        <f t="shared" si="7"/>
        <v>5.8</v>
      </c>
      <c r="J93" s="125">
        <v>1.7</v>
      </c>
      <c r="K93" s="124"/>
      <c r="L93" s="124"/>
      <c r="M93" s="124">
        <v>12.7</v>
      </c>
      <c r="N93" s="44">
        <f t="shared" si="8"/>
        <v>14.399999999999999</v>
      </c>
      <c r="O93" s="45">
        <f t="shared" si="9"/>
        <v>20.2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82</v>
      </c>
      <c r="D94" s="118"/>
      <c r="E94" s="118"/>
      <c r="F94" s="118">
        <v>1225</v>
      </c>
      <c r="G94" s="118"/>
      <c r="H94" s="118"/>
      <c r="I94" s="32">
        <f t="shared" si="7"/>
        <v>1307</v>
      </c>
      <c r="J94" s="119">
        <v>153</v>
      </c>
      <c r="K94" s="118"/>
      <c r="L94" s="118"/>
      <c r="M94" s="118">
        <v>1144</v>
      </c>
      <c r="N94" s="34">
        <f t="shared" si="8"/>
        <v>1297</v>
      </c>
      <c r="O94" s="35">
        <f t="shared" si="9"/>
        <v>2604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1.3</v>
      </c>
      <c r="D95" s="127"/>
      <c r="E95" s="127"/>
      <c r="F95" s="127">
        <v>13.5</v>
      </c>
      <c r="G95" s="127"/>
      <c r="H95" s="127"/>
      <c r="I95" s="49">
        <f t="shared" si="7"/>
        <v>14.8</v>
      </c>
      <c r="J95" s="128">
        <v>0</v>
      </c>
      <c r="K95" s="127"/>
      <c r="L95" s="127"/>
      <c r="M95" s="127">
        <v>22.3</v>
      </c>
      <c r="N95" s="50">
        <f t="shared" si="8"/>
        <v>22.3</v>
      </c>
      <c r="O95" s="51">
        <f t="shared" si="9"/>
        <v>37.1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7.29</v>
      </c>
      <c r="G96" s="124"/>
      <c r="H96" s="124"/>
      <c r="I96" s="43">
        <f t="shared" si="7"/>
        <v>7.29</v>
      </c>
      <c r="J96" s="125">
        <v>0.88</v>
      </c>
      <c r="K96" s="124"/>
      <c r="L96" s="124">
        <v>0.47</v>
      </c>
      <c r="M96" s="124">
        <v>37.43</v>
      </c>
      <c r="N96" s="44">
        <f t="shared" si="8"/>
        <v>38.78</v>
      </c>
      <c r="O96" s="45">
        <f t="shared" si="9"/>
        <v>46.07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1584</v>
      </c>
      <c r="G97" s="118"/>
      <c r="H97" s="118"/>
      <c r="I97" s="32">
        <f t="shared" si="7"/>
        <v>1584</v>
      </c>
      <c r="J97" s="119">
        <v>73</v>
      </c>
      <c r="K97" s="118"/>
      <c r="L97" s="118">
        <v>42</v>
      </c>
      <c r="M97" s="118">
        <v>3877</v>
      </c>
      <c r="N97" s="34">
        <f t="shared" si="8"/>
        <v>3992</v>
      </c>
      <c r="O97" s="35">
        <f t="shared" si="9"/>
        <v>5576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14.9</v>
      </c>
      <c r="G98" s="127"/>
      <c r="H98" s="127"/>
      <c r="I98" s="49">
        <f t="shared" si="7"/>
        <v>14.9</v>
      </c>
      <c r="J98" s="128">
        <v>0</v>
      </c>
      <c r="K98" s="127"/>
      <c r="L98" s="127">
        <v>0.8</v>
      </c>
      <c r="M98" s="127">
        <v>74.5</v>
      </c>
      <c r="N98" s="50">
        <f t="shared" si="8"/>
        <v>75.3</v>
      </c>
      <c r="O98" s="51">
        <f t="shared" si="9"/>
        <v>90.2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23.38</v>
      </c>
      <c r="G99" s="124"/>
      <c r="H99" s="124"/>
      <c r="I99" s="43">
        <f t="shared" si="7"/>
        <v>23.38</v>
      </c>
      <c r="J99" s="125">
        <v>3.52</v>
      </c>
      <c r="K99" s="124"/>
      <c r="L99" s="124">
        <v>0.13</v>
      </c>
      <c r="M99" s="124">
        <v>98.28</v>
      </c>
      <c r="N99" s="44">
        <f t="shared" si="8"/>
        <v>101.93</v>
      </c>
      <c r="O99" s="45">
        <f t="shared" si="9"/>
        <v>125.31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5279</v>
      </c>
      <c r="G100" s="118"/>
      <c r="H100" s="118"/>
      <c r="I100" s="32">
        <f t="shared" si="7"/>
        <v>5279</v>
      </c>
      <c r="J100" s="119">
        <v>308</v>
      </c>
      <c r="K100" s="118"/>
      <c r="L100" s="118">
        <v>15</v>
      </c>
      <c r="M100" s="118">
        <v>10168</v>
      </c>
      <c r="N100" s="34">
        <f t="shared" si="8"/>
        <v>10491</v>
      </c>
      <c r="O100" s="35">
        <f t="shared" si="9"/>
        <v>15770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47.7</v>
      </c>
      <c r="G101" s="127"/>
      <c r="H101" s="127"/>
      <c r="I101" s="49">
        <f t="shared" si="7"/>
        <v>47.7</v>
      </c>
      <c r="J101" s="128">
        <v>0</v>
      </c>
      <c r="K101" s="127"/>
      <c r="L101" s="127">
        <v>0.3</v>
      </c>
      <c r="M101" s="127">
        <v>164</v>
      </c>
      <c r="N101" s="50">
        <f t="shared" si="8"/>
        <v>164.3</v>
      </c>
      <c r="O101" s="51">
        <f t="shared" si="9"/>
        <v>212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46.82</v>
      </c>
      <c r="G102" s="124"/>
      <c r="H102" s="124"/>
      <c r="I102" s="43">
        <f t="shared" si="7"/>
        <v>46.82</v>
      </c>
      <c r="J102" s="125">
        <v>24.53</v>
      </c>
      <c r="K102" s="124"/>
      <c r="L102" s="124">
        <v>3.78</v>
      </c>
      <c r="M102" s="124">
        <v>217.54</v>
      </c>
      <c r="N102" s="44">
        <f t="shared" si="8"/>
        <v>245.85</v>
      </c>
      <c r="O102" s="45">
        <f t="shared" si="9"/>
        <v>292.67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11252</v>
      </c>
      <c r="G103" s="118"/>
      <c r="H103" s="118"/>
      <c r="I103" s="32">
        <f t="shared" si="7"/>
        <v>11252</v>
      </c>
      <c r="J103" s="119">
        <v>2198</v>
      </c>
      <c r="K103" s="118"/>
      <c r="L103" s="118">
        <v>465</v>
      </c>
      <c r="M103" s="118">
        <v>26427</v>
      </c>
      <c r="N103" s="34">
        <f t="shared" si="8"/>
        <v>29090</v>
      </c>
      <c r="O103" s="35">
        <f t="shared" si="9"/>
        <v>40342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89.4</v>
      </c>
      <c r="G104" s="127"/>
      <c r="H104" s="127"/>
      <c r="I104" s="49">
        <f t="shared" si="7"/>
        <v>89.4</v>
      </c>
      <c r="J104" s="128">
        <v>0</v>
      </c>
      <c r="K104" s="127"/>
      <c r="L104" s="127">
        <v>4.9000000000000004</v>
      </c>
      <c r="M104" s="127">
        <v>283.7</v>
      </c>
      <c r="N104" s="50">
        <f t="shared" si="8"/>
        <v>288.59999999999997</v>
      </c>
      <c r="O104" s="51">
        <f t="shared" si="9"/>
        <v>378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112.82</v>
      </c>
      <c r="G105" s="124"/>
      <c r="H105" s="124"/>
      <c r="I105" s="43">
        <f t="shared" si="7"/>
        <v>112.82</v>
      </c>
      <c r="J105" s="125">
        <v>74.83</v>
      </c>
      <c r="K105" s="124"/>
      <c r="L105" s="124">
        <v>20.56</v>
      </c>
      <c r="M105" s="124">
        <v>285.17</v>
      </c>
      <c r="N105" s="44">
        <f t="shared" si="8"/>
        <v>380.56</v>
      </c>
      <c r="O105" s="45">
        <f t="shared" si="9"/>
        <v>493.38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27467</v>
      </c>
      <c r="G106" s="118"/>
      <c r="H106" s="118"/>
      <c r="I106" s="32">
        <f t="shared" si="7"/>
        <v>27467</v>
      </c>
      <c r="J106" s="119">
        <v>6617</v>
      </c>
      <c r="K106" s="118"/>
      <c r="L106" s="118">
        <v>2612</v>
      </c>
      <c r="M106" s="118">
        <v>35205</v>
      </c>
      <c r="N106" s="34">
        <f t="shared" si="8"/>
        <v>44434</v>
      </c>
      <c r="O106" s="35">
        <f t="shared" si="9"/>
        <v>71901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168.9</v>
      </c>
      <c r="G107" s="127"/>
      <c r="H107" s="127"/>
      <c r="I107" s="49">
        <f t="shared" si="7"/>
        <v>168.9</v>
      </c>
      <c r="J107" s="128">
        <v>0</v>
      </c>
      <c r="K107" s="127"/>
      <c r="L107" s="127">
        <v>23</v>
      </c>
      <c r="M107" s="127">
        <v>321.89999999999998</v>
      </c>
      <c r="N107" s="50">
        <f t="shared" si="8"/>
        <v>344.9</v>
      </c>
      <c r="O107" s="51">
        <f t="shared" si="9"/>
        <v>513.79999999999995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101.98</v>
      </c>
      <c r="G108" s="124"/>
      <c r="H108" s="124"/>
      <c r="I108" s="43">
        <f t="shared" si="7"/>
        <v>101.98</v>
      </c>
      <c r="J108" s="125">
        <v>29.84</v>
      </c>
      <c r="K108" s="124"/>
      <c r="L108" s="124">
        <v>14.1</v>
      </c>
      <c r="M108" s="124">
        <v>223.69</v>
      </c>
      <c r="N108" s="44">
        <f t="shared" si="8"/>
        <v>267.63</v>
      </c>
      <c r="O108" s="45">
        <f t="shared" si="9"/>
        <v>369.61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24168</v>
      </c>
      <c r="G109" s="118"/>
      <c r="H109" s="118"/>
      <c r="I109" s="32">
        <f t="shared" si="7"/>
        <v>24168</v>
      </c>
      <c r="J109" s="119">
        <v>2612</v>
      </c>
      <c r="K109" s="118"/>
      <c r="L109" s="118">
        <v>1845</v>
      </c>
      <c r="M109" s="118">
        <v>26786</v>
      </c>
      <c r="N109" s="34">
        <f t="shared" si="8"/>
        <v>31243</v>
      </c>
      <c r="O109" s="35">
        <f t="shared" si="9"/>
        <v>55411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130</v>
      </c>
      <c r="G110" s="127"/>
      <c r="H110" s="127"/>
      <c r="I110" s="49">
        <f t="shared" si="7"/>
        <v>130</v>
      </c>
      <c r="J110" s="128">
        <v>0</v>
      </c>
      <c r="K110" s="127"/>
      <c r="L110" s="127">
        <v>15.2</v>
      </c>
      <c r="M110" s="127">
        <v>219.4</v>
      </c>
      <c r="N110" s="50">
        <f t="shared" si="8"/>
        <v>234.6</v>
      </c>
      <c r="O110" s="51">
        <f t="shared" si="9"/>
        <v>364.6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63.4</v>
      </c>
      <c r="G111" s="124"/>
      <c r="H111" s="124"/>
      <c r="I111" s="43">
        <f t="shared" si="7"/>
        <v>63.4</v>
      </c>
      <c r="J111" s="125">
        <v>3.45</v>
      </c>
      <c r="K111" s="124"/>
      <c r="L111" s="124">
        <v>2.5</v>
      </c>
      <c r="M111" s="124">
        <v>68.92</v>
      </c>
      <c r="N111" s="44">
        <f t="shared" si="8"/>
        <v>74.87</v>
      </c>
      <c r="O111" s="45">
        <f t="shared" si="9"/>
        <v>138.27000000000001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15385</v>
      </c>
      <c r="G112" s="118"/>
      <c r="H112" s="118"/>
      <c r="I112" s="32">
        <f t="shared" si="7"/>
        <v>15385</v>
      </c>
      <c r="J112" s="119">
        <v>273</v>
      </c>
      <c r="K112" s="118"/>
      <c r="L112" s="118">
        <v>330</v>
      </c>
      <c r="M112" s="118">
        <v>8347</v>
      </c>
      <c r="N112" s="34">
        <f t="shared" si="8"/>
        <v>8950</v>
      </c>
      <c r="O112" s="35">
        <f t="shared" si="9"/>
        <v>24335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70.400000000000006</v>
      </c>
      <c r="G113" s="127"/>
      <c r="H113" s="127"/>
      <c r="I113" s="49">
        <f t="shared" si="7"/>
        <v>70.400000000000006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70.400000000000006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58.29</v>
      </c>
      <c r="G114" s="124"/>
      <c r="H114" s="124"/>
      <c r="I114" s="43">
        <f t="shared" si="7"/>
        <v>58.29</v>
      </c>
      <c r="J114" s="125">
        <v>0.31</v>
      </c>
      <c r="K114" s="124"/>
      <c r="L114" s="124">
        <v>0.12</v>
      </c>
      <c r="M114" s="124">
        <v>18.37</v>
      </c>
      <c r="N114" s="44">
        <f t="shared" si="8"/>
        <v>18.8</v>
      </c>
      <c r="O114" s="45">
        <f t="shared" si="9"/>
        <v>77.09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13638</v>
      </c>
      <c r="G115" s="118"/>
      <c r="H115" s="118"/>
      <c r="I115" s="32">
        <f t="shared" si="7"/>
        <v>13638</v>
      </c>
      <c r="J115" s="119">
        <v>28</v>
      </c>
      <c r="K115" s="118"/>
      <c r="L115" s="118">
        <v>16</v>
      </c>
      <c r="M115" s="118">
        <v>2339</v>
      </c>
      <c r="N115" s="34">
        <f t="shared" si="8"/>
        <v>2383</v>
      </c>
      <c r="O115" s="35">
        <f t="shared" si="9"/>
        <v>16021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54.5</v>
      </c>
      <c r="G116" s="136"/>
      <c r="H116" s="136"/>
      <c r="I116" s="96">
        <f t="shared" si="7"/>
        <v>54.5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54.5</v>
      </c>
      <c r="P116" s="90">
        <f>SUM(O136,P111,P112,P115)</f>
        <v>1977.59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65.67</v>
      </c>
      <c r="G121" s="115"/>
      <c r="H121" s="115"/>
      <c r="I121" s="21">
        <f t="shared" si="7"/>
        <v>65.67</v>
      </c>
      <c r="J121" s="116">
        <v>0.51</v>
      </c>
      <c r="K121" s="115"/>
      <c r="L121" s="115"/>
      <c r="M121" s="115">
        <v>8.59</v>
      </c>
      <c r="N121" s="23">
        <f t="shared" si="8"/>
        <v>9.1</v>
      </c>
      <c r="O121" s="24">
        <f t="shared" si="9"/>
        <v>74.77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15433</v>
      </c>
      <c r="G122" s="118"/>
      <c r="H122" s="118"/>
      <c r="I122" s="32">
        <f t="shared" si="7"/>
        <v>15433</v>
      </c>
      <c r="J122" s="119">
        <v>46</v>
      </c>
      <c r="K122" s="118"/>
      <c r="L122" s="118"/>
      <c r="M122" s="118">
        <v>936</v>
      </c>
      <c r="N122" s="34">
        <f t="shared" si="8"/>
        <v>982</v>
      </c>
      <c r="O122" s="35">
        <f t="shared" si="9"/>
        <v>16415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45.1</v>
      </c>
      <c r="G123" s="127"/>
      <c r="H123" s="127"/>
      <c r="I123" s="49">
        <f t="shared" si="7"/>
        <v>45.1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45.1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78.84</v>
      </c>
      <c r="G124" s="124"/>
      <c r="H124" s="124"/>
      <c r="I124" s="43">
        <f t="shared" si="7"/>
        <v>78.84</v>
      </c>
      <c r="J124" s="125">
        <v>0.03</v>
      </c>
      <c r="K124" s="124"/>
      <c r="L124" s="124"/>
      <c r="M124" s="124">
        <v>3.45</v>
      </c>
      <c r="N124" s="44">
        <f t="shared" si="8"/>
        <v>3.48</v>
      </c>
      <c r="O124" s="45">
        <f t="shared" si="9"/>
        <v>82.320000000000007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19104</v>
      </c>
      <c r="G125" s="118"/>
      <c r="H125" s="118"/>
      <c r="I125" s="32">
        <f t="shared" si="7"/>
        <v>19104</v>
      </c>
      <c r="J125" s="119">
        <v>3</v>
      </c>
      <c r="K125" s="118"/>
      <c r="L125" s="118"/>
      <c r="M125" s="118">
        <v>428</v>
      </c>
      <c r="N125" s="34">
        <f t="shared" si="8"/>
        <v>431</v>
      </c>
      <c r="O125" s="35">
        <f t="shared" si="9"/>
        <v>19535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55.1</v>
      </c>
      <c r="G126" s="127"/>
      <c r="H126" s="127"/>
      <c r="I126" s="49">
        <f t="shared" si="7"/>
        <v>55.1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55.1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146.44</v>
      </c>
      <c r="G127" s="124"/>
      <c r="H127" s="124"/>
      <c r="I127" s="43">
        <f t="shared" si="7"/>
        <v>146.44</v>
      </c>
      <c r="J127" s="125">
        <v>0.17</v>
      </c>
      <c r="K127" s="124"/>
      <c r="L127" s="124"/>
      <c r="M127" s="124">
        <v>1.53</v>
      </c>
      <c r="N127" s="44">
        <f t="shared" si="8"/>
        <v>1.7</v>
      </c>
      <c r="O127" s="45">
        <f t="shared" si="9"/>
        <v>148.13999999999999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35094</v>
      </c>
      <c r="G128" s="118"/>
      <c r="H128" s="118"/>
      <c r="I128" s="32">
        <f t="shared" si="7"/>
        <v>35094</v>
      </c>
      <c r="J128" s="119">
        <v>16</v>
      </c>
      <c r="K128" s="118"/>
      <c r="L128" s="118"/>
      <c r="M128" s="118">
        <v>194</v>
      </c>
      <c r="N128" s="34">
        <f t="shared" si="8"/>
        <v>210</v>
      </c>
      <c r="O128" s="35">
        <f t="shared" si="9"/>
        <v>35304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29.8</v>
      </c>
      <c r="G129" s="127"/>
      <c r="H129" s="127"/>
      <c r="I129" s="49">
        <f t="shared" si="7"/>
        <v>29.8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29.8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0.24</v>
      </c>
      <c r="D130" s="115"/>
      <c r="E130" s="115"/>
      <c r="F130" s="115">
        <v>713.94</v>
      </c>
      <c r="G130" s="115"/>
      <c r="H130" s="115"/>
      <c r="I130" s="21">
        <f t="shared" si="7"/>
        <v>714.18000000000006</v>
      </c>
      <c r="J130" s="116">
        <v>143.63</v>
      </c>
      <c r="K130" s="115"/>
      <c r="L130" s="115">
        <v>58.53</v>
      </c>
      <c r="M130" s="115">
        <v>1061.25</v>
      </c>
      <c r="N130" s="23">
        <f>SUM(J130:M130)</f>
        <v>1263.4100000000001</v>
      </c>
      <c r="O130" s="24">
        <f t="shared" si="9"/>
        <v>1977.5900000000001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82</v>
      </c>
      <c r="D131" s="118"/>
      <c r="E131" s="118"/>
      <c r="F131" s="118">
        <v>170180</v>
      </c>
      <c r="G131" s="118"/>
      <c r="H131" s="118"/>
      <c r="I131" s="32">
        <f t="shared" si="7"/>
        <v>170262</v>
      </c>
      <c r="J131" s="119">
        <v>12659</v>
      </c>
      <c r="K131" s="118"/>
      <c r="L131" s="118">
        <v>6369</v>
      </c>
      <c r="M131" s="118">
        <v>120965</v>
      </c>
      <c r="N131" s="34">
        <f t="shared" si="8"/>
        <v>139993</v>
      </c>
      <c r="O131" s="35">
        <f t="shared" si="9"/>
        <v>310255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1.3</v>
      </c>
      <c r="D132" s="127"/>
      <c r="E132" s="127"/>
      <c r="F132" s="127">
        <v>731.1</v>
      </c>
      <c r="G132" s="127"/>
      <c r="H132" s="127"/>
      <c r="I132" s="49">
        <f t="shared" ref="I132:I138" si="10">SUM(C132:H132)</f>
        <v>732.4</v>
      </c>
      <c r="J132" s="128">
        <v>1.8</v>
      </c>
      <c r="K132" s="127"/>
      <c r="L132" s="127">
        <v>76.400000000000006</v>
      </c>
      <c r="M132" s="127">
        <v>1245.8</v>
      </c>
      <c r="N132" s="50">
        <f t="shared" ref="N132:N138" si="11">SUM(J132:M132)</f>
        <v>1324</v>
      </c>
      <c r="O132" s="51">
        <f t="shared" ref="O132:O138" si="12">SUM(N132,I132)</f>
        <v>2056.4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0.24</v>
      </c>
      <c r="D133" s="124"/>
      <c r="E133" s="124"/>
      <c r="F133" s="124">
        <v>711.27</v>
      </c>
      <c r="G133" s="124"/>
      <c r="H133" s="124"/>
      <c r="I133" s="43">
        <f t="shared" si="10"/>
        <v>711.51</v>
      </c>
      <c r="J133" s="125">
        <v>143.63</v>
      </c>
      <c r="K133" s="124"/>
      <c r="L133" s="124">
        <v>58.53</v>
      </c>
      <c r="M133" s="124">
        <v>1061.04</v>
      </c>
      <c r="N133" s="44">
        <f t="shared" si="11"/>
        <v>1263.2</v>
      </c>
      <c r="O133" s="45">
        <f t="shared" si="12"/>
        <v>1974.71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82</v>
      </c>
      <c r="D134" s="118"/>
      <c r="E134" s="118"/>
      <c r="F134" s="118">
        <v>169792</v>
      </c>
      <c r="G134" s="118"/>
      <c r="H134" s="118"/>
      <c r="I134" s="32">
        <f t="shared" si="10"/>
        <v>169874</v>
      </c>
      <c r="J134" s="119">
        <v>12659</v>
      </c>
      <c r="K134" s="118"/>
      <c r="L134" s="118">
        <v>6369</v>
      </c>
      <c r="M134" s="118">
        <v>120960</v>
      </c>
      <c r="N134" s="34">
        <f t="shared" si="11"/>
        <v>139988</v>
      </c>
      <c r="O134" s="35">
        <f t="shared" si="12"/>
        <v>309862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1.3</v>
      </c>
      <c r="D135" s="136"/>
      <c r="E135" s="136"/>
      <c r="F135" s="136">
        <v>721.4</v>
      </c>
      <c r="G135" s="136"/>
      <c r="H135" s="136"/>
      <c r="I135" s="96">
        <f t="shared" si="10"/>
        <v>722.69999999999993</v>
      </c>
      <c r="J135" s="137">
        <v>1.8</v>
      </c>
      <c r="K135" s="136"/>
      <c r="L135" s="136">
        <v>76.400000000000006</v>
      </c>
      <c r="M135" s="136">
        <v>1245.4000000000001</v>
      </c>
      <c r="N135" s="97">
        <f t="shared" si="11"/>
        <v>1323.6000000000001</v>
      </c>
      <c r="O135" s="89">
        <f t="shared" si="12"/>
        <v>2046.3000000000002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0.24</v>
      </c>
      <c r="D136" s="106">
        <f t="shared" si="13"/>
        <v>0</v>
      </c>
      <c r="E136" s="106">
        <f t="shared" si="13"/>
        <v>0</v>
      </c>
      <c r="F136" s="106">
        <f t="shared" si="13"/>
        <v>713.94</v>
      </c>
      <c r="G136" s="106">
        <f t="shared" si="13"/>
        <v>0</v>
      </c>
      <c r="H136" s="106">
        <f t="shared" si="13"/>
        <v>0</v>
      </c>
      <c r="I136" s="107">
        <f t="shared" si="10"/>
        <v>714.18000000000006</v>
      </c>
      <c r="J136" s="108">
        <f t="shared" ref="J136:M138" si="14">SUM(J63,J66,J69,J72,J75,J78,J81,J84,J87,J90,J93,J96,J99,J102,J105,J108,J111,J114,J121,J124,J127)</f>
        <v>143.62999999999997</v>
      </c>
      <c r="K136" s="106">
        <f t="shared" si="14"/>
        <v>0</v>
      </c>
      <c r="L136" s="106">
        <f t="shared" si="14"/>
        <v>58.529999999999994</v>
      </c>
      <c r="M136" s="106">
        <f t="shared" si="14"/>
        <v>1061.25</v>
      </c>
      <c r="N136" s="109">
        <f t="shared" si="11"/>
        <v>1263.4099999999999</v>
      </c>
      <c r="O136" s="110">
        <f t="shared" si="12"/>
        <v>1977.59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82</v>
      </c>
      <c r="D137" s="31">
        <f t="shared" si="13"/>
        <v>0</v>
      </c>
      <c r="E137" s="31">
        <f t="shared" si="13"/>
        <v>0</v>
      </c>
      <c r="F137" s="31">
        <f t="shared" si="13"/>
        <v>170180</v>
      </c>
      <c r="G137" s="31">
        <f t="shared" si="13"/>
        <v>0</v>
      </c>
      <c r="H137" s="31">
        <f t="shared" si="13"/>
        <v>0</v>
      </c>
      <c r="I137" s="32">
        <f t="shared" si="10"/>
        <v>170262</v>
      </c>
      <c r="J137" s="33">
        <f t="shared" si="14"/>
        <v>12659</v>
      </c>
      <c r="K137" s="31">
        <f t="shared" si="14"/>
        <v>0</v>
      </c>
      <c r="L137" s="31">
        <f t="shared" si="14"/>
        <v>6369</v>
      </c>
      <c r="M137" s="31">
        <f t="shared" si="14"/>
        <v>120965</v>
      </c>
      <c r="N137" s="34">
        <f t="shared" si="11"/>
        <v>139993</v>
      </c>
      <c r="O137" s="35">
        <f t="shared" si="12"/>
        <v>310255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1.3</v>
      </c>
      <c r="D138" s="86">
        <f t="shared" si="13"/>
        <v>0</v>
      </c>
      <c r="E138" s="86">
        <f t="shared" si="13"/>
        <v>0</v>
      </c>
      <c r="F138" s="86">
        <f t="shared" si="13"/>
        <v>731.1</v>
      </c>
      <c r="G138" s="86">
        <f t="shared" si="13"/>
        <v>0</v>
      </c>
      <c r="H138" s="86">
        <f t="shared" si="13"/>
        <v>0</v>
      </c>
      <c r="I138" s="96">
        <f t="shared" si="10"/>
        <v>732.4</v>
      </c>
      <c r="J138" s="88">
        <f t="shared" si="14"/>
        <v>1.8000000000000003</v>
      </c>
      <c r="K138" s="86">
        <f t="shared" si="14"/>
        <v>0</v>
      </c>
      <c r="L138" s="86">
        <f t="shared" si="14"/>
        <v>76.399999999999991</v>
      </c>
      <c r="M138" s="86">
        <f t="shared" si="14"/>
        <v>1245.8000000000002</v>
      </c>
      <c r="N138" s="97">
        <f t="shared" si="11"/>
        <v>1324.0000000000002</v>
      </c>
      <c r="O138" s="89">
        <f t="shared" si="12"/>
        <v>2056.4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3BF9F-41E7-4960-BC99-5A4DE7F4031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67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0.97</v>
      </c>
      <c r="N14" s="44">
        <f t="shared" si="1"/>
        <v>0.97</v>
      </c>
      <c r="O14" s="45">
        <f t="shared" si="2"/>
        <v>0.97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29</v>
      </c>
      <c r="N15" s="34">
        <f t="shared" si="1"/>
        <v>29</v>
      </c>
      <c r="O15" s="35">
        <f t="shared" si="2"/>
        <v>29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</v>
      </c>
      <c r="N16" s="50">
        <f t="shared" si="1"/>
        <v>2</v>
      </c>
      <c r="O16" s="51">
        <f t="shared" si="2"/>
        <v>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0.13</v>
      </c>
      <c r="K17" s="124"/>
      <c r="L17" s="124">
        <v>0.17</v>
      </c>
      <c r="M17" s="124">
        <v>1.44</v>
      </c>
      <c r="N17" s="44">
        <f t="shared" si="1"/>
        <v>1.74</v>
      </c>
      <c r="O17" s="45">
        <f t="shared" si="2"/>
        <v>1.74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8</v>
      </c>
      <c r="K18" s="118"/>
      <c r="L18" s="118">
        <v>7</v>
      </c>
      <c r="M18" s="118">
        <v>60</v>
      </c>
      <c r="N18" s="34">
        <f t="shared" si="1"/>
        <v>75</v>
      </c>
      <c r="O18" s="35">
        <f t="shared" si="2"/>
        <v>75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0.3</v>
      </c>
      <c r="K19" s="127"/>
      <c r="L19" s="127">
        <v>0.4</v>
      </c>
      <c r="M19" s="127">
        <v>3.1</v>
      </c>
      <c r="N19" s="50">
        <f t="shared" si="1"/>
        <v>3.8</v>
      </c>
      <c r="O19" s="51">
        <f t="shared" si="2"/>
        <v>3.8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2.82</v>
      </c>
      <c r="N20" s="44">
        <f t="shared" si="1"/>
        <v>2.82</v>
      </c>
      <c r="O20" s="45">
        <f t="shared" si="2"/>
        <v>2.82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135</v>
      </c>
      <c r="N21" s="34">
        <f t="shared" si="1"/>
        <v>135</v>
      </c>
      <c r="O21" s="35">
        <f t="shared" si="2"/>
        <v>135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5.6</v>
      </c>
      <c r="N22" s="50">
        <f t="shared" si="1"/>
        <v>5.6</v>
      </c>
      <c r="O22" s="51">
        <f t="shared" si="2"/>
        <v>5.6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6.84</v>
      </c>
      <c r="N23" s="44">
        <f t="shared" si="1"/>
        <v>6.84</v>
      </c>
      <c r="O23" s="45">
        <f t="shared" si="2"/>
        <v>6.84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409</v>
      </c>
      <c r="N24" s="34">
        <f t="shared" si="1"/>
        <v>409</v>
      </c>
      <c r="O24" s="35">
        <f t="shared" si="2"/>
        <v>409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12.7</v>
      </c>
      <c r="N25" s="50">
        <f t="shared" si="1"/>
        <v>12.7</v>
      </c>
      <c r="O25" s="51">
        <f t="shared" si="2"/>
        <v>12.7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1.81</v>
      </c>
      <c r="K26" s="124"/>
      <c r="L26" s="124">
        <v>2.95</v>
      </c>
      <c r="M26" s="124">
        <v>0.87</v>
      </c>
      <c r="N26" s="44">
        <f t="shared" si="1"/>
        <v>5.63</v>
      </c>
      <c r="O26" s="45">
        <f t="shared" si="2"/>
        <v>5.63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157</v>
      </c>
      <c r="K27" s="118"/>
      <c r="L27" s="118">
        <v>210</v>
      </c>
      <c r="M27" s="118">
        <v>62</v>
      </c>
      <c r="N27" s="34">
        <f t="shared" si="1"/>
        <v>429</v>
      </c>
      <c r="O27" s="35">
        <f t="shared" si="2"/>
        <v>429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1.6</v>
      </c>
      <c r="K28" s="127"/>
      <c r="L28" s="127">
        <v>6.3</v>
      </c>
      <c r="M28" s="127">
        <v>2</v>
      </c>
      <c r="N28" s="50">
        <f t="shared" si="1"/>
        <v>9.9</v>
      </c>
      <c r="O28" s="51">
        <f t="shared" si="2"/>
        <v>9.9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>
        <v>1.03</v>
      </c>
      <c r="K29" s="124"/>
      <c r="L29" s="124">
        <v>0.4</v>
      </c>
      <c r="M29" s="124">
        <v>3.35</v>
      </c>
      <c r="N29" s="44">
        <f t="shared" si="1"/>
        <v>4.78</v>
      </c>
      <c r="O29" s="45">
        <f t="shared" si="2"/>
        <v>4.78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>
        <v>91</v>
      </c>
      <c r="K30" s="118"/>
      <c r="L30" s="118">
        <v>33</v>
      </c>
      <c r="M30" s="118">
        <v>273</v>
      </c>
      <c r="N30" s="34">
        <f t="shared" si="1"/>
        <v>397</v>
      </c>
      <c r="O30" s="35">
        <f t="shared" si="2"/>
        <v>397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>
        <v>0.5</v>
      </c>
      <c r="K31" s="127"/>
      <c r="L31" s="127">
        <v>0.9</v>
      </c>
      <c r="M31" s="127">
        <v>7.6</v>
      </c>
      <c r="N31" s="50">
        <f t="shared" si="1"/>
        <v>9</v>
      </c>
      <c r="O31" s="51">
        <f t="shared" si="2"/>
        <v>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2.48</v>
      </c>
      <c r="N32" s="44">
        <f t="shared" si="1"/>
        <v>2.48</v>
      </c>
      <c r="O32" s="45">
        <f t="shared" si="2"/>
        <v>2.48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210</v>
      </c>
      <c r="N33" s="34">
        <f t="shared" si="1"/>
        <v>210</v>
      </c>
      <c r="O33" s="35">
        <f t="shared" si="2"/>
        <v>210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5.3</v>
      </c>
      <c r="N34" s="50">
        <f t="shared" si="1"/>
        <v>5.3</v>
      </c>
      <c r="O34" s="51">
        <f t="shared" si="2"/>
        <v>5.3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/>
      <c r="H35" s="124"/>
      <c r="I35" s="43">
        <f t="shared" si="0"/>
        <v>0</v>
      </c>
      <c r="J35" s="125"/>
      <c r="K35" s="124"/>
      <c r="L35" s="124"/>
      <c r="M35" s="124">
        <v>1.68</v>
      </c>
      <c r="N35" s="44">
        <f t="shared" si="1"/>
        <v>1.68</v>
      </c>
      <c r="O35" s="45">
        <f t="shared" si="2"/>
        <v>1.68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/>
      <c r="H36" s="118"/>
      <c r="I36" s="32">
        <f t="shared" si="0"/>
        <v>0</v>
      </c>
      <c r="J36" s="119"/>
      <c r="K36" s="118"/>
      <c r="L36" s="118"/>
      <c r="M36" s="118">
        <v>174</v>
      </c>
      <c r="N36" s="34">
        <f t="shared" si="1"/>
        <v>174</v>
      </c>
      <c r="O36" s="35">
        <f t="shared" si="2"/>
        <v>174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/>
      <c r="H37" s="127"/>
      <c r="I37" s="49">
        <f t="shared" ref="I37:I50" si="3">SUM(C37:H37)</f>
        <v>0</v>
      </c>
      <c r="J37" s="128"/>
      <c r="K37" s="127"/>
      <c r="L37" s="127"/>
      <c r="M37" s="127">
        <v>3.4</v>
      </c>
      <c r="N37" s="50">
        <f t="shared" si="1"/>
        <v>3.4</v>
      </c>
      <c r="O37" s="51">
        <f t="shared" si="2"/>
        <v>3.4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/>
      <c r="G38" s="124"/>
      <c r="H38" s="124"/>
      <c r="I38" s="43">
        <f t="shared" si="3"/>
        <v>0</v>
      </c>
      <c r="J38" s="125">
        <v>0.97</v>
      </c>
      <c r="K38" s="124"/>
      <c r="L38" s="124"/>
      <c r="M38" s="124">
        <v>6.58</v>
      </c>
      <c r="N38" s="44">
        <f t="shared" si="1"/>
        <v>7.55</v>
      </c>
      <c r="O38" s="45">
        <f t="shared" si="2"/>
        <v>7.55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/>
      <c r="G39" s="118"/>
      <c r="H39" s="118"/>
      <c r="I39" s="32">
        <f t="shared" si="3"/>
        <v>0</v>
      </c>
      <c r="J39" s="119">
        <v>88</v>
      </c>
      <c r="K39" s="118"/>
      <c r="L39" s="118"/>
      <c r="M39" s="118">
        <v>690</v>
      </c>
      <c r="N39" s="34">
        <f t="shared" si="1"/>
        <v>778</v>
      </c>
      <c r="O39" s="35">
        <f t="shared" si="2"/>
        <v>778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/>
      <c r="G40" s="127"/>
      <c r="H40" s="127"/>
      <c r="I40" s="49">
        <f t="shared" si="3"/>
        <v>0</v>
      </c>
      <c r="J40" s="128">
        <v>0</v>
      </c>
      <c r="K40" s="127"/>
      <c r="L40" s="127"/>
      <c r="M40" s="127">
        <v>13.5</v>
      </c>
      <c r="N40" s="50">
        <f t="shared" si="1"/>
        <v>13.5</v>
      </c>
      <c r="O40" s="51">
        <f t="shared" si="2"/>
        <v>13.5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0.36</v>
      </c>
      <c r="G41" s="124"/>
      <c r="H41" s="124"/>
      <c r="I41" s="43">
        <f t="shared" si="3"/>
        <v>0.36</v>
      </c>
      <c r="J41" s="125">
        <v>1.84</v>
      </c>
      <c r="K41" s="124"/>
      <c r="L41" s="124">
        <v>2.92</v>
      </c>
      <c r="M41" s="124">
        <v>13.25</v>
      </c>
      <c r="N41" s="44">
        <f t="shared" si="1"/>
        <v>18.009999999999998</v>
      </c>
      <c r="O41" s="45">
        <f t="shared" si="2"/>
        <v>18.369999999999997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75</v>
      </c>
      <c r="G42" s="118"/>
      <c r="H42" s="118"/>
      <c r="I42" s="32">
        <f t="shared" si="3"/>
        <v>75</v>
      </c>
      <c r="J42" s="119">
        <v>166</v>
      </c>
      <c r="K42" s="118"/>
      <c r="L42" s="118">
        <v>339</v>
      </c>
      <c r="M42" s="118">
        <v>1553</v>
      </c>
      <c r="N42" s="34">
        <f t="shared" si="1"/>
        <v>2058</v>
      </c>
      <c r="O42" s="35">
        <f t="shared" si="2"/>
        <v>2133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0.7</v>
      </c>
      <c r="G43" s="127"/>
      <c r="H43" s="127"/>
      <c r="I43" s="49">
        <f t="shared" si="3"/>
        <v>0.7</v>
      </c>
      <c r="J43" s="128">
        <v>0</v>
      </c>
      <c r="K43" s="127"/>
      <c r="L43" s="127">
        <v>5.7</v>
      </c>
      <c r="M43" s="127">
        <v>24.4</v>
      </c>
      <c r="N43" s="50">
        <f t="shared" si="1"/>
        <v>30.099999999999998</v>
      </c>
      <c r="O43" s="51">
        <f t="shared" si="2"/>
        <v>30.799999999999997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2.41</v>
      </c>
      <c r="G44" s="124"/>
      <c r="H44" s="124"/>
      <c r="I44" s="43">
        <f t="shared" si="3"/>
        <v>2.41</v>
      </c>
      <c r="J44" s="125">
        <v>13.63</v>
      </c>
      <c r="K44" s="124"/>
      <c r="L44" s="124">
        <v>9.01</v>
      </c>
      <c r="M44" s="124">
        <v>19.2</v>
      </c>
      <c r="N44" s="44">
        <f t="shared" si="1"/>
        <v>41.84</v>
      </c>
      <c r="O44" s="45">
        <f t="shared" si="2"/>
        <v>44.25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594</v>
      </c>
      <c r="G45" s="118"/>
      <c r="H45" s="118"/>
      <c r="I45" s="32">
        <f t="shared" si="3"/>
        <v>594</v>
      </c>
      <c r="J45" s="119">
        <v>1230</v>
      </c>
      <c r="K45" s="118"/>
      <c r="L45" s="118">
        <v>1108</v>
      </c>
      <c r="M45" s="118">
        <v>2292</v>
      </c>
      <c r="N45" s="34">
        <f t="shared" si="1"/>
        <v>4630</v>
      </c>
      <c r="O45" s="35">
        <f t="shared" si="2"/>
        <v>5224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4.7</v>
      </c>
      <c r="G46" s="127"/>
      <c r="H46" s="127"/>
      <c r="I46" s="49">
        <f t="shared" si="3"/>
        <v>4.7</v>
      </c>
      <c r="J46" s="128">
        <v>0</v>
      </c>
      <c r="K46" s="127"/>
      <c r="L46" s="127">
        <v>11.9</v>
      </c>
      <c r="M46" s="127">
        <v>25</v>
      </c>
      <c r="N46" s="50">
        <f t="shared" si="1"/>
        <v>36.9</v>
      </c>
      <c r="O46" s="51">
        <f t="shared" si="2"/>
        <v>41.6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8.3699999999999992</v>
      </c>
      <c r="G47" s="124"/>
      <c r="H47" s="124"/>
      <c r="I47" s="43">
        <f t="shared" si="3"/>
        <v>8.3699999999999992</v>
      </c>
      <c r="J47" s="125">
        <v>10.78</v>
      </c>
      <c r="K47" s="124"/>
      <c r="L47" s="124">
        <v>5.58</v>
      </c>
      <c r="M47" s="124">
        <v>51.3</v>
      </c>
      <c r="N47" s="44">
        <f t="shared" si="1"/>
        <v>67.66</v>
      </c>
      <c r="O47" s="45">
        <f t="shared" si="2"/>
        <v>76.03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2097</v>
      </c>
      <c r="G48" s="118"/>
      <c r="H48" s="118"/>
      <c r="I48" s="32">
        <f t="shared" si="3"/>
        <v>2097</v>
      </c>
      <c r="J48" s="119">
        <v>972</v>
      </c>
      <c r="K48" s="118"/>
      <c r="L48" s="118">
        <v>722</v>
      </c>
      <c r="M48" s="118">
        <v>6500</v>
      </c>
      <c r="N48" s="34">
        <f t="shared" si="1"/>
        <v>8194</v>
      </c>
      <c r="O48" s="35">
        <f t="shared" si="2"/>
        <v>10291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6.9</v>
      </c>
      <c r="G49" s="127"/>
      <c r="H49" s="127"/>
      <c r="I49" s="49">
        <f t="shared" si="3"/>
        <v>6.9</v>
      </c>
      <c r="J49" s="128">
        <v>0</v>
      </c>
      <c r="K49" s="127"/>
      <c r="L49" s="127">
        <v>6.2</v>
      </c>
      <c r="M49" s="127">
        <v>52.4</v>
      </c>
      <c r="N49" s="50">
        <f t="shared" si="1"/>
        <v>58.6</v>
      </c>
      <c r="O49" s="51">
        <f t="shared" si="2"/>
        <v>65.5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11.14</v>
      </c>
      <c r="G50" s="115"/>
      <c r="H50" s="115"/>
      <c r="I50" s="21">
        <f t="shared" si="3"/>
        <v>11.14</v>
      </c>
      <c r="J50" s="116">
        <v>30.19</v>
      </c>
      <c r="K50" s="115"/>
      <c r="L50" s="115">
        <v>21.03</v>
      </c>
      <c r="M50" s="115">
        <v>110.78</v>
      </c>
      <c r="N50" s="23">
        <f t="shared" si="1"/>
        <v>162</v>
      </c>
      <c r="O50" s="24">
        <f t="shared" si="2"/>
        <v>173.14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2766</v>
      </c>
      <c r="G51" s="118"/>
      <c r="H51" s="118"/>
      <c r="I51" s="32">
        <f t="shared" ref="I51:I58" si="4">SUM(C51:H51)</f>
        <v>2766</v>
      </c>
      <c r="J51" s="119">
        <v>2712</v>
      </c>
      <c r="K51" s="118"/>
      <c r="L51" s="118">
        <v>2419</v>
      </c>
      <c r="M51" s="118">
        <v>12387</v>
      </c>
      <c r="N51" s="34">
        <f t="shared" si="1"/>
        <v>17518</v>
      </c>
      <c r="O51" s="35">
        <f>SUM(N51,I51)</f>
        <v>20284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12.3</v>
      </c>
      <c r="G52" s="127"/>
      <c r="H52" s="127"/>
      <c r="I52" s="49">
        <f t="shared" si="4"/>
        <v>12.3</v>
      </c>
      <c r="J52" s="128">
        <v>2.4</v>
      </c>
      <c r="K52" s="127"/>
      <c r="L52" s="127">
        <v>31.4</v>
      </c>
      <c r="M52" s="127">
        <v>157</v>
      </c>
      <c r="N52" s="50">
        <f t="shared" si="1"/>
        <v>190.8</v>
      </c>
      <c r="O52" s="51">
        <f t="shared" si="2"/>
        <v>203.10000000000002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11.14</v>
      </c>
      <c r="G53" s="124"/>
      <c r="H53" s="124"/>
      <c r="I53" s="43">
        <f t="shared" si="4"/>
        <v>11.14</v>
      </c>
      <c r="J53" s="125">
        <v>30.19</v>
      </c>
      <c r="K53" s="124"/>
      <c r="L53" s="124">
        <v>21.03</v>
      </c>
      <c r="M53" s="124">
        <v>109.81</v>
      </c>
      <c r="N53" s="44">
        <f t="shared" si="1"/>
        <v>161.03</v>
      </c>
      <c r="O53" s="45">
        <f t="shared" si="2"/>
        <v>172.17000000000002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2766</v>
      </c>
      <c r="G54" s="118"/>
      <c r="H54" s="118"/>
      <c r="I54" s="32">
        <f t="shared" si="4"/>
        <v>2766</v>
      </c>
      <c r="J54" s="119">
        <v>2712</v>
      </c>
      <c r="K54" s="118"/>
      <c r="L54" s="118">
        <v>2419</v>
      </c>
      <c r="M54" s="118">
        <v>12358</v>
      </c>
      <c r="N54" s="34">
        <f t="shared" si="1"/>
        <v>17489</v>
      </c>
      <c r="O54" s="35">
        <f t="shared" si="2"/>
        <v>20255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12.3</v>
      </c>
      <c r="G55" s="121"/>
      <c r="H55" s="121"/>
      <c r="I55" s="40">
        <f t="shared" si="4"/>
        <v>12.3</v>
      </c>
      <c r="J55" s="122">
        <v>2.4</v>
      </c>
      <c r="K55" s="121"/>
      <c r="L55" s="121">
        <v>31.4</v>
      </c>
      <c r="M55" s="121">
        <v>155</v>
      </c>
      <c r="N55" s="40">
        <f t="shared" si="1"/>
        <v>188.8</v>
      </c>
      <c r="O55" s="42">
        <f t="shared" si="2"/>
        <v>201.10000000000002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11.139999999999999</v>
      </c>
      <c r="G56" s="20">
        <f t="shared" si="5"/>
        <v>0</v>
      </c>
      <c r="H56" s="20">
        <f t="shared" si="5"/>
        <v>0</v>
      </c>
      <c r="I56" s="79">
        <f>SUM(C56:H56)</f>
        <v>11.139999999999999</v>
      </c>
      <c r="J56" s="71">
        <f>SUM(J5,J8,J11,J14,J17,J20,J23,J26,J29,J32,J35,J38,J41,J44,J47)</f>
        <v>30.189999999999998</v>
      </c>
      <c r="K56" s="20">
        <f>SUM(K5,K8,K11,K14,K17,K20,K23,K26,K29,K32,K35,K38,K41,K44,K47)</f>
        <v>0</v>
      </c>
      <c r="L56" s="20">
        <f>SUM(L5,L8,L11,L14,L17,L20,L23,L26,L29,L32,L35,L38,L41,L44,L47)</f>
        <v>21.03</v>
      </c>
      <c r="M56" s="20">
        <f>SUM(M5,M8,M11,M14,M17,M20,M23,M26,M29,M32,M35,M38,M41,M44,M47)</f>
        <v>110.78</v>
      </c>
      <c r="N56" s="22">
        <f t="shared" si="1"/>
        <v>162</v>
      </c>
      <c r="O56" s="24">
        <f t="shared" si="2"/>
        <v>173.14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2766</v>
      </c>
      <c r="G57" s="31">
        <f t="shared" si="5"/>
        <v>0</v>
      </c>
      <c r="H57" s="31">
        <f t="shared" si="5"/>
        <v>0</v>
      </c>
      <c r="I57" s="80">
        <f t="shared" si="4"/>
        <v>2766</v>
      </c>
      <c r="J57" s="75">
        <f t="shared" ref="J57:M58" si="6">SUM(J6,J9,J12,J15,J18,J21,J24,J27,J30,J33,J36,J39,J42,J45,J48)</f>
        <v>2712</v>
      </c>
      <c r="K57" s="31">
        <f t="shared" si="6"/>
        <v>0</v>
      </c>
      <c r="L57" s="31">
        <f t="shared" si="6"/>
        <v>2419</v>
      </c>
      <c r="M57" s="31">
        <f t="shared" si="6"/>
        <v>12387</v>
      </c>
      <c r="N57" s="33">
        <f t="shared" si="1"/>
        <v>17518</v>
      </c>
      <c r="O57" s="35">
        <f t="shared" si="2"/>
        <v>20284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12.3</v>
      </c>
      <c r="G58" s="86">
        <f t="shared" si="5"/>
        <v>0</v>
      </c>
      <c r="H58" s="86">
        <f t="shared" si="5"/>
        <v>0</v>
      </c>
      <c r="I58" s="87">
        <f t="shared" si="4"/>
        <v>12.3</v>
      </c>
      <c r="J58" s="85">
        <f t="shared" si="6"/>
        <v>2.4000000000000004</v>
      </c>
      <c r="K58" s="86">
        <f t="shared" si="6"/>
        <v>0</v>
      </c>
      <c r="L58" s="86">
        <f t="shared" si="6"/>
        <v>31.400000000000002</v>
      </c>
      <c r="M58" s="86">
        <f t="shared" si="6"/>
        <v>157</v>
      </c>
      <c r="N58" s="88">
        <f t="shared" si="1"/>
        <v>190.8</v>
      </c>
      <c r="O58" s="89">
        <f t="shared" si="2"/>
        <v>203.10000000000002</v>
      </c>
      <c r="P58" s="90">
        <f>SUM(O56,P53,P54,P57)</f>
        <v>173.14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67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0.97</v>
      </c>
      <c r="N72" s="44">
        <f t="shared" si="8"/>
        <v>0.97</v>
      </c>
      <c r="O72" s="45">
        <f t="shared" si="9"/>
        <v>0.97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29</v>
      </c>
      <c r="N73" s="34">
        <f t="shared" si="8"/>
        <v>29</v>
      </c>
      <c r="O73" s="35">
        <f t="shared" si="9"/>
        <v>29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</v>
      </c>
      <c r="N74" s="50">
        <f t="shared" si="8"/>
        <v>2</v>
      </c>
      <c r="O74" s="51">
        <f t="shared" si="9"/>
        <v>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0.13</v>
      </c>
      <c r="K75" s="124"/>
      <c r="L75" s="124">
        <v>0.17</v>
      </c>
      <c r="M75" s="124">
        <v>1.44</v>
      </c>
      <c r="N75" s="44">
        <f t="shared" si="8"/>
        <v>1.74</v>
      </c>
      <c r="O75" s="45">
        <f t="shared" si="9"/>
        <v>1.74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8</v>
      </c>
      <c r="K76" s="118"/>
      <c r="L76" s="118">
        <v>7</v>
      </c>
      <c r="M76" s="118">
        <v>60</v>
      </c>
      <c r="N76" s="34">
        <f t="shared" si="8"/>
        <v>75</v>
      </c>
      <c r="O76" s="35">
        <f t="shared" si="9"/>
        <v>75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0.3</v>
      </c>
      <c r="K77" s="127"/>
      <c r="L77" s="127">
        <v>0.4</v>
      </c>
      <c r="M77" s="127">
        <v>3.1</v>
      </c>
      <c r="N77" s="50">
        <f t="shared" si="8"/>
        <v>3.8</v>
      </c>
      <c r="O77" s="51">
        <f t="shared" si="9"/>
        <v>3.8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2.82</v>
      </c>
      <c r="N78" s="44">
        <f t="shared" si="8"/>
        <v>2.82</v>
      </c>
      <c r="O78" s="45">
        <f t="shared" si="9"/>
        <v>2.82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135</v>
      </c>
      <c r="N79" s="34">
        <f t="shared" si="8"/>
        <v>135</v>
      </c>
      <c r="O79" s="35">
        <f t="shared" si="9"/>
        <v>135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5.6</v>
      </c>
      <c r="N80" s="50">
        <f t="shared" si="8"/>
        <v>5.6</v>
      </c>
      <c r="O80" s="51">
        <f t="shared" si="9"/>
        <v>5.6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6.84</v>
      </c>
      <c r="N81" s="44">
        <f t="shared" si="8"/>
        <v>6.84</v>
      </c>
      <c r="O81" s="45">
        <f t="shared" si="9"/>
        <v>6.84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409</v>
      </c>
      <c r="N82" s="34">
        <f t="shared" si="8"/>
        <v>409</v>
      </c>
      <c r="O82" s="35">
        <f t="shared" si="9"/>
        <v>409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12.7</v>
      </c>
      <c r="N83" s="50">
        <f t="shared" si="8"/>
        <v>12.7</v>
      </c>
      <c r="O83" s="51">
        <f t="shared" si="9"/>
        <v>12.7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1.81</v>
      </c>
      <c r="K84" s="124"/>
      <c r="L84" s="124">
        <v>2.95</v>
      </c>
      <c r="M84" s="124">
        <v>0.87</v>
      </c>
      <c r="N84" s="44">
        <f t="shared" si="8"/>
        <v>5.63</v>
      </c>
      <c r="O84" s="45">
        <f t="shared" si="9"/>
        <v>5.63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157</v>
      </c>
      <c r="K85" s="118"/>
      <c r="L85" s="118">
        <v>210</v>
      </c>
      <c r="M85" s="118">
        <v>62</v>
      </c>
      <c r="N85" s="34">
        <f t="shared" si="8"/>
        <v>429</v>
      </c>
      <c r="O85" s="35">
        <f t="shared" si="9"/>
        <v>429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1.6</v>
      </c>
      <c r="K86" s="127"/>
      <c r="L86" s="127">
        <v>6.3</v>
      </c>
      <c r="M86" s="127">
        <v>2</v>
      </c>
      <c r="N86" s="50">
        <f t="shared" si="8"/>
        <v>9.9</v>
      </c>
      <c r="O86" s="51">
        <f t="shared" si="9"/>
        <v>9.9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>
        <v>1.03</v>
      </c>
      <c r="K87" s="124"/>
      <c r="L87" s="124">
        <v>0.4</v>
      </c>
      <c r="M87" s="124">
        <v>3.35</v>
      </c>
      <c r="N87" s="44">
        <f t="shared" si="8"/>
        <v>4.78</v>
      </c>
      <c r="O87" s="45">
        <f t="shared" si="9"/>
        <v>4.78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>
        <v>91</v>
      </c>
      <c r="K88" s="118"/>
      <c r="L88" s="118">
        <v>33</v>
      </c>
      <c r="M88" s="118">
        <v>273</v>
      </c>
      <c r="N88" s="34">
        <f t="shared" si="8"/>
        <v>397</v>
      </c>
      <c r="O88" s="35">
        <f t="shared" si="9"/>
        <v>397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>
        <v>0.5</v>
      </c>
      <c r="K89" s="127"/>
      <c r="L89" s="127">
        <v>0.9</v>
      </c>
      <c r="M89" s="127">
        <v>7.6</v>
      </c>
      <c r="N89" s="50">
        <f t="shared" si="8"/>
        <v>9</v>
      </c>
      <c r="O89" s="51">
        <f t="shared" si="9"/>
        <v>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2.48</v>
      </c>
      <c r="N90" s="44">
        <f t="shared" si="8"/>
        <v>2.48</v>
      </c>
      <c r="O90" s="45">
        <f t="shared" si="9"/>
        <v>2.48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210</v>
      </c>
      <c r="N91" s="34">
        <f t="shared" si="8"/>
        <v>210</v>
      </c>
      <c r="O91" s="35">
        <f t="shared" si="9"/>
        <v>210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5.3</v>
      </c>
      <c r="N92" s="50">
        <f t="shared" si="8"/>
        <v>5.3</v>
      </c>
      <c r="O92" s="51">
        <f t="shared" si="9"/>
        <v>5.3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/>
      <c r="H93" s="124"/>
      <c r="I93" s="43">
        <f t="shared" si="7"/>
        <v>0</v>
      </c>
      <c r="J93" s="125"/>
      <c r="K93" s="124"/>
      <c r="L93" s="124"/>
      <c r="M93" s="124">
        <v>1.68</v>
      </c>
      <c r="N93" s="44">
        <f t="shared" si="8"/>
        <v>1.68</v>
      </c>
      <c r="O93" s="45">
        <f t="shared" si="9"/>
        <v>1.68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/>
      <c r="H94" s="118"/>
      <c r="I94" s="32">
        <f t="shared" si="7"/>
        <v>0</v>
      </c>
      <c r="J94" s="119"/>
      <c r="K94" s="118"/>
      <c r="L94" s="118"/>
      <c r="M94" s="118">
        <v>174</v>
      </c>
      <c r="N94" s="34">
        <f t="shared" si="8"/>
        <v>174</v>
      </c>
      <c r="O94" s="35">
        <f t="shared" si="9"/>
        <v>174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/>
      <c r="H95" s="127"/>
      <c r="I95" s="49">
        <f t="shared" si="7"/>
        <v>0</v>
      </c>
      <c r="J95" s="128"/>
      <c r="K95" s="127"/>
      <c r="L95" s="127"/>
      <c r="M95" s="127">
        <v>3.4</v>
      </c>
      <c r="N95" s="50">
        <f t="shared" si="8"/>
        <v>3.4</v>
      </c>
      <c r="O95" s="51">
        <f t="shared" si="9"/>
        <v>3.4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/>
      <c r="G96" s="124"/>
      <c r="H96" s="124"/>
      <c r="I96" s="43">
        <f t="shared" si="7"/>
        <v>0</v>
      </c>
      <c r="J96" s="125">
        <v>0.97</v>
      </c>
      <c r="K96" s="124"/>
      <c r="L96" s="124"/>
      <c r="M96" s="124">
        <v>6.58</v>
      </c>
      <c r="N96" s="44">
        <f t="shared" si="8"/>
        <v>7.55</v>
      </c>
      <c r="O96" s="45">
        <f t="shared" si="9"/>
        <v>7.55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/>
      <c r="G97" s="118"/>
      <c r="H97" s="118"/>
      <c r="I97" s="32">
        <f t="shared" si="7"/>
        <v>0</v>
      </c>
      <c r="J97" s="119">
        <v>88</v>
      </c>
      <c r="K97" s="118"/>
      <c r="L97" s="118"/>
      <c r="M97" s="118">
        <v>690</v>
      </c>
      <c r="N97" s="34">
        <f t="shared" si="8"/>
        <v>778</v>
      </c>
      <c r="O97" s="35">
        <f t="shared" si="9"/>
        <v>778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/>
      <c r="G98" s="127"/>
      <c r="H98" s="127"/>
      <c r="I98" s="49">
        <f t="shared" si="7"/>
        <v>0</v>
      </c>
      <c r="J98" s="128">
        <v>0</v>
      </c>
      <c r="K98" s="127"/>
      <c r="L98" s="127"/>
      <c r="M98" s="127">
        <v>13.5</v>
      </c>
      <c r="N98" s="50">
        <f t="shared" si="8"/>
        <v>13.5</v>
      </c>
      <c r="O98" s="51">
        <f t="shared" si="9"/>
        <v>13.5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0.36</v>
      </c>
      <c r="G99" s="124"/>
      <c r="H99" s="124"/>
      <c r="I99" s="43">
        <f t="shared" si="7"/>
        <v>0.36</v>
      </c>
      <c r="J99" s="125">
        <v>1.84</v>
      </c>
      <c r="K99" s="124"/>
      <c r="L99" s="124">
        <v>2.92</v>
      </c>
      <c r="M99" s="124">
        <v>13.25</v>
      </c>
      <c r="N99" s="44">
        <f t="shared" si="8"/>
        <v>18.009999999999998</v>
      </c>
      <c r="O99" s="45">
        <f t="shared" si="9"/>
        <v>18.369999999999997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75</v>
      </c>
      <c r="G100" s="118"/>
      <c r="H100" s="118"/>
      <c r="I100" s="32">
        <f t="shared" si="7"/>
        <v>75</v>
      </c>
      <c r="J100" s="119">
        <v>166</v>
      </c>
      <c r="K100" s="118"/>
      <c r="L100" s="118">
        <v>339</v>
      </c>
      <c r="M100" s="118">
        <v>1553</v>
      </c>
      <c r="N100" s="34">
        <f t="shared" si="8"/>
        <v>2058</v>
      </c>
      <c r="O100" s="35">
        <f t="shared" si="9"/>
        <v>2133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0.7</v>
      </c>
      <c r="G101" s="127"/>
      <c r="H101" s="127"/>
      <c r="I101" s="49">
        <f t="shared" si="7"/>
        <v>0.7</v>
      </c>
      <c r="J101" s="128">
        <v>0</v>
      </c>
      <c r="K101" s="127"/>
      <c r="L101" s="127">
        <v>5.7</v>
      </c>
      <c r="M101" s="127">
        <v>24.4</v>
      </c>
      <c r="N101" s="50">
        <f t="shared" si="8"/>
        <v>30.099999999999998</v>
      </c>
      <c r="O101" s="51">
        <f t="shared" si="9"/>
        <v>30.799999999999997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2.41</v>
      </c>
      <c r="G102" s="124"/>
      <c r="H102" s="124"/>
      <c r="I102" s="43">
        <f t="shared" si="7"/>
        <v>2.41</v>
      </c>
      <c r="J102" s="125">
        <v>13.63</v>
      </c>
      <c r="K102" s="124"/>
      <c r="L102" s="124">
        <v>9.01</v>
      </c>
      <c r="M102" s="124">
        <v>19.2</v>
      </c>
      <c r="N102" s="44">
        <f t="shared" si="8"/>
        <v>41.84</v>
      </c>
      <c r="O102" s="45">
        <f t="shared" si="9"/>
        <v>44.25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594</v>
      </c>
      <c r="G103" s="118"/>
      <c r="H103" s="118"/>
      <c r="I103" s="32">
        <f t="shared" si="7"/>
        <v>594</v>
      </c>
      <c r="J103" s="119">
        <v>1230</v>
      </c>
      <c r="K103" s="118"/>
      <c r="L103" s="118">
        <v>1108</v>
      </c>
      <c r="M103" s="118">
        <v>2292</v>
      </c>
      <c r="N103" s="34">
        <f t="shared" si="8"/>
        <v>4630</v>
      </c>
      <c r="O103" s="35">
        <f t="shared" si="9"/>
        <v>5224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4.7</v>
      </c>
      <c r="G104" s="127"/>
      <c r="H104" s="127"/>
      <c r="I104" s="49">
        <f t="shared" si="7"/>
        <v>4.7</v>
      </c>
      <c r="J104" s="128">
        <v>0</v>
      </c>
      <c r="K104" s="127"/>
      <c r="L104" s="127">
        <v>11.9</v>
      </c>
      <c r="M104" s="127">
        <v>25</v>
      </c>
      <c r="N104" s="50">
        <f t="shared" si="8"/>
        <v>36.9</v>
      </c>
      <c r="O104" s="51">
        <f t="shared" si="9"/>
        <v>41.6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/>
      <c r="G105" s="124"/>
      <c r="H105" s="124"/>
      <c r="I105" s="43">
        <f t="shared" si="7"/>
        <v>0</v>
      </c>
      <c r="J105" s="125">
        <v>10.34</v>
      </c>
      <c r="K105" s="124"/>
      <c r="L105" s="124">
        <v>3.98</v>
      </c>
      <c r="M105" s="124">
        <v>35.22</v>
      </c>
      <c r="N105" s="44">
        <f t="shared" si="8"/>
        <v>49.54</v>
      </c>
      <c r="O105" s="45">
        <f t="shared" si="9"/>
        <v>49.54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/>
      <c r="G106" s="118"/>
      <c r="H106" s="118"/>
      <c r="I106" s="32">
        <f t="shared" si="7"/>
        <v>0</v>
      </c>
      <c r="J106" s="119">
        <v>932</v>
      </c>
      <c r="K106" s="118"/>
      <c r="L106" s="118">
        <v>511</v>
      </c>
      <c r="M106" s="118">
        <v>4419</v>
      </c>
      <c r="N106" s="34">
        <f t="shared" si="8"/>
        <v>5862</v>
      </c>
      <c r="O106" s="35">
        <f t="shared" si="9"/>
        <v>5862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/>
      <c r="G107" s="127"/>
      <c r="H107" s="127"/>
      <c r="I107" s="49">
        <f t="shared" si="7"/>
        <v>0</v>
      </c>
      <c r="J107" s="128">
        <v>0</v>
      </c>
      <c r="K107" s="127"/>
      <c r="L107" s="127">
        <v>4.5</v>
      </c>
      <c r="M107" s="127">
        <v>39.4</v>
      </c>
      <c r="N107" s="50">
        <f t="shared" si="8"/>
        <v>43.9</v>
      </c>
      <c r="O107" s="51">
        <f t="shared" si="9"/>
        <v>43.9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2.15</v>
      </c>
      <c r="G108" s="124"/>
      <c r="H108" s="124"/>
      <c r="I108" s="43">
        <f t="shared" si="7"/>
        <v>2.15</v>
      </c>
      <c r="J108" s="125">
        <v>0.44</v>
      </c>
      <c r="K108" s="124"/>
      <c r="L108" s="124">
        <v>1.6</v>
      </c>
      <c r="M108" s="124">
        <v>12.21</v>
      </c>
      <c r="N108" s="44">
        <f t="shared" si="8"/>
        <v>14.25</v>
      </c>
      <c r="O108" s="45">
        <f t="shared" si="9"/>
        <v>16.399999999999999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497</v>
      </c>
      <c r="G109" s="118"/>
      <c r="H109" s="118"/>
      <c r="I109" s="32">
        <f t="shared" si="7"/>
        <v>497</v>
      </c>
      <c r="J109" s="119">
        <v>40</v>
      </c>
      <c r="K109" s="118"/>
      <c r="L109" s="118">
        <v>211</v>
      </c>
      <c r="M109" s="118">
        <v>1569</v>
      </c>
      <c r="N109" s="34">
        <f t="shared" si="8"/>
        <v>1820</v>
      </c>
      <c r="O109" s="35">
        <f t="shared" si="9"/>
        <v>2317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2.6</v>
      </c>
      <c r="G110" s="127"/>
      <c r="H110" s="127"/>
      <c r="I110" s="49">
        <f t="shared" si="7"/>
        <v>2.6</v>
      </c>
      <c r="J110" s="128">
        <v>0</v>
      </c>
      <c r="K110" s="127"/>
      <c r="L110" s="127">
        <v>1.7</v>
      </c>
      <c r="M110" s="127">
        <v>13</v>
      </c>
      <c r="N110" s="50">
        <f t="shared" si="8"/>
        <v>14.7</v>
      </c>
      <c r="O110" s="51">
        <f t="shared" si="9"/>
        <v>17.3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2.02</v>
      </c>
      <c r="G111" s="124"/>
      <c r="H111" s="124"/>
      <c r="I111" s="43">
        <f t="shared" si="7"/>
        <v>2.02</v>
      </c>
      <c r="J111" s="125"/>
      <c r="K111" s="124"/>
      <c r="L111" s="124"/>
      <c r="M111" s="124">
        <v>1.1299999999999999</v>
      </c>
      <c r="N111" s="44">
        <f t="shared" si="8"/>
        <v>1.1299999999999999</v>
      </c>
      <c r="O111" s="45">
        <f t="shared" si="9"/>
        <v>3.15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506</v>
      </c>
      <c r="G112" s="118"/>
      <c r="H112" s="118"/>
      <c r="I112" s="32">
        <f t="shared" si="7"/>
        <v>506</v>
      </c>
      <c r="J112" s="119"/>
      <c r="K112" s="118"/>
      <c r="L112" s="118"/>
      <c r="M112" s="118">
        <v>150</v>
      </c>
      <c r="N112" s="34">
        <f t="shared" si="8"/>
        <v>150</v>
      </c>
      <c r="O112" s="35">
        <f t="shared" si="9"/>
        <v>656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2.2999999999999998</v>
      </c>
      <c r="G113" s="127"/>
      <c r="H113" s="127"/>
      <c r="I113" s="49">
        <f t="shared" si="7"/>
        <v>2.2999999999999998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2.2999999999999998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0.39</v>
      </c>
      <c r="G114" s="124"/>
      <c r="H114" s="124"/>
      <c r="I114" s="43">
        <f t="shared" si="7"/>
        <v>0.39</v>
      </c>
      <c r="J114" s="125"/>
      <c r="K114" s="124"/>
      <c r="L114" s="124"/>
      <c r="M114" s="124">
        <v>2.21</v>
      </c>
      <c r="N114" s="44">
        <f t="shared" si="8"/>
        <v>2.21</v>
      </c>
      <c r="O114" s="45">
        <f t="shared" si="9"/>
        <v>2.6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104</v>
      </c>
      <c r="G115" s="118"/>
      <c r="H115" s="118"/>
      <c r="I115" s="32">
        <f t="shared" si="7"/>
        <v>104</v>
      </c>
      <c r="J115" s="119"/>
      <c r="K115" s="118"/>
      <c r="L115" s="118"/>
      <c r="M115" s="118">
        <v>292</v>
      </c>
      <c r="N115" s="34">
        <f t="shared" si="8"/>
        <v>292</v>
      </c>
      <c r="O115" s="35">
        <f t="shared" si="9"/>
        <v>396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0.5</v>
      </c>
      <c r="G116" s="136"/>
      <c r="H116" s="136"/>
      <c r="I116" s="96">
        <f t="shared" si="7"/>
        <v>0.5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0.5</v>
      </c>
      <c r="P116" s="90">
        <f>SUM(O136,P111,P112,P115)</f>
        <v>173.14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0.46</v>
      </c>
      <c r="G121" s="115"/>
      <c r="H121" s="115"/>
      <c r="I121" s="21">
        <f t="shared" si="7"/>
        <v>0.46</v>
      </c>
      <c r="J121" s="116"/>
      <c r="K121" s="115"/>
      <c r="L121" s="115"/>
      <c r="M121" s="115">
        <v>0.41</v>
      </c>
      <c r="N121" s="23">
        <f t="shared" si="8"/>
        <v>0.41</v>
      </c>
      <c r="O121" s="24">
        <f t="shared" si="9"/>
        <v>0.87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124</v>
      </c>
      <c r="G122" s="118"/>
      <c r="H122" s="118"/>
      <c r="I122" s="32">
        <f t="shared" si="7"/>
        <v>124</v>
      </c>
      <c r="J122" s="119"/>
      <c r="K122" s="118"/>
      <c r="L122" s="118"/>
      <c r="M122" s="118">
        <v>54</v>
      </c>
      <c r="N122" s="34">
        <f t="shared" si="8"/>
        <v>54</v>
      </c>
      <c r="O122" s="35">
        <f t="shared" si="9"/>
        <v>178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0.4</v>
      </c>
      <c r="G123" s="127"/>
      <c r="H123" s="127"/>
      <c r="I123" s="49">
        <f t="shared" si="7"/>
        <v>0.4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0.55000000000000004</v>
      </c>
      <c r="G124" s="124"/>
      <c r="H124" s="124"/>
      <c r="I124" s="43">
        <f t="shared" si="7"/>
        <v>0.55000000000000004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0.55000000000000004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149</v>
      </c>
      <c r="G125" s="118"/>
      <c r="H125" s="118"/>
      <c r="I125" s="32">
        <f t="shared" si="7"/>
        <v>149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149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0.4</v>
      </c>
      <c r="G126" s="127"/>
      <c r="H126" s="127"/>
      <c r="I126" s="49">
        <f t="shared" si="7"/>
        <v>0.4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2.8</v>
      </c>
      <c r="G127" s="124"/>
      <c r="H127" s="124"/>
      <c r="I127" s="43">
        <f t="shared" si="7"/>
        <v>2.8</v>
      </c>
      <c r="J127" s="125"/>
      <c r="K127" s="124"/>
      <c r="L127" s="124"/>
      <c r="M127" s="124">
        <v>0.12</v>
      </c>
      <c r="N127" s="44">
        <f t="shared" si="8"/>
        <v>0.12</v>
      </c>
      <c r="O127" s="45">
        <f t="shared" si="9"/>
        <v>2.92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717</v>
      </c>
      <c r="G128" s="118"/>
      <c r="H128" s="118"/>
      <c r="I128" s="32">
        <f t="shared" si="7"/>
        <v>717</v>
      </c>
      <c r="J128" s="119"/>
      <c r="K128" s="118"/>
      <c r="L128" s="118"/>
      <c r="M128" s="118">
        <v>16</v>
      </c>
      <c r="N128" s="34">
        <f t="shared" si="8"/>
        <v>16</v>
      </c>
      <c r="O128" s="35">
        <f t="shared" si="9"/>
        <v>733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0.7</v>
      </c>
      <c r="G129" s="127"/>
      <c r="H129" s="127"/>
      <c r="I129" s="49">
        <f t="shared" si="7"/>
        <v>0.7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11.14</v>
      </c>
      <c r="G130" s="115"/>
      <c r="H130" s="115"/>
      <c r="I130" s="21">
        <f t="shared" si="7"/>
        <v>11.14</v>
      </c>
      <c r="J130" s="116">
        <v>30.19</v>
      </c>
      <c r="K130" s="115"/>
      <c r="L130" s="115">
        <v>21.03</v>
      </c>
      <c r="M130" s="115">
        <v>110.78</v>
      </c>
      <c r="N130" s="23">
        <f>SUM(J130:M130)</f>
        <v>162</v>
      </c>
      <c r="O130" s="24">
        <f t="shared" si="9"/>
        <v>173.14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2766</v>
      </c>
      <c r="G131" s="118"/>
      <c r="H131" s="118"/>
      <c r="I131" s="32">
        <f t="shared" si="7"/>
        <v>2766</v>
      </c>
      <c r="J131" s="119">
        <v>2712</v>
      </c>
      <c r="K131" s="118"/>
      <c r="L131" s="118">
        <v>2419</v>
      </c>
      <c r="M131" s="118">
        <v>12387</v>
      </c>
      <c r="N131" s="34">
        <f t="shared" si="8"/>
        <v>17518</v>
      </c>
      <c r="O131" s="35">
        <f t="shared" si="9"/>
        <v>20284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12.3</v>
      </c>
      <c r="G132" s="127"/>
      <c r="H132" s="127"/>
      <c r="I132" s="49">
        <f t="shared" ref="I132:I138" si="10">SUM(C132:H132)</f>
        <v>12.3</v>
      </c>
      <c r="J132" s="128">
        <v>2.4</v>
      </c>
      <c r="K132" s="127"/>
      <c r="L132" s="127">
        <v>31.4</v>
      </c>
      <c r="M132" s="127">
        <v>157</v>
      </c>
      <c r="N132" s="50">
        <f t="shared" ref="N132:N138" si="11">SUM(J132:M132)</f>
        <v>190.8</v>
      </c>
      <c r="O132" s="51">
        <f t="shared" ref="O132:O138" si="12">SUM(N132,I132)</f>
        <v>203.10000000000002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11.14</v>
      </c>
      <c r="G133" s="124"/>
      <c r="H133" s="124"/>
      <c r="I133" s="43">
        <f t="shared" si="10"/>
        <v>11.14</v>
      </c>
      <c r="J133" s="125">
        <v>30.19</v>
      </c>
      <c r="K133" s="124"/>
      <c r="L133" s="124">
        <v>21.03</v>
      </c>
      <c r="M133" s="124">
        <v>109.81</v>
      </c>
      <c r="N133" s="44">
        <f t="shared" si="11"/>
        <v>161.03</v>
      </c>
      <c r="O133" s="45">
        <f t="shared" si="12"/>
        <v>172.17000000000002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2766</v>
      </c>
      <c r="G134" s="118"/>
      <c r="H134" s="118"/>
      <c r="I134" s="32">
        <f t="shared" si="10"/>
        <v>2766</v>
      </c>
      <c r="J134" s="119">
        <v>2712</v>
      </c>
      <c r="K134" s="118"/>
      <c r="L134" s="118">
        <v>2419</v>
      </c>
      <c r="M134" s="118">
        <v>12358</v>
      </c>
      <c r="N134" s="34">
        <f t="shared" si="11"/>
        <v>17489</v>
      </c>
      <c r="O134" s="35">
        <f t="shared" si="12"/>
        <v>20255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12.3</v>
      </c>
      <c r="G135" s="136"/>
      <c r="H135" s="136"/>
      <c r="I135" s="96">
        <f t="shared" si="10"/>
        <v>12.3</v>
      </c>
      <c r="J135" s="137">
        <v>2.4</v>
      </c>
      <c r="K135" s="136"/>
      <c r="L135" s="136">
        <v>31.4</v>
      </c>
      <c r="M135" s="136">
        <v>155</v>
      </c>
      <c r="N135" s="97">
        <f t="shared" si="11"/>
        <v>188.8</v>
      </c>
      <c r="O135" s="89">
        <f t="shared" si="12"/>
        <v>201.10000000000002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11.14</v>
      </c>
      <c r="G136" s="106">
        <f t="shared" si="13"/>
        <v>0</v>
      </c>
      <c r="H136" s="106">
        <f t="shared" si="13"/>
        <v>0</v>
      </c>
      <c r="I136" s="107">
        <f t="shared" si="10"/>
        <v>11.14</v>
      </c>
      <c r="J136" s="108">
        <f t="shared" ref="J136:M138" si="14">SUM(J63,J66,J69,J72,J75,J78,J81,J84,J87,J90,J93,J96,J99,J102,J105,J108,J111,J114,J121,J124,J127)</f>
        <v>30.19</v>
      </c>
      <c r="K136" s="106">
        <f t="shared" si="14"/>
        <v>0</v>
      </c>
      <c r="L136" s="106">
        <f t="shared" si="14"/>
        <v>21.03</v>
      </c>
      <c r="M136" s="106">
        <f t="shared" si="14"/>
        <v>110.77999999999999</v>
      </c>
      <c r="N136" s="109">
        <f t="shared" si="11"/>
        <v>162</v>
      </c>
      <c r="O136" s="110">
        <f t="shared" si="12"/>
        <v>173.14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2766</v>
      </c>
      <c r="G137" s="31">
        <f t="shared" si="13"/>
        <v>0</v>
      </c>
      <c r="H137" s="31">
        <f t="shared" si="13"/>
        <v>0</v>
      </c>
      <c r="I137" s="32">
        <f t="shared" si="10"/>
        <v>2766</v>
      </c>
      <c r="J137" s="33">
        <f t="shared" si="14"/>
        <v>2712</v>
      </c>
      <c r="K137" s="31">
        <f t="shared" si="14"/>
        <v>0</v>
      </c>
      <c r="L137" s="31">
        <f t="shared" si="14"/>
        <v>2419</v>
      </c>
      <c r="M137" s="31">
        <f t="shared" si="14"/>
        <v>12387</v>
      </c>
      <c r="N137" s="34">
        <f t="shared" si="11"/>
        <v>17518</v>
      </c>
      <c r="O137" s="35">
        <f t="shared" si="12"/>
        <v>20284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12.3</v>
      </c>
      <c r="G138" s="86">
        <f t="shared" si="13"/>
        <v>0</v>
      </c>
      <c r="H138" s="86">
        <f t="shared" si="13"/>
        <v>0</v>
      </c>
      <c r="I138" s="96">
        <f t="shared" si="10"/>
        <v>12.3</v>
      </c>
      <c r="J138" s="88">
        <f t="shared" si="14"/>
        <v>2.4000000000000004</v>
      </c>
      <c r="K138" s="86">
        <f t="shared" si="14"/>
        <v>0</v>
      </c>
      <c r="L138" s="86">
        <f t="shared" si="14"/>
        <v>31.400000000000002</v>
      </c>
      <c r="M138" s="86">
        <f t="shared" si="14"/>
        <v>157</v>
      </c>
      <c r="N138" s="97">
        <f t="shared" si="11"/>
        <v>190.8</v>
      </c>
      <c r="O138" s="89">
        <f t="shared" si="12"/>
        <v>203.10000000000002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09FF0-66F6-4BB8-BC30-2CF175C4CF1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1.67</v>
      </c>
      <c r="N8" s="44">
        <f t="shared" si="1"/>
        <v>1.67</v>
      </c>
      <c r="O8" s="45">
        <f t="shared" si="2"/>
        <v>1.67</v>
      </c>
      <c r="P8" s="36" t="s">
        <v>25</v>
      </c>
      <c r="Q8" s="37" t="s">
        <v>68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21</v>
      </c>
      <c r="N9" s="34">
        <f t="shared" si="1"/>
        <v>21</v>
      </c>
      <c r="O9" s="35">
        <f t="shared" si="2"/>
        <v>21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6.33</v>
      </c>
      <c r="N11" s="44">
        <f t="shared" si="1"/>
        <v>6.33</v>
      </c>
      <c r="O11" s="45">
        <f t="shared" si="2"/>
        <v>6.33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149</v>
      </c>
      <c r="N12" s="34">
        <f t="shared" si="1"/>
        <v>149</v>
      </c>
      <c r="O12" s="35">
        <f t="shared" si="2"/>
        <v>149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12.6</v>
      </c>
      <c r="N13" s="50">
        <f t="shared" si="1"/>
        <v>12.6</v>
      </c>
      <c r="O13" s="51">
        <f t="shared" si="2"/>
        <v>12.6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0.28999999999999998</v>
      </c>
      <c r="N14" s="44">
        <f t="shared" si="1"/>
        <v>0.28999999999999998</v>
      </c>
      <c r="O14" s="45">
        <f t="shared" si="2"/>
        <v>0.28999999999999998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9</v>
      </c>
      <c r="N15" s="34">
        <f t="shared" si="1"/>
        <v>9</v>
      </c>
      <c r="O15" s="35">
        <f t="shared" si="2"/>
        <v>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0.6</v>
      </c>
      <c r="N16" s="50">
        <f t="shared" si="1"/>
        <v>0.6</v>
      </c>
      <c r="O16" s="51">
        <f t="shared" si="2"/>
        <v>0.6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0.25</v>
      </c>
      <c r="M17" s="124"/>
      <c r="N17" s="44">
        <f t="shared" si="1"/>
        <v>0.25</v>
      </c>
      <c r="O17" s="45">
        <f t="shared" si="2"/>
        <v>0.25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11</v>
      </c>
      <c r="M18" s="118"/>
      <c r="N18" s="34">
        <f t="shared" si="1"/>
        <v>11</v>
      </c>
      <c r="O18" s="35">
        <f t="shared" si="2"/>
        <v>11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0.6</v>
      </c>
      <c r="M19" s="127"/>
      <c r="N19" s="50">
        <f t="shared" si="1"/>
        <v>0.6</v>
      </c>
      <c r="O19" s="51">
        <f t="shared" si="2"/>
        <v>0.6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7.0000000000000007E-2</v>
      </c>
      <c r="M20" s="124">
        <v>5.51</v>
      </c>
      <c r="N20" s="44">
        <f t="shared" si="1"/>
        <v>5.58</v>
      </c>
      <c r="O20" s="45">
        <f t="shared" si="2"/>
        <v>5.58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3</v>
      </c>
      <c r="M21" s="118">
        <v>250</v>
      </c>
      <c r="N21" s="34">
        <f t="shared" si="1"/>
        <v>253</v>
      </c>
      <c r="O21" s="35">
        <f t="shared" si="2"/>
        <v>253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0.1</v>
      </c>
      <c r="M22" s="127">
        <v>10.199999999999999</v>
      </c>
      <c r="N22" s="50">
        <f t="shared" si="1"/>
        <v>10.299999999999999</v>
      </c>
      <c r="O22" s="51">
        <f t="shared" si="2"/>
        <v>10.299999999999999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>
        <v>0.05</v>
      </c>
      <c r="H23" s="124"/>
      <c r="I23" s="43">
        <f t="shared" si="0"/>
        <v>0.05</v>
      </c>
      <c r="J23" s="125"/>
      <c r="K23" s="124"/>
      <c r="L23" s="124">
        <v>1.49</v>
      </c>
      <c r="M23" s="124">
        <v>13.93</v>
      </c>
      <c r="N23" s="44">
        <f t="shared" si="1"/>
        <v>15.42</v>
      </c>
      <c r="O23" s="45">
        <f t="shared" si="2"/>
        <v>15.47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>
        <v>12</v>
      </c>
      <c r="H24" s="118"/>
      <c r="I24" s="32">
        <f t="shared" si="0"/>
        <v>12</v>
      </c>
      <c r="J24" s="119"/>
      <c r="K24" s="118"/>
      <c r="L24" s="118">
        <v>86</v>
      </c>
      <c r="M24" s="118">
        <v>759</v>
      </c>
      <c r="N24" s="34">
        <f t="shared" si="1"/>
        <v>845</v>
      </c>
      <c r="O24" s="35">
        <f t="shared" si="2"/>
        <v>857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>
        <v>0.4</v>
      </c>
      <c r="H25" s="127"/>
      <c r="I25" s="49">
        <f t="shared" si="0"/>
        <v>0.4</v>
      </c>
      <c r="J25" s="128"/>
      <c r="K25" s="127"/>
      <c r="L25" s="127">
        <v>2.6</v>
      </c>
      <c r="M25" s="127">
        <v>23.4</v>
      </c>
      <c r="N25" s="50">
        <f t="shared" si="1"/>
        <v>26</v>
      </c>
      <c r="O25" s="51">
        <f t="shared" si="2"/>
        <v>26.4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>
        <v>0.01</v>
      </c>
      <c r="H26" s="124"/>
      <c r="I26" s="43">
        <f t="shared" si="0"/>
        <v>0.01</v>
      </c>
      <c r="J26" s="125"/>
      <c r="K26" s="124"/>
      <c r="L26" s="124">
        <v>5.84</v>
      </c>
      <c r="M26" s="124">
        <v>43.07</v>
      </c>
      <c r="N26" s="44">
        <f t="shared" si="1"/>
        <v>48.91</v>
      </c>
      <c r="O26" s="45">
        <f t="shared" si="2"/>
        <v>48.919999999999995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>
        <v>2</v>
      </c>
      <c r="H27" s="118"/>
      <c r="I27" s="32">
        <f t="shared" si="0"/>
        <v>2</v>
      </c>
      <c r="J27" s="119"/>
      <c r="K27" s="118"/>
      <c r="L27" s="118">
        <v>429</v>
      </c>
      <c r="M27" s="118">
        <v>2005</v>
      </c>
      <c r="N27" s="34">
        <f t="shared" si="1"/>
        <v>2434</v>
      </c>
      <c r="O27" s="35">
        <f t="shared" si="2"/>
        <v>2436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>
        <v>0</v>
      </c>
      <c r="H28" s="127"/>
      <c r="I28" s="49">
        <f t="shared" si="0"/>
        <v>0</v>
      </c>
      <c r="J28" s="128"/>
      <c r="K28" s="127"/>
      <c r="L28" s="127">
        <v>13.2</v>
      </c>
      <c r="M28" s="127">
        <v>60.4</v>
      </c>
      <c r="N28" s="50">
        <f t="shared" si="1"/>
        <v>73.599999999999994</v>
      </c>
      <c r="O28" s="51">
        <f t="shared" si="2"/>
        <v>73.599999999999994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>
        <v>2.3199999999999998</v>
      </c>
      <c r="M29" s="124">
        <v>34.54</v>
      </c>
      <c r="N29" s="44">
        <f t="shared" si="1"/>
        <v>36.86</v>
      </c>
      <c r="O29" s="45">
        <f t="shared" si="2"/>
        <v>36.86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>
        <v>193</v>
      </c>
      <c r="M30" s="118">
        <v>2555</v>
      </c>
      <c r="N30" s="34">
        <f t="shared" si="1"/>
        <v>2748</v>
      </c>
      <c r="O30" s="35">
        <f t="shared" si="2"/>
        <v>2748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>
        <v>5.4</v>
      </c>
      <c r="M31" s="127">
        <v>70.400000000000006</v>
      </c>
      <c r="N31" s="50">
        <f t="shared" si="1"/>
        <v>75.800000000000011</v>
      </c>
      <c r="O31" s="51">
        <f t="shared" si="2"/>
        <v>75.800000000000011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2.38</v>
      </c>
      <c r="G32" s="124"/>
      <c r="H32" s="124">
        <v>3.7</v>
      </c>
      <c r="I32" s="43">
        <f t="shared" si="0"/>
        <v>6.08</v>
      </c>
      <c r="J32" s="125"/>
      <c r="K32" s="124"/>
      <c r="L32" s="124">
        <v>6.07</v>
      </c>
      <c r="M32" s="124">
        <v>109.24</v>
      </c>
      <c r="N32" s="44">
        <f t="shared" si="1"/>
        <v>115.31</v>
      </c>
      <c r="O32" s="45">
        <f t="shared" si="2"/>
        <v>121.39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502</v>
      </c>
      <c r="G33" s="118"/>
      <c r="H33" s="118">
        <v>242</v>
      </c>
      <c r="I33" s="32">
        <f t="shared" si="0"/>
        <v>744</v>
      </c>
      <c r="J33" s="119"/>
      <c r="K33" s="118"/>
      <c r="L33" s="118">
        <v>581</v>
      </c>
      <c r="M33" s="118">
        <v>7486</v>
      </c>
      <c r="N33" s="34">
        <f t="shared" si="1"/>
        <v>8067</v>
      </c>
      <c r="O33" s="35">
        <f t="shared" si="2"/>
        <v>8811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6.5</v>
      </c>
      <c r="G34" s="127"/>
      <c r="H34" s="127">
        <v>6.8</v>
      </c>
      <c r="I34" s="49">
        <f t="shared" si="0"/>
        <v>13.3</v>
      </c>
      <c r="J34" s="128"/>
      <c r="K34" s="127"/>
      <c r="L34" s="127">
        <v>14.8</v>
      </c>
      <c r="M34" s="127">
        <v>188.4</v>
      </c>
      <c r="N34" s="50">
        <f t="shared" si="1"/>
        <v>203.20000000000002</v>
      </c>
      <c r="O34" s="51">
        <f t="shared" si="2"/>
        <v>216.50000000000003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2.95</v>
      </c>
      <c r="G35" s="124"/>
      <c r="H35" s="124"/>
      <c r="I35" s="43">
        <f t="shared" si="0"/>
        <v>2.95</v>
      </c>
      <c r="J35" s="125"/>
      <c r="K35" s="124"/>
      <c r="L35" s="124">
        <v>3.65</v>
      </c>
      <c r="M35" s="124">
        <v>233.13</v>
      </c>
      <c r="N35" s="44">
        <f t="shared" si="1"/>
        <v>236.78</v>
      </c>
      <c r="O35" s="45">
        <f t="shared" si="2"/>
        <v>239.73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641</v>
      </c>
      <c r="G36" s="118"/>
      <c r="H36" s="118"/>
      <c r="I36" s="32">
        <f t="shared" si="0"/>
        <v>641</v>
      </c>
      <c r="J36" s="119"/>
      <c r="K36" s="118"/>
      <c r="L36" s="118">
        <v>370</v>
      </c>
      <c r="M36" s="118">
        <v>19648</v>
      </c>
      <c r="N36" s="34">
        <f t="shared" si="1"/>
        <v>20018</v>
      </c>
      <c r="O36" s="35">
        <f t="shared" si="2"/>
        <v>20659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</v>
      </c>
      <c r="G37" s="127"/>
      <c r="H37" s="127"/>
      <c r="I37" s="49">
        <f t="shared" ref="I37:I50" si="3">SUM(C37:H37)</f>
        <v>7</v>
      </c>
      <c r="J37" s="128"/>
      <c r="K37" s="127"/>
      <c r="L37" s="127">
        <v>7.4</v>
      </c>
      <c r="M37" s="127">
        <v>368.2</v>
      </c>
      <c r="N37" s="50">
        <f t="shared" si="1"/>
        <v>375.59999999999997</v>
      </c>
      <c r="O37" s="51">
        <f t="shared" si="2"/>
        <v>382.59999999999997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3.49</v>
      </c>
      <c r="G38" s="124">
        <v>7.0000000000000007E-2</v>
      </c>
      <c r="H38" s="124">
        <v>17.68</v>
      </c>
      <c r="I38" s="43">
        <f t="shared" si="3"/>
        <v>21.24</v>
      </c>
      <c r="J38" s="125"/>
      <c r="K38" s="124"/>
      <c r="L38" s="124">
        <v>7.05</v>
      </c>
      <c r="M38" s="124">
        <v>240.14</v>
      </c>
      <c r="N38" s="44">
        <f t="shared" si="1"/>
        <v>247.19</v>
      </c>
      <c r="O38" s="45">
        <f t="shared" si="2"/>
        <v>268.43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813</v>
      </c>
      <c r="G39" s="118">
        <v>25</v>
      </c>
      <c r="H39" s="118">
        <v>1972</v>
      </c>
      <c r="I39" s="32">
        <f t="shared" si="3"/>
        <v>2810</v>
      </c>
      <c r="J39" s="119"/>
      <c r="K39" s="118"/>
      <c r="L39" s="118">
        <v>769</v>
      </c>
      <c r="M39" s="118">
        <v>21372</v>
      </c>
      <c r="N39" s="34">
        <f t="shared" si="1"/>
        <v>22141</v>
      </c>
      <c r="O39" s="35">
        <f t="shared" si="2"/>
        <v>24951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7.5</v>
      </c>
      <c r="G40" s="127">
        <v>0.4</v>
      </c>
      <c r="H40" s="127">
        <v>37.4</v>
      </c>
      <c r="I40" s="49">
        <f t="shared" si="3"/>
        <v>45.3</v>
      </c>
      <c r="J40" s="128"/>
      <c r="K40" s="127"/>
      <c r="L40" s="127">
        <v>14.6</v>
      </c>
      <c r="M40" s="127">
        <v>396.4</v>
      </c>
      <c r="N40" s="50">
        <f t="shared" si="1"/>
        <v>411</v>
      </c>
      <c r="O40" s="51">
        <f t="shared" si="2"/>
        <v>456.3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1.57</v>
      </c>
      <c r="G41" s="124"/>
      <c r="H41" s="124">
        <v>4.62</v>
      </c>
      <c r="I41" s="43">
        <f t="shared" si="3"/>
        <v>6.19</v>
      </c>
      <c r="J41" s="125">
        <v>0.23</v>
      </c>
      <c r="K41" s="124"/>
      <c r="L41" s="124">
        <v>11.5</v>
      </c>
      <c r="M41" s="124">
        <v>320.27999999999997</v>
      </c>
      <c r="N41" s="44">
        <f t="shared" si="1"/>
        <v>332.01</v>
      </c>
      <c r="O41" s="45">
        <f t="shared" si="2"/>
        <v>338.2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375</v>
      </c>
      <c r="G42" s="118"/>
      <c r="H42" s="118">
        <v>303</v>
      </c>
      <c r="I42" s="32">
        <f t="shared" si="3"/>
        <v>678</v>
      </c>
      <c r="J42" s="119">
        <v>21</v>
      </c>
      <c r="K42" s="118"/>
      <c r="L42" s="118">
        <v>1382</v>
      </c>
      <c r="M42" s="118">
        <v>31146</v>
      </c>
      <c r="N42" s="34">
        <f t="shared" si="1"/>
        <v>32549</v>
      </c>
      <c r="O42" s="35">
        <f t="shared" si="2"/>
        <v>33227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3.1</v>
      </c>
      <c r="G43" s="127"/>
      <c r="H43" s="127">
        <v>5.8</v>
      </c>
      <c r="I43" s="49">
        <f t="shared" si="3"/>
        <v>8.9</v>
      </c>
      <c r="J43" s="128">
        <v>0</v>
      </c>
      <c r="K43" s="127"/>
      <c r="L43" s="127">
        <v>20.8</v>
      </c>
      <c r="M43" s="127">
        <v>514</v>
      </c>
      <c r="N43" s="50">
        <f t="shared" si="1"/>
        <v>534.79999999999995</v>
      </c>
      <c r="O43" s="51">
        <f t="shared" si="2"/>
        <v>543.69999999999993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11.21</v>
      </c>
      <c r="G44" s="124"/>
      <c r="H44" s="124"/>
      <c r="I44" s="43">
        <f t="shared" si="3"/>
        <v>11.21</v>
      </c>
      <c r="J44" s="125">
        <v>0.03</v>
      </c>
      <c r="K44" s="124"/>
      <c r="L44" s="124">
        <v>35.11</v>
      </c>
      <c r="M44" s="124">
        <v>281.06</v>
      </c>
      <c r="N44" s="44">
        <f t="shared" si="1"/>
        <v>316.2</v>
      </c>
      <c r="O44" s="45">
        <f t="shared" si="2"/>
        <v>327.40999999999997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2652</v>
      </c>
      <c r="G45" s="118"/>
      <c r="H45" s="118"/>
      <c r="I45" s="32">
        <f t="shared" si="3"/>
        <v>2652</v>
      </c>
      <c r="J45" s="119">
        <v>3</v>
      </c>
      <c r="K45" s="118"/>
      <c r="L45" s="118">
        <v>4258</v>
      </c>
      <c r="M45" s="118">
        <v>28945</v>
      </c>
      <c r="N45" s="34">
        <f t="shared" si="1"/>
        <v>33206</v>
      </c>
      <c r="O45" s="35">
        <f t="shared" si="2"/>
        <v>35858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20.9</v>
      </c>
      <c r="G46" s="127"/>
      <c r="H46" s="127"/>
      <c r="I46" s="49">
        <f t="shared" si="3"/>
        <v>20.9</v>
      </c>
      <c r="J46" s="128">
        <v>0</v>
      </c>
      <c r="K46" s="127"/>
      <c r="L46" s="127">
        <v>47.6</v>
      </c>
      <c r="M46" s="127">
        <v>361</v>
      </c>
      <c r="N46" s="50">
        <f t="shared" si="1"/>
        <v>408.6</v>
      </c>
      <c r="O46" s="51">
        <f t="shared" si="2"/>
        <v>429.5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80.45</v>
      </c>
      <c r="G47" s="124"/>
      <c r="H47" s="124">
        <v>325.68</v>
      </c>
      <c r="I47" s="43">
        <f t="shared" si="3"/>
        <v>406.13</v>
      </c>
      <c r="J47" s="125"/>
      <c r="K47" s="124"/>
      <c r="L47" s="124">
        <v>68.59</v>
      </c>
      <c r="M47" s="124">
        <v>1654.18</v>
      </c>
      <c r="N47" s="44">
        <f t="shared" si="1"/>
        <v>1722.77</v>
      </c>
      <c r="O47" s="45">
        <f t="shared" si="2"/>
        <v>2128.9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19933</v>
      </c>
      <c r="G48" s="118"/>
      <c r="H48" s="118">
        <v>68648</v>
      </c>
      <c r="I48" s="32">
        <f t="shared" si="3"/>
        <v>88581</v>
      </c>
      <c r="J48" s="119"/>
      <c r="K48" s="118"/>
      <c r="L48" s="118">
        <v>8778</v>
      </c>
      <c r="M48" s="118">
        <v>181499</v>
      </c>
      <c r="N48" s="34">
        <f t="shared" si="1"/>
        <v>190277</v>
      </c>
      <c r="O48" s="35">
        <f t="shared" si="2"/>
        <v>278858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67.099999999999994</v>
      </c>
      <c r="G49" s="127"/>
      <c r="H49" s="127">
        <v>38.6</v>
      </c>
      <c r="I49" s="49">
        <f t="shared" si="3"/>
        <v>105.69999999999999</v>
      </c>
      <c r="J49" s="128"/>
      <c r="K49" s="127"/>
      <c r="L49" s="127">
        <v>71.900000000000006</v>
      </c>
      <c r="M49" s="127">
        <v>850.1</v>
      </c>
      <c r="N49" s="50">
        <f t="shared" si="1"/>
        <v>922</v>
      </c>
      <c r="O49" s="51">
        <f t="shared" si="2"/>
        <v>1027.7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102.05</v>
      </c>
      <c r="G50" s="115">
        <v>0.13</v>
      </c>
      <c r="H50" s="115">
        <v>351.68</v>
      </c>
      <c r="I50" s="21">
        <f t="shared" si="3"/>
        <v>453.86</v>
      </c>
      <c r="J50" s="116">
        <v>0.26</v>
      </c>
      <c r="K50" s="115"/>
      <c r="L50" s="115">
        <v>141.94</v>
      </c>
      <c r="M50" s="115">
        <v>2941.7</v>
      </c>
      <c r="N50" s="23">
        <f t="shared" si="1"/>
        <v>3083.8999999999996</v>
      </c>
      <c r="O50" s="24">
        <f t="shared" si="2"/>
        <v>3537.7599999999998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24916</v>
      </c>
      <c r="G51" s="118">
        <v>39</v>
      </c>
      <c r="H51" s="118">
        <v>71165</v>
      </c>
      <c r="I51" s="32">
        <f t="shared" ref="I51:I58" si="4">SUM(C51:H51)</f>
        <v>96120</v>
      </c>
      <c r="J51" s="119">
        <v>24</v>
      </c>
      <c r="K51" s="118"/>
      <c r="L51" s="118">
        <v>16860</v>
      </c>
      <c r="M51" s="118">
        <v>295823</v>
      </c>
      <c r="N51" s="34">
        <f t="shared" si="1"/>
        <v>312707</v>
      </c>
      <c r="O51" s="35">
        <f>SUM(N51,I51)</f>
        <v>408827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112.1</v>
      </c>
      <c r="G52" s="127">
        <v>0.8</v>
      </c>
      <c r="H52" s="127">
        <v>88.6</v>
      </c>
      <c r="I52" s="49">
        <f t="shared" si="4"/>
        <v>201.5</v>
      </c>
      <c r="J52" s="128">
        <v>0</v>
      </c>
      <c r="K52" s="127"/>
      <c r="L52" s="127">
        <v>199</v>
      </c>
      <c r="M52" s="127">
        <v>2855.7</v>
      </c>
      <c r="N52" s="50">
        <f t="shared" si="1"/>
        <v>3054.7</v>
      </c>
      <c r="O52" s="51">
        <f t="shared" si="2"/>
        <v>3256.2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102.05</v>
      </c>
      <c r="G53" s="124">
        <v>7.0000000000000007E-2</v>
      </c>
      <c r="H53" s="124">
        <v>334.5</v>
      </c>
      <c r="I53" s="43">
        <f t="shared" si="4"/>
        <v>436.62</v>
      </c>
      <c r="J53" s="125">
        <v>0.26</v>
      </c>
      <c r="K53" s="124"/>
      <c r="L53" s="124">
        <v>141.94</v>
      </c>
      <c r="M53" s="124">
        <v>2935.08</v>
      </c>
      <c r="N53" s="44">
        <f t="shared" si="1"/>
        <v>3077.2799999999997</v>
      </c>
      <c r="O53" s="45">
        <f t="shared" si="2"/>
        <v>3513.8999999999996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24916</v>
      </c>
      <c r="G54" s="118">
        <v>25</v>
      </c>
      <c r="H54" s="118">
        <v>69518</v>
      </c>
      <c r="I54" s="32">
        <f t="shared" si="4"/>
        <v>94459</v>
      </c>
      <c r="J54" s="119">
        <v>24</v>
      </c>
      <c r="K54" s="118"/>
      <c r="L54" s="118">
        <v>16860</v>
      </c>
      <c r="M54" s="118">
        <v>295665</v>
      </c>
      <c r="N54" s="34">
        <f t="shared" si="1"/>
        <v>312549</v>
      </c>
      <c r="O54" s="35">
        <f t="shared" si="2"/>
        <v>407008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112.1</v>
      </c>
      <c r="G55" s="121">
        <v>0.4</v>
      </c>
      <c r="H55" s="121">
        <v>55.2</v>
      </c>
      <c r="I55" s="40">
        <f t="shared" si="4"/>
        <v>167.7</v>
      </c>
      <c r="J55" s="122">
        <v>0</v>
      </c>
      <c r="K55" s="121"/>
      <c r="L55" s="121">
        <v>199</v>
      </c>
      <c r="M55" s="121">
        <v>2842.5</v>
      </c>
      <c r="N55" s="40">
        <f t="shared" si="1"/>
        <v>3041.5</v>
      </c>
      <c r="O55" s="42">
        <f t="shared" si="2"/>
        <v>3209.2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102.05000000000001</v>
      </c>
      <c r="G56" s="20">
        <f t="shared" si="5"/>
        <v>0.13</v>
      </c>
      <c r="H56" s="20">
        <f t="shared" si="5"/>
        <v>351.68</v>
      </c>
      <c r="I56" s="79">
        <f>SUM(C56:H56)</f>
        <v>453.86</v>
      </c>
      <c r="J56" s="71">
        <f>SUM(J5,J8,J11,J14,J17,J20,J23,J26,J29,J32,J35,J38,J41,J44,J47)</f>
        <v>0.26</v>
      </c>
      <c r="K56" s="20">
        <f>SUM(K5,K8,K11,K14,K17,K20,K23,K26,K29,K32,K35,K38,K41,K44,K47)</f>
        <v>0</v>
      </c>
      <c r="L56" s="20">
        <f>SUM(L5,L8,L11,L14,L17,L20,L23,L26,L29,L32,L35,L38,L41,L44,L47)</f>
        <v>141.94</v>
      </c>
      <c r="M56" s="20">
        <f>SUM(M5,M8,M11,M14,M17,M20,M23,M26,M29,M32,M35,M38,M41,M44,M47)</f>
        <v>2943.37</v>
      </c>
      <c r="N56" s="22">
        <f t="shared" si="1"/>
        <v>3085.5699999999997</v>
      </c>
      <c r="O56" s="24">
        <f t="shared" si="2"/>
        <v>3539.43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24916</v>
      </c>
      <c r="G57" s="31">
        <f t="shared" si="5"/>
        <v>39</v>
      </c>
      <c r="H57" s="31">
        <f t="shared" si="5"/>
        <v>71165</v>
      </c>
      <c r="I57" s="80">
        <f t="shared" si="4"/>
        <v>96120</v>
      </c>
      <c r="J57" s="75">
        <f t="shared" ref="J57:M58" si="6">SUM(J6,J9,J12,J15,J18,J21,J24,J27,J30,J33,J36,J39,J42,J45,J48)</f>
        <v>24</v>
      </c>
      <c r="K57" s="31">
        <f t="shared" si="6"/>
        <v>0</v>
      </c>
      <c r="L57" s="31">
        <f t="shared" si="6"/>
        <v>16860</v>
      </c>
      <c r="M57" s="31">
        <f t="shared" si="6"/>
        <v>295844</v>
      </c>
      <c r="N57" s="33">
        <f t="shared" si="1"/>
        <v>312728</v>
      </c>
      <c r="O57" s="35">
        <f t="shared" si="2"/>
        <v>408848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112.1</v>
      </c>
      <c r="G58" s="86">
        <f t="shared" si="5"/>
        <v>0.8</v>
      </c>
      <c r="H58" s="86">
        <f t="shared" si="5"/>
        <v>88.6</v>
      </c>
      <c r="I58" s="87">
        <f t="shared" si="4"/>
        <v>201.5</v>
      </c>
      <c r="J58" s="85">
        <f t="shared" si="6"/>
        <v>0</v>
      </c>
      <c r="K58" s="86">
        <f t="shared" si="6"/>
        <v>0</v>
      </c>
      <c r="L58" s="86">
        <f t="shared" si="6"/>
        <v>199</v>
      </c>
      <c r="M58" s="86">
        <f t="shared" si="6"/>
        <v>2858.7</v>
      </c>
      <c r="N58" s="88">
        <f t="shared" si="1"/>
        <v>3057.7</v>
      </c>
      <c r="O58" s="89">
        <f t="shared" si="2"/>
        <v>3259.2</v>
      </c>
      <c r="P58" s="90">
        <f>SUM(O56,P53,P54,P57)</f>
        <v>3539.43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1.67</v>
      </c>
      <c r="N66" s="44">
        <f t="shared" si="8"/>
        <v>1.67</v>
      </c>
      <c r="O66" s="45">
        <f t="shared" si="9"/>
        <v>1.67</v>
      </c>
      <c r="P66" s="36" t="s">
        <v>25</v>
      </c>
      <c r="Q66" s="37" t="s">
        <v>68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21</v>
      </c>
      <c r="N67" s="34">
        <f t="shared" si="8"/>
        <v>21</v>
      </c>
      <c r="O67" s="35">
        <f t="shared" si="9"/>
        <v>21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6.33</v>
      </c>
      <c r="N69" s="44">
        <f t="shared" si="8"/>
        <v>6.33</v>
      </c>
      <c r="O69" s="45">
        <f t="shared" si="9"/>
        <v>6.33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149</v>
      </c>
      <c r="N70" s="34">
        <f t="shared" si="8"/>
        <v>149</v>
      </c>
      <c r="O70" s="35">
        <f t="shared" si="9"/>
        <v>149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12.6</v>
      </c>
      <c r="N71" s="50">
        <f t="shared" si="8"/>
        <v>12.6</v>
      </c>
      <c r="O71" s="51">
        <f t="shared" si="9"/>
        <v>12.6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0.28999999999999998</v>
      </c>
      <c r="N72" s="44">
        <f t="shared" si="8"/>
        <v>0.28999999999999998</v>
      </c>
      <c r="O72" s="45">
        <f t="shared" si="9"/>
        <v>0.28999999999999998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9</v>
      </c>
      <c r="N73" s="34">
        <f t="shared" si="8"/>
        <v>9</v>
      </c>
      <c r="O73" s="35">
        <f t="shared" si="9"/>
        <v>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0.6</v>
      </c>
      <c r="N74" s="50">
        <f t="shared" si="8"/>
        <v>0.6</v>
      </c>
      <c r="O74" s="51">
        <f t="shared" si="9"/>
        <v>0.6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0.25</v>
      </c>
      <c r="M75" s="124"/>
      <c r="N75" s="44">
        <f t="shared" si="8"/>
        <v>0.25</v>
      </c>
      <c r="O75" s="45">
        <f t="shared" si="9"/>
        <v>0.25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11</v>
      </c>
      <c r="M76" s="118"/>
      <c r="N76" s="34">
        <f t="shared" si="8"/>
        <v>11</v>
      </c>
      <c r="O76" s="35">
        <f t="shared" si="9"/>
        <v>11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0.6</v>
      </c>
      <c r="M77" s="127"/>
      <c r="N77" s="50">
        <f t="shared" si="8"/>
        <v>0.6</v>
      </c>
      <c r="O77" s="51">
        <f t="shared" si="9"/>
        <v>0.6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7.0000000000000007E-2</v>
      </c>
      <c r="M78" s="124">
        <v>5.51</v>
      </c>
      <c r="N78" s="44">
        <f t="shared" si="8"/>
        <v>5.58</v>
      </c>
      <c r="O78" s="45">
        <f t="shared" si="9"/>
        <v>5.58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3</v>
      </c>
      <c r="M79" s="118">
        <v>250</v>
      </c>
      <c r="N79" s="34">
        <f t="shared" si="8"/>
        <v>253</v>
      </c>
      <c r="O79" s="35">
        <f t="shared" si="9"/>
        <v>253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0.1</v>
      </c>
      <c r="M80" s="127">
        <v>10.199999999999999</v>
      </c>
      <c r="N80" s="50">
        <f t="shared" si="8"/>
        <v>10.299999999999999</v>
      </c>
      <c r="O80" s="51">
        <f t="shared" si="9"/>
        <v>10.299999999999999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>
        <v>0.05</v>
      </c>
      <c r="H81" s="124"/>
      <c r="I81" s="43">
        <f t="shared" si="7"/>
        <v>0.05</v>
      </c>
      <c r="J81" s="125"/>
      <c r="K81" s="124"/>
      <c r="L81" s="124">
        <v>1.49</v>
      </c>
      <c r="M81" s="124">
        <v>13.93</v>
      </c>
      <c r="N81" s="44">
        <f t="shared" si="8"/>
        <v>15.42</v>
      </c>
      <c r="O81" s="45">
        <f t="shared" si="9"/>
        <v>15.47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>
        <v>12</v>
      </c>
      <c r="H82" s="118"/>
      <c r="I82" s="32">
        <f t="shared" si="7"/>
        <v>12</v>
      </c>
      <c r="J82" s="119"/>
      <c r="K82" s="118"/>
      <c r="L82" s="118">
        <v>86</v>
      </c>
      <c r="M82" s="118">
        <v>759</v>
      </c>
      <c r="N82" s="34">
        <f t="shared" si="8"/>
        <v>845</v>
      </c>
      <c r="O82" s="35">
        <f t="shared" si="9"/>
        <v>857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>
        <v>0.4</v>
      </c>
      <c r="H83" s="127"/>
      <c r="I83" s="49">
        <f t="shared" si="7"/>
        <v>0.4</v>
      </c>
      <c r="J83" s="128"/>
      <c r="K83" s="127"/>
      <c r="L83" s="127">
        <v>2.6</v>
      </c>
      <c r="M83" s="127">
        <v>23.4</v>
      </c>
      <c r="N83" s="50">
        <f t="shared" si="8"/>
        <v>26</v>
      </c>
      <c r="O83" s="51">
        <f t="shared" si="9"/>
        <v>26.4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>
        <v>0.01</v>
      </c>
      <c r="H84" s="124"/>
      <c r="I84" s="43">
        <f t="shared" si="7"/>
        <v>0.01</v>
      </c>
      <c r="J84" s="125"/>
      <c r="K84" s="124"/>
      <c r="L84" s="124">
        <v>5.84</v>
      </c>
      <c r="M84" s="124">
        <v>43.07</v>
      </c>
      <c r="N84" s="44">
        <f t="shared" si="8"/>
        <v>48.91</v>
      </c>
      <c r="O84" s="45">
        <f t="shared" si="9"/>
        <v>48.919999999999995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>
        <v>2</v>
      </c>
      <c r="H85" s="118"/>
      <c r="I85" s="32">
        <f t="shared" si="7"/>
        <v>2</v>
      </c>
      <c r="J85" s="119"/>
      <c r="K85" s="118"/>
      <c r="L85" s="118">
        <v>429</v>
      </c>
      <c r="M85" s="118">
        <v>2005</v>
      </c>
      <c r="N85" s="34">
        <f t="shared" si="8"/>
        <v>2434</v>
      </c>
      <c r="O85" s="35">
        <f t="shared" si="9"/>
        <v>2436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>
        <v>0</v>
      </c>
      <c r="H86" s="127"/>
      <c r="I86" s="49">
        <f t="shared" si="7"/>
        <v>0</v>
      </c>
      <c r="J86" s="128"/>
      <c r="K86" s="127"/>
      <c r="L86" s="127">
        <v>13.2</v>
      </c>
      <c r="M86" s="127">
        <v>60.4</v>
      </c>
      <c r="N86" s="50">
        <f t="shared" si="8"/>
        <v>73.599999999999994</v>
      </c>
      <c r="O86" s="51">
        <f t="shared" si="9"/>
        <v>73.599999999999994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>
        <v>2.3199999999999998</v>
      </c>
      <c r="M87" s="124">
        <v>34.54</v>
      </c>
      <c r="N87" s="44">
        <f t="shared" si="8"/>
        <v>36.86</v>
      </c>
      <c r="O87" s="45">
        <f t="shared" si="9"/>
        <v>36.86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>
        <v>193</v>
      </c>
      <c r="M88" s="118">
        <v>2555</v>
      </c>
      <c r="N88" s="34">
        <f t="shared" si="8"/>
        <v>2748</v>
      </c>
      <c r="O88" s="35">
        <f t="shared" si="9"/>
        <v>2748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>
        <v>5.4</v>
      </c>
      <c r="M89" s="127">
        <v>70.400000000000006</v>
      </c>
      <c r="N89" s="50">
        <f t="shared" si="8"/>
        <v>75.800000000000011</v>
      </c>
      <c r="O89" s="51">
        <f t="shared" si="9"/>
        <v>75.800000000000011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2.38</v>
      </c>
      <c r="G90" s="124"/>
      <c r="H90" s="124">
        <v>3.7</v>
      </c>
      <c r="I90" s="43">
        <f t="shared" si="7"/>
        <v>6.08</v>
      </c>
      <c r="J90" s="125"/>
      <c r="K90" s="124"/>
      <c r="L90" s="124">
        <v>6.07</v>
      </c>
      <c r="M90" s="124">
        <v>109.24</v>
      </c>
      <c r="N90" s="44">
        <f t="shared" si="8"/>
        <v>115.31</v>
      </c>
      <c r="O90" s="45">
        <f t="shared" si="9"/>
        <v>121.39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502</v>
      </c>
      <c r="G91" s="118"/>
      <c r="H91" s="118">
        <v>242</v>
      </c>
      <c r="I91" s="32">
        <f t="shared" si="7"/>
        <v>744</v>
      </c>
      <c r="J91" s="119"/>
      <c r="K91" s="118"/>
      <c r="L91" s="118">
        <v>581</v>
      </c>
      <c r="M91" s="118">
        <v>7486</v>
      </c>
      <c r="N91" s="34">
        <f t="shared" si="8"/>
        <v>8067</v>
      </c>
      <c r="O91" s="35">
        <f t="shared" si="9"/>
        <v>8811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6.5</v>
      </c>
      <c r="G92" s="127"/>
      <c r="H92" s="127">
        <v>6.8</v>
      </c>
      <c r="I92" s="49">
        <f t="shared" si="7"/>
        <v>13.3</v>
      </c>
      <c r="J92" s="128"/>
      <c r="K92" s="127"/>
      <c r="L92" s="127">
        <v>14.8</v>
      </c>
      <c r="M92" s="127">
        <v>188.4</v>
      </c>
      <c r="N92" s="50">
        <f t="shared" si="8"/>
        <v>203.20000000000002</v>
      </c>
      <c r="O92" s="51">
        <f t="shared" si="9"/>
        <v>216.50000000000003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2.95</v>
      </c>
      <c r="G93" s="124"/>
      <c r="H93" s="124"/>
      <c r="I93" s="43">
        <f t="shared" si="7"/>
        <v>2.95</v>
      </c>
      <c r="J93" s="125"/>
      <c r="K93" s="124"/>
      <c r="L93" s="124">
        <v>3.65</v>
      </c>
      <c r="M93" s="124">
        <v>233.13</v>
      </c>
      <c r="N93" s="44">
        <f t="shared" si="8"/>
        <v>236.78</v>
      </c>
      <c r="O93" s="45">
        <f t="shared" si="9"/>
        <v>239.73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641</v>
      </c>
      <c r="G94" s="118"/>
      <c r="H94" s="118"/>
      <c r="I94" s="32">
        <f t="shared" si="7"/>
        <v>641</v>
      </c>
      <c r="J94" s="119"/>
      <c r="K94" s="118"/>
      <c r="L94" s="118">
        <v>370</v>
      </c>
      <c r="M94" s="118">
        <v>19648</v>
      </c>
      <c r="N94" s="34">
        <f t="shared" si="8"/>
        <v>20018</v>
      </c>
      <c r="O94" s="35">
        <f t="shared" si="9"/>
        <v>20659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</v>
      </c>
      <c r="G95" s="127"/>
      <c r="H95" s="127"/>
      <c r="I95" s="49">
        <f t="shared" si="7"/>
        <v>7</v>
      </c>
      <c r="J95" s="128"/>
      <c r="K95" s="127"/>
      <c r="L95" s="127">
        <v>7.4</v>
      </c>
      <c r="M95" s="127">
        <v>368.2</v>
      </c>
      <c r="N95" s="50">
        <f t="shared" si="8"/>
        <v>375.59999999999997</v>
      </c>
      <c r="O95" s="51">
        <f t="shared" si="9"/>
        <v>382.59999999999997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3.49</v>
      </c>
      <c r="G96" s="124">
        <v>7.0000000000000007E-2</v>
      </c>
      <c r="H96" s="124">
        <v>17.68</v>
      </c>
      <c r="I96" s="43">
        <f t="shared" si="7"/>
        <v>21.24</v>
      </c>
      <c r="J96" s="125"/>
      <c r="K96" s="124"/>
      <c r="L96" s="124">
        <v>7.05</v>
      </c>
      <c r="M96" s="124">
        <v>240.14</v>
      </c>
      <c r="N96" s="44">
        <f t="shared" si="8"/>
        <v>247.19</v>
      </c>
      <c r="O96" s="45">
        <f t="shared" si="9"/>
        <v>268.43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813</v>
      </c>
      <c r="G97" s="118">
        <v>25</v>
      </c>
      <c r="H97" s="118">
        <v>1972</v>
      </c>
      <c r="I97" s="32">
        <f t="shared" si="7"/>
        <v>2810</v>
      </c>
      <c r="J97" s="119"/>
      <c r="K97" s="118"/>
      <c r="L97" s="118">
        <v>769</v>
      </c>
      <c r="M97" s="118">
        <v>21372</v>
      </c>
      <c r="N97" s="34">
        <f t="shared" si="8"/>
        <v>22141</v>
      </c>
      <c r="O97" s="35">
        <f t="shared" si="9"/>
        <v>24951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7.5</v>
      </c>
      <c r="G98" s="127">
        <v>0.4</v>
      </c>
      <c r="H98" s="127">
        <v>37.4</v>
      </c>
      <c r="I98" s="49">
        <f t="shared" si="7"/>
        <v>45.3</v>
      </c>
      <c r="J98" s="128"/>
      <c r="K98" s="127"/>
      <c r="L98" s="127">
        <v>14.6</v>
      </c>
      <c r="M98" s="127">
        <v>396.4</v>
      </c>
      <c r="N98" s="50">
        <f t="shared" si="8"/>
        <v>411</v>
      </c>
      <c r="O98" s="51">
        <f t="shared" si="9"/>
        <v>456.3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1.57</v>
      </c>
      <c r="G99" s="124"/>
      <c r="H99" s="124">
        <v>4.62</v>
      </c>
      <c r="I99" s="43">
        <f t="shared" si="7"/>
        <v>6.19</v>
      </c>
      <c r="J99" s="125">
        <v>0.23</v>
      </c>
      <c r="K99" s="124"/>
      <c r="L99" s="124">
        <v>11.5</v>
      </c>
      <c r="M99" s="124">
        <v>320.27999999999997</v>
      </c>
      <c r="N99" s="44">
        <f t="shared" si="8"/>
        <v>332.01</v>
      </c>
      <c r="O99" s="45">
        <f t="shared" si="9"/>
        <v>338.2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375</v>
      </c>
      <c r="G100" s="118"/>
      <c r="H100" s="118">
        <v>303</v>
      </c>
      <c r="I100" s="32">
        <f t="shared" si="7"/>
        <v>678</v>
      </c>
      <c r="J100" s="119">
        <v>21</v>
      </c>
      <c r="K100" s="118"/>
      <c r="L100" s="118">
        <v>1382</v>
      </c>
      <c r="M100" s="118">
        <v>31146</v>
      </c>
      <c r="N100" s="34">
        <f t="shared" si="8"/>
        <v>32549</v>
      </c>
      <c r="O100" s="35">
        <f t="shared" si="9"/>
        <v>33227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3.1</v>
      </c>
      <c r="G101" s="127"/>
      <c r="H101" s="127">
        <v>5.8</v>
      </c>
      <c r="I101" s="49">
        <f t="shared" si="7"/>
        <v>8.9</v>
      </c>
      <c r="J101" s="128">
        <v>0</v>
      </c>
      <c r="K101" s="127"/>
      <c r="L101" s="127">
        <v>20.8</v>
      </c>
      <c r="M101" s="127">
        <v>514</v>
      </c>
      <c r="N101" s="50">
        <f t="shared" si="8"/>
        <v>534.79999999999995</v>
      </c>
      <c r="O101" s="51">
        <f t="shared" si="9"/>
        <v>543.69999999999993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11.21</v>
      </c>
      <c r="G102" s="124"/>
      <c r="H102" s="124"/>
      <c r="I102" s="43">
        <f t="shared" si="7"/>
        <v>11.21</v>
      </c>
      <c r="J102" s="125">
        <v>0.03</v>
      </c>
      <c r="K102" s="124"/>
      <c r="L102" s="124">
        <v>35.11</v>
      </c>
      <c r="M102" s="124">
        <v>281.06</v>
      </c>
      <c r="N102" s="44">
        <f t="shared" si="8"/>
        <v>316.2</v>
      </c>
      <c r="O102" s="45">
        <f t="shared" si="9"/>
        <v>327.40999999999997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2652</v>
      </c>
      <c r="G103" s="118"/>
      <c r="H103" s="118"/>
      <c r="I103" s="32">
        <f t="shared" si="7"/>
        <v>2652</v>
      </c>
      <c r="J103" s="119">
        <v>3</v>
      </c>
      <c r="K103" s="118"/>
      <c r="L103" s="118">
        <v>4258</v>
      </c>
      <c r="M103" s="118">
        <v>28945</v>
      </c>
      <c r="N103" s="34">
        <f t="shared" si="8"/>
        <v>33206</v>
      </c>
      <c r="O103" s="35">
        <f t="shared" si="9"/>
        <v>35858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20.9</v>
      </c>
      <c r="G104" s="127"/>
      <c r="H104" s="127"/>
      <c r="I104" s="49">
        <f t="shared" si="7"/>
        <v>20.9</v>
      </c>
      <c r="J104" s="128">
        <v>0</v>
      </c>
      <c r="K104" s="127"/>
      <c r="L104" s="127">
        <v>47.6</v>
      </c>
      <c r="M104" s="127">
        <v>361</v>
      </c>
      <c r="N104" s="50">
        <f t="shared" si="8"/>
        <v>408.6</v>
      </c>
      <c r="O104" s="51">
        <f t="shared" si="9"/>
        <v>429.5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7.51</v>
      </c>
      <c r="G105" s="124"/>
      <c r="H105" s="124"/>
      <c r="I105" s="43">
        <f t="shared" si="7"/>
        <v>7.51</v>
      </c>
      <c r="J105" s="125"/>
      <c r="K105" s="124"/>
      <c r="L105" s="124">
        <v>44.83</v>
      </c>
      <c r="M105" s="124">
        <v>437.85</v>
      </c>
      <c r="N105" s="44">
        <f t="shared" si="8"/>
        <v>482.68</v>
      </c>
      <c r="O105" s="45">
        <f t="shared" si="9"/>
        <v>490.19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1903</v>
      </c>
      <c r="G106" s="118"/>
      <c r="H106" s="118"/>
      <c r="I106" s="32">
        <f t="shared" si="7"/>
        <v>1903</v>
      </c>
      <c r="J106" s="119"/>
      <c r="K106" s="118"/>
      <c r="L106" s="118">
        <v>5630</v>
      </c>
      <c r="M106" s="118">
        <v>47713</v>
      </c>
      <c r="N106" s="34">
        <f t="shared" si="8"/>
        <v>53343</v>
      </c>
      <c r="O106" s="35">
        <f t="shared" si="9"/>
        <v>55246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11.1</v>
      </c>
      <c r="G107" s="127"/>
      <c r="H107" s="127"/>
      <c r="I107" s="49">
        <f t="shared" si="7"/>
        <v>11.1</v>
      </c>
      <c r="J107" s="128"/>
      <c r="K107" s="127"/>
      <c r="L107" s="127">
        <v>51.7</v>
      </c>
      <c r="M107" s="127">
        <v>471.9</v>
      </c>
      <c r="N107" s="50">
        <f t="shared" si="8"/>
        <v>523.6</v>
      </c>
      <c r="O107" s="51">
        <f t="shared" si="9"/>
        <v>534.70000000000005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23.47</v>
      </c>
      <c r="G108" s="124"/>
      <c r="H108" s="124">
        <v>1.74</v>
      </c>
      <c r="I108" s="43">
        <f t="shared" si="7"/>
        <v>25.209999999999997</v>
      </c>
      <c r="J108" s="125"/>
      <c r="K108" s="124"/>
      <c r="L108" s="124">
        <v>18.7</v>
      </c>
      <c r="M108" s="124">
        <v>377.33</v>
      </c>
      <c r="N108" s="44">
        <f t="shared" si="8"/>
        <v>396.03</v>
      </c>
      <c r="O108" s="45">
        <f t="shared" si="9"/>
        <v>421.23999999999995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5759</v>
      </c>
      <c r="G109" s="118"/>
      <c r="H109" s="118">
        <v>242</v>
      </c>
      <c r="I109" s="32">
        <f t="shared" si="7"/>
        <v>6001</v>
      </c>
      <c r="J109" s="119"/>
      <c r="K109" s="118"/>
      <c r="L109" s="118">
        <v>2479</v>
      </c>
      <c r="M109" s="118">
        <v>42607</v>
      </c>
      <c r="N109" s="34">
        <f t="shared" si="8"/>
        <v>45086</v>
      </c>
      <c r="O109" s="35">
        <f t="shared" si="9"/>
        <v>51087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29</v>
      </c>
      <c r="G110" s="127"/>
      <c r="H110" s="127">
        <v>3.4</v>
      </c>
      <c r="I110" s="49">
        <f t="shared" si="7"/>
        <v>32.4</v>
      </c>
      <c r="J110" s="128"/>
      <c r="K110" s="127"/>
      <c r="L110" s="127">
        <v>20.2</v>
      </c>
      <c r="M110" s="127">
        <v>378.2</v>
      </c>
      <c r="N110" s="50">
        <f t="shared" si="8"/>
        <v>398.4</v>
      </c>
      <c r="O110" s="51">
        <f t="shared" si="9"/>
        <v>430.79999999999995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6.76</v>
      </c>
      <c r="G111" s="124"/>
      <c r="H111" s="124">
        <v>8.26</v>
      </c>
      <c r="I111" s="43">
        <f t="shared" si="7"/>
        <v>15.02</v>
      </c>
      <c r="J111" s="125"/>
      <c r="K111" s="124"/>
      <c r="L111" s="124">
        <v>5.0599999999999996</v>
      </c>
      <c r="M111" s="124">
        <v>324.85000000000002</v>
      </c>
      <c r="N111" s="44">
        <f t="shared" si="8"/>
        <v>329.91</v>
      </c>
      <c r="O111" s="45">
        <f t="shared" si="9"/>
        <v>344.93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1694</v>
      </c>
      <c r="G112" s="118"/>
      <c r="H112" s="118">
        <v>1187</v>
      </c>
      <c r="I112" s="32">
        <f t="shared" si="7"/>
        <v>2881</v>
      </c>
      <c r="J112" s="119"/>
      <c r="K112" s="118"/>
      <c r="L112" s="118">
        <v>669</v>
      </c>
      <c r="M112" s="118">
        <v>36234</v>
      </c>
      <c r="N112" s="34">
        <f t="shared" si="8"/>
        <v>36903</v>
      </c>
      <c r="O112" s="35">
        <f t="shared" si="9"/>
        <v>39784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7.1</v>
      </c>
      <c r="G113" s="127"/>
      <c r="H113" s="127">
        <v>14.2</v>
      </c>
      <c r="I113" s="49">
        <f t="shared" si="7"/>
        <v>21.299999999999997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21.299999999999997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6.34</v>
      </c>
      <c r="G114" s="124"/>
      <c r="H114" s="124">
        <v>5.88</v>
      </c>
      <c r="I114" s="43">
        <f t="shared" si="7"/>
        <v>12.219999999999999</v>
      </c>
      <c r="J114" s="125"/>
      <c r="K114" s="124"/>
      <c r="L114" s="124"/>
      <c r="M114" s="124">
        <v>210.99</v>
      </c>
      <c r="N114" s="44">
        <f t="shared" si="8"/>
        <v>210.99</v>
      </c>
      <c r="O114" s="45">
        <f t="shared" si="9"/>
        <v>223.21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1648</v>
      </c>
      <c r="G115" s="118"/>
      <c r="H115" s="118">
        <v>1047</v>
      </c>
      <c r="I115" s="32">
        <f t="shared" si="7"/>
        <v>2695</v>
      </c>
      <c r="J115" s="119"/>
      <c r="K115" s="118"/>
      <c r="L115" s="118"/>
      <c r="M115" s="118">
        <v>22707</v>
      </c>
      <c r="N115" s="34">
        <f t="shared" si="8"/>
        <v>22707</v>
      </c>
      <c r="O115" s="35">
        <f t="shared" si="9"/>
        <v>25402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6.9</v>
      </c>
      <c r="G116" s="136"/>
      <c r="H116" s="136">
        <v>12.5</v>
      </c>
      <c r="I116" s="96">
        <f t="shared" si="7"/>
        <v>19.399999999999999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19.399999999999999</v>
      </c>
      <c r="P116" s="90">
        <f>SUM(O136,P111,P112,P115)</f>
        <v>3539.43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5.7</v>
      </c>
      <c r="G121" s="115"/>
      <c r="H121" s="115">
        <v>0.42</v>
      </c>
      <c r="I121" s="21">
        <f t="shared" si="7"/>
        <v>6.12</v>
      </c>
      <c r="J121" s="116"/>
      <c r="K121" s="115"/>
      <c r="L121" s="115"/>
      <c r="M121" s="115">
        <v>109.02</v>
      </c>
      <c r="N121" s="23">
        <f t="shared" si="8"/>
        <v>109.02</v>
      </c>
      <c r="O121" s="24">
        <f t="shared" si="9"/>
        <v>115.14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1472</v>
      </c>
      <c r="G122" s="118"/>
      <c r="H122" s="118">
        <v>67</v>
      </c>
      <c r="I122" s="32">
        <f t="shared" si="7"/>
        <v>1539</v>
      </c>
      <c r="J122" s="119"/>
      <c r="K122" s="118"/>
      <c r="L122" s="118"/>
      <c r="M122" s="118">
        <v>12084</v>
      </c>
      <c r="N122" s="34">
        <f t="shared" si="8"/>
        <v>12084</v>
      </c>
      <c r="O122" s="35">
        <f t="shared" si="9"/>
        <v>13623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4.3</v>
      </c>
      <c r="G123" s="127"/>
      <c r="H123" s="127">
        <v>0.6</v>
      </c>
      <c r="I123" s="49">
        <f t="shared" si="7"/>
        <v>4.8999999999999995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4.8999999999999995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4.3</v>
      </c>
      <c r="G124" s="124"/>
      <c r="H124" s="124">
        <v>0.77</v>
      </c>
      <c r="I124" s="43">
        <f t="shared" si="7"/>
        <v>5.07</v>
      </c>
      <c r="J124" s="125"/>
      <c r="K124" s="124"/>
      <c r="L124" s="124"/>
      <c r="M124" s="124">
        <v>54.77</v>
      </c>
      <c r="N124" s="44">
        <f t="shared" si="8"/>
        <v>54.77</v>
      </c>
      <c r="O124" s="45">
        <f t="shared" si="9"/>
        <v>59.84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1099</v>
      </c>
      <c r="G125" s="118"/>
      <c r="H125" s="118">
        <v>152</v>
      </c>
      <c r="I125" s="32">
        <f t="shared" si="7"/>
        <v>1251</v>
      </c>
      <c r="J125" s="119"/>
      <c r="K125" s="118"/>
      <c r="L125" s="118"/>
      <c r="M125" s="118">
        <v>6148</v>
      </c>
      <c r="N125" s="34">
        <f t="shared" si="8"/>
        <v>6148</v>
      </c>
      <c r="O125" s="35">
        <f t="shared" si="9"/>
        <v>7399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3.3</v>
      </c>
      <c r="G126" s="127"/>
      <c r="H126" s="127">
        <v>1.4</v>
      </c>
      <c r="I126" s="49">
        <f t="shared" si="7"/>
        <v>4.6999999999999993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4.6999999999999993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26.37</v>
      </c>
      <c r="G127" s="124"/>
      <c r="H127" s="124">
        <v>308.61</v>
      </c>
      <c r="I127" s="43">
        <f t="shared" si="7"/>
        <v>334.98</v>
      </c>
      <c r="J127" s="125"/>
      <c r="K127" s="124"/>
      <c r="L127" s="124"/>
      <c r="M127" s="124">
        <v>139.37</v>
      </c>
      <c r="N127" s="44">
        <f t="shared" si="8"/>
        <v>139.37</v>
      </c>
      <c r="O127" s="45">
        <f t="shared" si="9"/>
        <v>474.35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6358</v>
      </c>
      <c r="G128" s="118"/>
      <c r="H128" s="118">
        <v>65953</v>
      </c>
      <c r="I128" s="32">
        <f t="shared" si="7"/>
        <v>72311</v>
      </c>
      <c r="J128" s="119"/>
      <c r="K128" s="118"/>
      <c r="L128" s="118"/>
      <c r="M128" s="118">
        <v>14006</v>
      </c>
      <c r="N128" s="34">
        <f t="shared" si="8"/>
        <v>14006</v>
      </c>
      <c r="O128" s="35">
        <f t="shared" si="9"/>
        <v>86317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5.4</v>
      </c>
      <c r="G129" s="127"/>
      <c r="H129" s="127">
        <v>6.5</v>
      </c>
      <c r="I129" s="49">
        <f t="shared" si="7"/>
        <v>11.9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11.9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102.05</v>
      </c>
      <c r="G130" s="115">
        <v>0.13</v>
      </c>
      <c r="H130" s="115">
        <v>351.68</v>
      </c>
      <c r="I130" s="21">
        <f t="shared" si="7"/>
        <v>453.86</v>
      </c>
      <c r="J130" s="116">
        <v>0.26</v>
      </c>
      <c r="K130" s="115"/>
      <c r="L130" s="115">
        <v>141.94</v>
      </c>
      <c r="M130" s="115">
        <v>2941.7</v>
      </c>
      <c r="N130" s="23">
        <f>SUM(J130:M130)</f>
        <v>3083.8999999999996</v>
      </c>
      <c r="O130" s="24">
        <f t="shared" si="9"/>
        <v>3537.7599999999998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24916</v>
      </c>
      <c r="G131" s="118">
        <v>39</v>
      </c>
      <c r="H131" s="118">
        <v>71165</v>
      </c>
      <c r="I131" s="32">
        <f t="shared" si="7"/>
        <v>96120</v>
      </c>
      <c r="J131" s="119">
        <v>24</v>
      </c>
      <c r="K131" s="118"/>
      <c r="L131" s="118">
        <v>16860</v>
      </c>
      <c r="M131" s="118">
        <v>295823</v>
      </c>
      <c r="N131" s="34">
        <f t="shared" si="8"/>
        <v>312707</v>
      </c>
      <c r="O131" s="35">
        <f t="shared" si="9"/>
        <v>408827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112.1</v>
      </c>
      <c r="G132" s="127">
        <v>0.8</v>
      </c>
      <c r="H132" s="127">
        <v>88.6</v>
      </c>
      <c r="I132" s="49">
        <f t="shared" ref="I132:I138" si="10">SUM(C132:H132)</f>
        <v>201.5</v>
      </c>
      <c r="J132" s="128">
        <v>0</v>
      </c>
      <c r="K132" s="127"/>
      <c r="L132" s="127">
        <v>199</v>
      </c>
      <c r="M132" s="127">
        <v>2855.7</v>
      </c>
      <c r="N132" s="50">
        <f t="shared" ref="N132:N138" si="11">SUM(J132:M132)</f>
        <v>3054.7</v>
      </c>
      <c r="O132" s="51">
        <f t="shared" ref="O132:O138" si="12">SUM(N132,I132)</f>
        <v>3256.2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102.05</v>
      </c>
      <c r="G133" s="124">
        <v>7.0000000000000007E-2</v>
      </c>
      <c r="H133" s="124">
        <v>334.5</v>
      </c>
      <c r="I133" s="43">
        <f t="shared" si="10"/>
        <v>436.62</v>
      </c>
      <c r="J133" s="125">
        <v>0.26</v>
      </c>
      <c r="K133" s="124"/>
      <c r="L133" s="124">
        <v>141.94</v>
      </c>
      <c r="M133" s="124">
        <v>2935.08</v>
      </c>
      <c r="N133" s="44">
        <f t="shared" si="11"/>
        <v>3077.2799999999997</v>
      </c>
      <c r="O133" s="45">
        <f t="shared" si="12"/>
        <v>3513.8999999999996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24916</v>
      </c>
      <c r="G134" s="118">
        <v>25</v>
      </c>
      <c r="H134" s="118">
        <v>69518</v>
      </c>
      <c r="I134" s="32">
        <f t="shared" si="10"/>
        <v>94459</v>
      </c>
      <c r="J134" s="119">
        <v>24</v>
      </c>
      <c r="K134" s="118"/>
      <c r="L134" s="118">
        <v>16860</v>
      </c>
      <c r="M134" s="118">
        <v>295665</v>
      </c>
      <c r="N134" s="34">
        <f t="shared" si="11"/>
        <v>312549</v>
      </c>
      <c r="O134" s="35">
        <f t="shared" si="12"/>
        <v>407008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112.1</v>
      </c>
      <c r="G135" s="136">
        <v>0.4</v>
      </c>
      <c r="H135" s="136">
        <v>55.2</v>
      </c>
      <c r="I135" s="96">
        <f t="shared" si="10"/>
        <v>167.7</v>
      </c>
      <c r="J135" s="137">
        <v>0</v>
      </c>
      <c r="K135" s="136"/>
      <c r="L135" s="136">
        <v>199</v>
      </c>
      <c r="M135" s="136">
        <v>2842.5</v>
      </c>
      <c r="N135" s="97">
        <f t="shared" si="11"/>
        <v>3041.5</v>
      </c>
      <c r="O135" s="89">
        <f t="shared" si="12"/>
        <v>3209.2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102.05</v>
      </c>
      <c r="G136" s="106">
        <f t="shared" si="13"/>
        <v>0.13</v>
      </c>
      <c r="H136" s="106">
        <f t="shared" si="13"/>
        <v>351.68</v>
      </c>
      <c r="I136" s="107">
        <f t="shared" si="10"/>
        <v>453.86</v>
      </c>
      <c r="J136" s="108">
        <f t="shared" ref="J136:M138" si="14">SUM(J63,J66,J69,J72,J75,J78,J81,J84,J87,J90,J93,J96,J99,J102,J105,J108,J111,J114,J121,J124,J127)</f>
        <v>0.26</v>
      </c>
      <c r="K136" s="106">
        <f t="shared" si="14"/>
        <v>0</v>
      </c>
      <c r="L136" s="106">
        <f t="shared" si="14"/>
        <v>141.94</v>
      </c>
      <c r="M136" s="106">
        <f t="shared" si="14"/>
        <v>2943.37</v>
      </c>
      <c r="N136" s="109">
        <f t="shared" si="11"/>
        <v>3085.5699999999997</v>
      </c>
      <c r="O136" s="110">
        <f t="shared" si="12"/>
        <v>3539.43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24916</v>
      </c>
      <c r="G137" s="31">
        <f t="shared" si="13"/>
        <v>39</v>
      </c>
      <c r="H137" s="31">
        <f t="shared" si="13"/>
        <v>71165</v>
      </c>
      <c r="I137" s="32">
        <f t="shared" si="10"/>
        <v>96120</v>
      </c>
      <c r="J137" s="33">
        <f t="shared" si="14"/>
        <v>24</v>
      </c>
      <c r="K137" s="31">
        <f t="shared" si="14"/>
        <v>0</v>
      </c>
      <c r="L137" s="31">
        <f t="shared" si="14"/>
        <v>16860</v>
      </c>
      <c r="M137" s="31">
        <f t="shared" si="14"/>
        <v>295844</v>
      </c>
      <c r="N137" s="34">
        <f t="shared" si="11"/>
        <v>312728</v>
      </c>
      <c r="O137" s="35">
        <f t="shared" si="12"/>
        <v>408848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112.1</v>
      </c>
      <c r="G138" s="86">
        <f t="shared" si="13"/>
        <v>0.8</v>
      </c>
      <c r="H138" s="86">
        <f t="shared" si="13"/>
        <v>88.6</v>
      </c>
      <c r="I138" s="96">
        <f t="shared" si="10"/>
        <v>201.5</v>
      </c>
      <c r="J138" s="88">
        <f t="shared" si="14"/>
        <v>0</v>
      </c>
      <c r="K138" s="86">
        <f t="shared" si="14"/>
        <v>0</v>
      </c>
      <c r="L138" s="86">
        <f t="shared" si="14"/>
        <v>199</v>
      </c>
      <c r="M138" s="86">
        <f t="shared" si="14"/>
        <v>2858.7</v>
      </c>
      <c r="N138" s="97">
        <f t="shared" si="11"/>
        <v>3057.7</v>
      </c>
      <c r="O138" s="89">
        <f t="shared" si="12"/>
        <v>3259.2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49162-4113-49FB-B373-B87B397ADB1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5.8</v>
      </c>
      <c r="N5" s="23">
        <f t="shared" ref="N5:N58" si="1">SUM(J5:M5)</f>
        <v>5.8</v>
      </c>
      <c r="O5" s="24">
        <f>SUM(N5,I5)</f>
        <v>5.8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9.35</v>
      </c>
      <c r="N8" s="44">
        <f t="shared" si="1"/>
        <v>9.35</v>
      </c>
      <c r="O8" s="45">
        <f t="shared" si="2"/>
        <v>9.35</v>
      </c>
      <c r="P8" s="36" t="s">
        <v>25</v>
      </c>
      <c r="Q8" s="37" t="s">
        <v>69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112</v>
      </c>
      <c r="N9" s="34">
        <f t="shared" si="1"/>
        <v>112</v>
      </c>
      <c r="O9" s="35">
        <f t="shared" si="2"/>
        <v>112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16.600000000000001</v>
      </c>
      <c r="N10" s="50">
        <f t="shared" si="1"/>
        <v>16.600000000000001</v>
      </c>
      <c r="O10" s="51">
        <f t="shared" si="2"/>
        <v>16.600000000000001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3.6</v>
      </c>
      <c r="N11" s="44">
        <f t="shared" si="1"/>
        <v>3.6</v>
      </c>
      <c r="O11" s="45">
        <f t="shared" si="2"/>
        <v>3.6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68</v>
      </c>
      <c r="N12" s="34">
        <f t="shared" si="1"/>
        <v>68</v>
      </c>
      <c r="O12" s="35">
        <f t="shared" si="2"/>
        <v>68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5.8</v>
      </c>
      <c r="N13" s="50">
        <f t="shared" si="1"/>
        <v>5.8</v>
      </c>
      <c r="O13" s="51">
        <f t="shared" si="2"/>
        <v>5.8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4.7699999999999996</v>
      </c>
      <c r="N14" s="44">
        <f t="shared" si="1"/>
        <v>4.7699999999999996</v>
      </c>
      <c r="O14" s="45">
        <f t="shared" si="2"/>
        <v>4.7699999999999996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141</v>
      </c>
      <c r="N15" s="34">
        <f t="shared" si="1"/>
        <v>141</v>
      </c>
      <c r="O15" s="35">
        <f t="shared" si="2"/>
        <v>141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9.4</v>
      </c>
      <c r="N16" s="50">
        <f t="shared" si="1"/>
        <v>9.4</v>
      </c>
      <c r="O16" s="51">
        <f t="shared" si="2"/>
        <v>9.4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0.06</v>
      </c>
      <c r="M17" s="124">
        <v>8.67</v>
      </c>
      <c r="N17" s="44">
        <f t="shared" si="1"/>
        <v>8.73</v>
      </c>
      <c r="O17" s="45">
        <f t="shared" si="2"/>
        <v>8.73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2</v>
      </c>
      <c r="M18" s="118">
        <v>353</v>
      </c>
      <c r="N18" s="34">
        <f t="shared" si="1"/>
        <v>355</v>
      </c>
      <c r="O18" s="35">
        <f t="shared" si="2"/>
        <v>355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0.1</v>
      </c>
      <c r="M19" s="127">
        <v>18.3</v>
      </c>
      <c r="N19" s="50">
        <f t="shared" si="1"/>
        <v>18.400000000000002</v>
      </c>
      <c r="O19" s="51">
        <f t="shared" si="2"/>
        <v>18.400000000000002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7.0000000000000007E-2</v>
      </c>
      <c r="M20" s="124">
        <v>14.01</v>
      </c>
      <c r="N20" s="44">
        <f t="shared" si="1"/>
        <v>14.08</v>
      </c>
      <c r="O20" s="45">
        <f t="shared" si="2"/>
        <v>14.08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3</v>
      </c>
      <c r="M21" s="118">
        <v>800</v>
      </c>
      <c r="N21" s="34">
        <f t="shared" si="1"/>
        <v>803</v>
      </c>
      <c r="O21" s="35">
        <f t="shared" si="2"/>
        <v>803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0.1</v>
      </c>
      <c r="M22" s="127">
        <v>32.5</v>
      </c>
      <c r="N22" s="50">
        <f t="shared" si="1"/>
        <v>32.6</v>
      </c>
      <c r="O22" s="51">
        <f t="shared" si="2"/>
        <v>32.6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2.19</v>
      </c>
      <c r="M23" s="124">
        <v>23.5</v>
      </c>
      <c r="N23" s="44">
        <f t="shared" si="1"/>
        <v>25.69</v>
      </c>
      <c r="O23" s="45">
        <f t="shared" si="2"/>
        <v>25.69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138</v>
      </c>
      <c r="M24" s="118">
        <v>1387</v>
      </c>
      <c r="N24" s="34">
        <f t="shared" si="1"/>
        <v>1525</v>
      </c>
      <c r="O24" s="35">
        <f t="shared" si="2"/>
        <v>1525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4.3</v>
      </c>
      <c r="M25" s="127">
        <v>42.6</v>
      </c>
      <c r="N25" s="50">
        <f t="shared" si="1"/>
        <v>46.9</v>
      </c>
      <c r="O25" s="51">
        <f t="shared" si="2"/>
        <v>46.9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0.1</v>
      </c>
      <c r="G26" s="124"/>
      <c r="H26" s="124"/>
      <c r="I26" s="43">
        <f t="shared" si="0"/>
        <v>0.1</v>
      </c>
      <c r="J26" s="125"/>
      <c r="K26" s="124"/>
      <c r="L26" s="124">
        <v>12.07</v>
      </c>
      <c r="M26" s="124">
        <v>72.55</v>
      </c>
      <c r="N26" s="44">
        <f t="shared" si="1"/>
        <v>84.62</v>
      </c>
      <c r="O26" s="45">
        <f t="shared" si="2"/>
        <v>84.72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18</v>
      </c>
      <c r="G27" s="118"/>
      <c r="H27" s="118"/>
      <c r="I27" s="32">
        <f t="shared" si="0"/>
        <v>18</v>
      </c>
      <c r="J27" s="119"/>
      <c r="K27" s="118"/>
      <c r="L27" s="118">
        <v>861</v>
      </c>
      <c r="M27" s="118">
        <v>5011</v>
      </c>
      <c r="N27" s="34">
        <f t="shared" si="1"/>
        <v>5872</v>
      </c>
      <c r="O27" s="35">
        <f t="shared" si="2"/>
        <v>5890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0.3</v>
      </c>
      <c r="G28" s="127"/>
      <c r="H28" s="127"/>
      <c r="I28" s="49">
        <f t="shared" si="0"/>
        <v>0.3</v>
      </c>
      <c r="J28" s="128"/>
      <c r="K28" s="127"/>
      <c r="L28" s="127">
        <v>26.5</v>
      </c>
      <c r="M28" s="127">
        <v>151.30000000000001</v>
      </c>
      <c r="N28" s="50">
        <f t="shared" si="1"/>
        <v>177.8</v>
      </c>
      <c r="O28" s="51">
        <f t="shared" si="2"/>
        <v>178.10000000000002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1.1000000000000001</v>
      </c>
      <c r="G29" s="124"/>
      <c r="H29" s="124"/>
      <c r="I29" s="43">
        <f t="shared" si="0"/>
        <v>1.1000000000000001</v>
      </c>
      <c r="J29" s="125"/>
      <c r="K29" s="124"/>
      <c r="L29" s="124">
        <v>13.1</v>
      </c>
      <c r="M29" s="124">
        <v>43.82</v>
      </c>
      <c r="N29" s="44">
        <f t="shared" si="1"/>
        <v>56.92</v>
      </c>
      <c r="O29" s="45">
        <f t="shared" si="2"/>
        <v>58.02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219</v>
      </c>
      <c r="G30" s="118"/>
      <c r="H30" s="118"/>
      <c r="I30" s="32">
        <f t="shared" si="0"/>
        <v>219</v>
      </c>
      <c r="J30" s="119"/>
      <c r="K30" s="118"/>
      <c r="L30" s="118">
        <v>1068</v>
      </c>
      <c r="M30" s="118">
        <v>3436</v>
      </c>
      <c r="N30" s="34">
        <f t="shared" si="1"/>
        <v>4504</v>
      </c>
      <c r="O30" s="35">
        <f t="shared" si="2"/>
        <v>4723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3.3</v>
      </c>
      <c r="G31" s="127"/>
      <c r="H31" s="127"/>
      <c r="I31" s="49">
        <f t="shared" si="0"/>
        <v>3.3</v>
      </c>
      <c r="J31" s="128"/>
      <c r="K31" s="127"/>
      <c r="L31" s="127">
        <v>29.8</v>
      </c>
      <c r="M31" s="127">
        <v>95.3</v>
      </c>
      <c r="N31" s="50">
        <f t="shared" si="1"/>
        <v>125.1</v>
      </c>
      <c r="O31" s="51">
        <f t="shared" si="2"/>
        <v>128.4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0.06</v>
      </c>
      <c r="G32" s="124"/>
      <c r="H32" s="124"/>
      <c r="I32" s="43">
        <f t="shared" si="0"/>
        <v>0.06</v>
      </c>
      <c r="J32" s="125"/>
      <c r="K32" s="124"/>
      <c r="L32" s="124">
        <v>3.21</v>
      </c>
      <c r="M32" s="124">
        <v>47.5</v>
      </c>
      <c r="N32" s="44">
        <f t="shared" si="1"/>
        <v>50.71</v>
      </c>
      <c r="O32" s="45">
        <f t="shared" si="2"/>
        <v>50.77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13</v>
      </c>
      <c r="G33" s="118"/>
      <c r="H33" s="118"/>
      <c r="I33" s="32">
        <f t="shared" si="0"/>
        <v>13</v>
      </c>
      <c r="J33" s="119"/>
      <c r="K33" s="118"/>
      <c r="L33" s="118">
        <v>297</v>
      </c>
      <c r="M33" s="118">
        <v>4113</v>
      </c>
      <c r="N33" s="34">
        <f t="shared" si="1"/>
        <v>4410</v>
      </c>
      <c r="O33" s="35">
        <f t="shared" si="2"/>
        <v>4423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0.2</v>
      </c>
      <c r="G34" s="127"/>
      <c r="H34" s="127"/>
      <c r="I34" s="49">
        <f t="shared" si="0"/>
        <v>0.2</v>
      </c>
      <c r="J34" s="128"/>
      <c r="K34" s="127"/>
      <c r="L34" s="127">
        <v>7.5</v>
      </c>
      <c r="M34" s="127">
        <v>104.7</v>
      </c>
      <c r="N34" s="50">
        <f t="shared" si="1"/>
        <v>112.2</v>
      </c>
      <c r="O34" s="51">
        <f t="shared" si="2"/>
        <v>112.4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0.54</v>
      </c>
      <c r="G35" s="124"/>
      <c r="H35" s="124"/>
      <c r="I35" s="43">
        <f t="shared" si="0"/>
        <v>0.54</v>
      </c>
      <c r="J35" s="125"/>
      <c r="K35" s="124"/>
      <c r="L35" s="124">
        <v>2.37</v>
      </c>
      <c r="M35" s="124">
        <v>33.049999999999997</v>
      </c>
      <c r="N35" s="44">
        <f t="shared" si="1"/>
        <v>35.419999999999995</v>
      </c>
      <c r="O35" s="45">
        <f t="shared" si="2"/>
        <v>35.959999999999994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82</v>
      </c>
      <c r="G36" s="118"/>
      <c r="H36" s="118"/>
      <c r="I36" s="32">
        <f t="shared" si="0"/>
        <v>82</v>
      </c>
      <c r="J36" s="119"/>
      <c r="K36" s="118"/>
      <c r="L36" s="118">
        <v>241</v>
      </c>
      <c r="M36" s="118">
        <v>3230</v>
      </c>
      <c r="N36" s="34">
        <f t="shared" si="1"/>
        <v>3471</v>
      </c>
      <c r="O36" s="35">
        <f t="shared" si="2"/>
        <v>3553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0.9</v>
      </c>
      <c r="G37" s="127"/>
      <c r="H37" s="127"/>
      <c r="I37" s="49">
        <f t="shared" ref="I37:I50" si="3">SUM(C37:H37)</f>
        <v>0.9</v>
      </c>
      <c r="J37" s="128"/>
      <c r="K37" s="127"/>
      <c r="L37" s="127">
        <v>4.9000000000000004</v>
      </c>
      <c r="M37" s="127">
        <v>64.599999999999994</v>
      </c>
      <c r="N37" s="50">
        <f t="shared" si="1"/>
        <v>69.5</v>
      </c>
      <c r="O37" s="51">
        <f t="shared" si="2"/>
        <v>70.400000000000006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0.15</v>
      </c>
      <c r="G38" s="124"/>
      <c r="H38" s="124"/>
      <c r="I38" s="43">
        <f t="shared" si="3"/>
        <v>0.15</v>
      </c>
      <c r="J38" s="125"/>
      <c r="K38" s="124"/>
      <c r="L38" s="124">
        <v>6.94</v>
      </c>
      <c r="M38" s="124">
        <v>67.28</v>
      </c>
      <c r="N38" s="44">
        <f t="shared" si="1"/>
        <v>74.22</v>
      </c>
      <c r="O38" s="45">
        <f t="shared" si="2"/>
        <v>74.37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35</v>
      </c>
      <c r="G39" s="118"/>
      <c r="H39" s="118"/>
      <c r="I39" s="32">
        <f t="shared" si="3"/>
        <v>35</v>
      </c>
      <c r="J39" s="119"/>
      <c r="K39" s="118"/>
      <c r="L39" s="118">
        <v>743</v>
      </c>
      <c r="M39" s="118">
        <v>6889</v>
      </c>
      <c r="N39" s="34">
        <f t="shared" si="1"/>
        <v>7632</v>
      </c>
      <c r="O39" s="35">
        <f t="shared" si="2"/>
        <v>7667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0.3</v>
      </c>
      <c r="G40" s="127"/>
      <c r="H40" s="127"/>
      <c r="I40" s="49">
        <f t="shared" si="3"/>
        <v>0.3</v>
      </c>
      <c r="J40" s="128"/>
      <c r="K40" s="127"/>
      <c r="L40" s="127">
        <v>14.9</v>
      </c>
      <c r="M40" s="127">
        <v>135.9</v>
      </c>
      <c r="N40" s="50">
        <f t="shared" si="1"/>
        <v>150.80000000000001</v>
      </c>
      <c r="O40" s="51">
        <f t="shared" si="2"/>
        <v>151.10000000000002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0.14000000000000001</v>
      </c>
      <c r="G41" s="124"/>
      <c r="H41" s="124"/>
      <c r="I41" s="43">
        <f t="shared" si="3"/>
        <v>0.14000000000000001</v>
      </c>
      <c r="J41" s="125"/>
      <c r="K41" s="124"/>
      <c r="L41" s="124">
        <v>13.1</v>
      </c>
      <c r="M41" s="124">
        <v>122.52</v>
      </c>
      <c r="N41" s="44">
        <f t="shared" si="1"/>
        <v>135.62</v>
      </c>
      <c r="O41" s="45">
        <f t="shared" si="2"/>
        <v>135.76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33</v>
      </c>
      <c r="G42" s="118"/>
      <c r="H42" s="118"/>
      <c r="I42" s="32">
        <f t="shared" si="3"/>
        <v>33</v>
      </c>
      <c r="J42" s="119"/>
      <c r="K42" s="118"/>
      <c r="L42" s="118">
        <v>1531</v>
      </c>
      <c r="M42" s="118">
        <v>14200</v>
      </c>
      <c r="N42" s="34">
        <f t="shared" si="1"/>
        <v>15731</v>
      </c>
      <c r="O42" s="35">
        <f t="shared" si="2"/>
        <v>15764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0.3</v>
      </c>
      <c r="G43" s="127"/>
      <c r="H43" s="127"/>
      <c r="I43" s="49">
        <f t="shared" si="3"/>
        <v>0.3</v>
      </c>
      <c r="J43" s="128"/>
      <c r="K43" s="127"/>
      <c r="L43" s="127">
        <v>25.1</v>
      </c>
      <c r="M43" s="127">
        <v>233.9</v>
      </c>
      <c r="N43" s="50">
        <f t="shared" si="1"/>
        <v>259</v>
      </c>
      <c r="O43" s="51">
        <f t="shared" si="2"/>
        <v>259.3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1.0900000000000001</v>
      </c>
      <c r="G44" s="124"/>
      <c r="H44" s="124">
        <v>0.01</v>
      </c>
      <c r="I44" s="43">
        <f t="shared" si="3"/>
        <v>1.1000000000000001</v>
      </c>
      <c r="J44" s="125"/>
      <c r="K44" s="124"/>
      <c r="L44" s="124">
        <v>24.53</v>
      </c>
      <c r="M44" s="124">
        <v>293.69</v>
      </c>
      <c r="N44" s="44">
        <f t="shared" si="1"/>
        <v>318.22000000000003</v>
      </c>
      <c r="O44" s="45">
        <f t="shared" si="2"/>
        <v>319.32000000000005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265</v>
      </c>
      <c r="G45" s="118"/>
      <c r="H45" s="118">
        <v>2</v>
      </c>
      <c r="I45" s="32">
        <f t="shared" si="3"/>
        <v>267</v>
      </c>
      <c r="J45" s="119"/>
      <c r="K45" s="118"/>
      <c r="L45" s="118">
        <v>3001</v>
      </c>
      <c r="M45" s="118">
        <v>35508</v>
      </c>
      <c r="N45" s="34">
        <f t="shared" si="1"/>
        <v>38509</v>
      </c>
      <c r="O45" s="35">
        <f t="shared" si="2"/>
        <v>38776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1.6</v>
      </c>
      <c r="G46" s="127"/>
      <c r="H46" s="127">
        <v>0</v>
      </c>
      <c r="I46" s="49">
        <f t="shared" si="3"/>
        <v>1.6</v>
      </c>
      <c r="J46" s="128"/>
      <c r="K46" s="127"/>
      <c r="L46" s="127">
        <v>32.799999999999997</v>
      </c>
      <c r="M46" s="127">
        <v>387.8</v>
      </c>
      <c r="N46" s="50">
        <f t="shared" si="1"/>
        <v>420.6</v>
      </c>
      <c r="O46" s="51">
        <f t="shared" si="2"/>
        <v>422.20000000000005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53.33</v>
      </c>
      <c r="G47" s="124"/>
      <c r="H47" s="124">
        <v>5.43</v>
      </c>
      <c r="I47" s="43">
        <f t="shared" si="3"/>
        <v>58.76</v>
      </c>
      <c r="J47" s="125"/>
      <c r="K47" s="124">
        <v>13.17</v>
      </c>
      <c r="L47" s="124">
        <v>152.22</v>
      </c>
      <c r="M47" s="124">
        <v>1775.12</v>
      </c>
      <c r="N47" s="44">
        <f t="shared" si="1"/>
        <v>1940.5099999999998</v>
      </c>
      <c r="O47" s="45">
        <f t="shared" si="2"/>
        <v>1999.2699999999998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14169</v>
      </c>
      <c r="G48" s="118"/>
      <c r="H48" s="118">
        <v>1165</v>
      </c>
      <c r="I48" s="32">
        <f t="shared" si="3"/>
        <v>15334</v>
      </c>
      <c r="J48" s="119"/>
      <c r="K48" s="118">
        <v>2569</v>
      </c>
      <c r="L48" s="118">
        <v>19685</v>
      </c>
      <c r="M48" s="118">
        <v>222874</v>
      </c>
      <c r="N48" s="34">
        <f t="shared" si="1"/>
        <v>245128</v>
      </c>
      <c r="O48" s="35">
        <f t="shared" si="2"/>
        <v>260462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40.799999999999997</v>
      </c>
      <c r="G49" s="127"/>
      <c r="H49" s="127">
        <v>7.5</v>
      </c>
      <c r="I49" s="49">
        <f t="shared" si="3"/>
        <v>48.3</v>
      </c>
      <c r="J49" s="128"/>
      <c r="K49" s="127">
        <v>0</v>
      </c>
      <c r="L49" s="127">
        <v>125.3</v>
      </c>
      <c r="M49" s="127">
        <v>1028.0999999999999</v>
      </c>
      <c r="N49" s="50">
        <f t="shared" si="1"/>
        <v>1153.3999999999999</v>
      </c>
      <c r="O49" s="51">
        <f t="shared" si="2"/>
        <v>1201.6999999999998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/>
      <c r="F50" s="115">
        <v>56.51</v>
      </c>
      <c r="G50" s="115"/>
      <c r="H50" s="115">
        <v>5.44</v>
      </c>
      <c r="I50" s="21">
        <f t="shared" si="3"/>
        <v>61.949999999999996</v>
      </c>
      <c r="J50" s="116"/>
      <c r="K50" s="115">
        <v>13.17</v>
      </c>
      <c r="L50" s="115">
        <v>229.86</v>
      </c>
      <c r="M50" s="115">
        <v>2510.08</v>
      </c>
      <c r="N50" s="23">
        <f t="shared" si="1"/>
        <v>2753.11</v>
      </c>
      <c r="O50" s="24">
        <f t="shared" si="2"/>
        <v>2815.06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/>
      <c r="F51" s="118">
        <v>14834</v>
      </c>
      <c r="G51" s="118"/>
      <c r="H51" s="118">
        <v>1167</v>
      </c>
      <c r="I51" s="32">
        <f t="shared" ref="I51:I58" si="4">SUM(C51:H51)</f>
        <v>16001</v>
      </c>
      <c r="J51" s="119"/>
      <c r="K51" s="118">
        <v>2569</v>
      </c>
      <c r="L51" s="118">
        <v>27570</v>
      </c>
      <c r="M51" s="118">
        <v>298010</v>
      </c>
      <c r="N51" s="34">
        <f t="shared" si="1"/>
        <v>328149</v>
      </c>
      <c r="O51" s="35">
        <f>SUM(N51,I51)</f>
        <v>344150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/>
      <c r="F52" s="127">
        <v>47.7</v>
      </c>
      <c r="G52" s="127"/>
      <c r="H52" s="127">
        <v>7.5</v>
      </c>
      <c r="I52" s="49">
        <f t="shared" si="4"/>
        <v>55.2</v>
      </c>
      <c r="J52" s="128"/>
      <c r="K52" s="127">
        <v>0</v>
      </c>
      <c r="L52" s="127">
        <v>271.3</v>
      </c>
      <c r="M52" s="127">
        <v>2310.1999999999998</v>
      </c>
      <c r="N52" s="50">
        <f t="shared" si="1"/>
        <v>2581.5</v>
      </c>
      <c r="O52" s="51">
        <f t="shared" si="2"/>
        <v>2636.7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56.41</v>
      </c>
      <c r="G53" s="124"/>
      <c r="H53" s="124">
        <v>5.44</v>
      </c>
      <c r="I53" s="43">
        <f t="shared" si="4"/>
        <v>61.849999999999994</v>
      </c>
      <c r="J53" s="125"/>
      <c r="K53" s="124">
        <v>13.17</v>
      </c>
      <c r="L53" s="124">
        <v>229.86</v>
      </c>
      <c r="M53" s="124">
        <v>2501.71</v>
      </c>
      <c r="N53" s="44">
        <f t="shared" si="1"/>
        <v>2744.7400000000002</v>
      </c>
      <c r="O53" s="45">
        <f t="shared" si="2"/>
        <v>2806.59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14816</v>
      </c>
      <c r="G54" s="118"/>
      <c r="H54" s="118">
        <v>1167</v>
      </c>
      <c r="I54" s="32">
        <f t="shared" si="4"/>
        <v>15983</v>
      </c>
      <c r="J54" s="119"/>
      <c r="K54" s="118">
        <v>2569</v>
      </c>
      <c r="L54" s="118">
        <v>27570</v>
      </c>
      <c r="M54" s="118">
        <v>297801</v>
      </c>
      <c r="N54" s="34">
        <f t="shared" si="1"/>
        <v>327940</v>
      </c>
      <c r="O54" s="35">
        <f t="shared" si="2"/>
        <v>343923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47.4</v>
      </c>
      <c r="G55" s="121"/>
      <c r="H55" s="121">
        <v>7.5</v>
      </c>
      <c r="I55" s="40">
        <f t="shared" si="4"/>
        <v>54.9</v>
      </c>
      <c r="J55" s="122"/>
      <c r="K55" s="121">
        <v>0</v>
      </c>
      <c r="L55" s="121">
        <v>271.3</v>
      </c>
      <c r="M55" s="121">
        <v>2295</v>
      </c>
      <c r="N55" s="40">
        <f t="shared" si="1"/>
        <v>2566.3000000000002</v>
      </c>
      <c r="O55" s="42">
        <f t="shared" si="2"/>
        <v>2621.2000000000003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</v>
      </c>
      <c r="F56" s="20">
        <f t="shared" si="5"/>
        <v>56.51</v>
      </c>
      <c r="G56" s="20">
        <f t="shared" si="5"/>
        <v>0</v>
      </c>
      <c r="H56" s="20">
        <f t="shared" si="5"/>
        <v>5.4399999999999995</v>
      </c>
      <c r="I56" s="79">
        <f>SUM(C56:H56)</f>
        <v>61.949999999999996</v>
      </c>
      <c r="J56" s="71">
        <f>SUM(J5,J8,J11,J14,J17,J20,J23,J26,J29,J32,J35,J38,J41,J44,J47)</f>
        <v>0</v>
      </c>
      <c r="K56" s="20">
        <f>SUM(K5,K8,K11,K14,K17,K20,K23,K26,K29,K32,K35,K38,K41,K44,K47)</f>
        <v>13.17</v>
      </c>
      <c r="L56" s="20">
        <f>SUM(L5,L8,L11,L14,L17,L20,L23,L26,L29,L32,L35,L38,L41,L44,L47)</f>
        <v>229.86</v>
      </c>
      <c r="M56" s="20">
        <f>SUM(M5,M8,M11,M14,M17,M20,M23,M26,M29,M32,M35,M38,M41,M44,M47)</f>
        <v>2525.2299999999996</v>
      </c>
      <c r="N56" s="22">
        <f t="shared" si="1"/>
        <v>2768.2599999999998</v>
      </c>
      <c r="O56" s="24">
        <f t="shared" si="2"/>
        <v>2830.2099999999996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0</v>
      </c>
      <c r="F57" s="31">
        <f t="shared" si="5"/>
        <v>14834</v>
      </c>
      <c r="G57" s="31">
        <f t="shared" si="5"/>
        <v>0</v>
      </c>
      <c r="H57" s="31">
        <f t="shared" si="5"/>
        <v>1167</v>
      </c>
      <c r="I57" s="80">
        <f t="shared" si="4"/>
        <v>16001</v>
      </c>
      <c r="J57" s="75">
        <f t="shared" ref="J57:M58" si="6">SUM(J6,J9,J12,J15,J18,J21,J24,J27,J30,J33,J36,J39,J42,J45,J48)</f>
        <v>0</v>
      </c>
      <c r="K57" s="31">
        <f t="shared" si="6"/>
        <v>2569</v>
      </c>
      <c r="L57" s="31">
        <f t="shared" si="6"/>
        <v>27570</v>
      </c>
      <c r="M57" s="31">
        <f t="shared" si="6"/>
        <v>298122</v>
      </c>
      <c r="N57" s="33">
        <f t="shared" si="1"/>
        <v>328261</v>
      </c>
      <c r="O57" s="35">
        <f t="shared" si="2"/>
        <v>344262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47.699999999999996</v>
      </c>
      <c r="G58" s="86">
        <f t="shared" si="5"/>
        <v>0</v>
      </c>
      <c r="H58" s="86">
        <f t="shared" si="5"/>
        <v>7.5</v>
      </c>
      <c r="I58" s="87">
        <f t="shared" si="4"/>
        <v>55.199999999999996</v>
      </c>
      <c r="J58" s="85">
        <f t="shared" si="6"/>
        <v>0</v>
      </c>
      <c r="K58" s="86">
        <f t="shared" si="6"/>
        <v>0</v>
      </c>
      <c r="L58" s="86">
        <f t="shared" si="6"/>
        <v>271.3</v>
      </c>
      <c r="M58" s="86">
        <f t="shared" si="6"/>
        <v>2326.8000000000002</v>
      </c>
      <c r="N58" s="88">
        <f t="shared" si="1"/>
        <v>2598.1000000000004</v>
      </c>
      <c r="O58" s="89">
        <f t="shared" si="2"/>
        <v>2653.3</v>
      </c>
      <c r="P58" s="90">
        <f>SUM(O56,P53,P54,P57)</f>
        <v>2830.2099999999996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5.8</v>
      </c>
      <c r="N63" s="23">
        <f>SUM(J63:M63)</f>
        <v>5.8</v>
      </c>
      <c r="O63" s="24">
        <f>SUM(N63,I63)</f>
        <v>5.8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9.35</v>
      </c>
      <c r="N66" s="44">
        <f t="shared" si="8"/>
        <v>9.35</v>
      </c>
      <c r="O66" s="45">
        <f t="shared" si="9"/>
        <v>9.35</v>
      </c>
      <c r="P66" s="36" t="s">
        <v>25</v>
      </c>
      <c r="Q66" s="37" t="s">
        <v>69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112</v>
      </c>
      <c r="N67" s="34">
        <f t="shared" si="8"/>
        <v>112</v>
      </c>
      <c r="O67" s="35">
        <f t="shared" si="9"/>
        <v>112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16.600000000000001</v>
      </c>
      <c r="N68" s="50">
        <f t="shared" si="8"/>
        <v>16.600000000000001</v>
      </c>
      <c r="O68" s="51">
        <f t="shared" si="9"/>
        <v>16.600000000000001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3.6</v>
      </c>
      <c r="N69" s="44">
        <f t="shared" si="8"/>
        <v>3.6</v>
      </c>
      <c r="O69" s="45">
        <f t="shared" si="9"/>
        <v>3.6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68</v>
      </c>
      <c r="N70" s="34">
        <f t="shared" si="8"/>
        <v>68</v>
      </c>
      <c r="O70" s="35">
        <f t="shared" si="9"/>
        <v>68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5.8</v>
      </c>
      <c r="N71" s="50">
        <f t="shared" si="8"/>
        <v>5.8</v>
      </c>
      <c r="O71" s="51">
        <f t="shared" si="9"/>
        <v>5.8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4.7699999999999996</v>
      </c>
      <c r="N72" s="44">
        <f t="shared" si="8"/>
        <v>4.7699999999999996</v>
      </c>
      <c r="O72" s="45">
        <f t="shared" si="9"/>
        <v>4.7699999999999996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141</v>
      </c>
      <c r="N73" s="34">
        <f t="shared" si="8"/>
        <v>141</v>
      </c>
      <c r="O73" s="35">
        <f t="shared" si="9"/>
        <v>141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9.4</v>
      </c>
      <c r="N74" s="50">
        <f t="shared" si="8"/>
        <v>9.4</v>
      </c>
      <c r="O74" s="51">
        <f t="shared" si="9"/>
        <v>9.4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0.06</v>
      </c>
      <c r="M75" s="124">
        <v>8.67</v>
      </c>
      <c r="N75" s="44">
        <f t="shared" si="8"/>
        <v>8.73</v>
      </c>
      <c r="O75" s="45">
        <f t="shared" si="9"/>
        <v>8.73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2</v>
      </c>
      <c r="M76" s="118">
        <v>353</v>
      </c>
      <c r="N76" s="34">
        <f t="shared" si="8"/>
        <v>355</v>
      </c>
      <c r="O76" s="35">
        <f t="shared" si="9"/>
        <v>355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0.1</v>
      </c>
      <c r="M77" s="127">
        <v>18.3</v>
      </c>
      <c r="N77" s="50">
        <f t="shared" si="8"/>
        <v>18.400000000000002</v>
      </c>
      <c r="O77" s="51">
        <f t="shared" si="9"/>
        <v>18.400000000000002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7.0000000000000007E-2</v>
      </c>
      <c r="M78" s="124">
        <v>14.01</v>
      </c>
      <c r="N78" s="44">
        <f t="shared" si="8"/>
        <v>14.08</v>
      </c>
      <c r="O78" s="45">
        <f t="shared" si="9"/>
        <v>14.08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3</v>
      </c>
      <c r="M79" s="118">
        <v>800</v>
      </c>
      <c r="N79" s="34">
        <f t="shared" si="8"/>
        <v>803</v>
      </c>
      <c r="O79" s="35">
        <f t="shared" si="9"/>
        <v>803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0.1</v>
      </c>
      <c r="M80" s="127">
        <v>32.5</v>
      </c>
      <c r="N80" s="50">
        <f t="shared" si="8"/>
        <v>32.6</v>
      </c>
      <c r="O80" s="51">
        <f t="shared" si="9"/>
        <v>32.6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2.19</v>
      </c>
      <c r="M81" s="124">
        <v>23.5</v>
      </c>
      <c r="N81" s="44">
        <f t="shared" si="8"/>
        <v>25.69</v>
      </c>
      <c r="O81" s="45">
        <f t="shared" si="9"/>
        <v>25.69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138</v>
      </c>
      <c r="M82" s="118">
        <v>1387</v>
      </c>
      <c r="N82" s="34">
        <f t="shared" si="8"/>
        <v>1525</v>
      </c>
      <c r="O82" s="35">
        <f t="shared" si="9"/>
        <v>1525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4.3</v>
      </c>
      <c r="M83" s="127">
        <v>42.6</v>
      </c>
      <c r="N83" s="50">
        <f t="shared" si="8"/>
        <v>46.9</v>
      </c>
      <c r="O83" s="51">
        <f t="shared" si="9"/>
        <v>46.9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0.1</v>
      </c>
      <c r="G84" s="124"/>
      <c r="H84" s="124"/>
      <c r="I84" s="43">
        <f t="shared" si="7"/>
        <v>0.1</v>
      </c>
      <c r="J84" s="125"/>
      <c r="K84" s="124"/>
      <c r="L84" s="124">
        <v>12.07</v>
      </c>
      <c r="M84" s="124">
        <v>72.55</v>
      </c>
      <c r="N84" s="44">
        <f t="shared" si="8"/>
        <v>84.62</v>
      </c>
      <c r="O84" s="45">
        <f t="shared" si="9"/>
        <v>84.72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18</v>
      </c>
      <c r="G85" s="118"/>
      <c r="H85" s="118"/>
      <c r="I85" s="32">
        <f t="shared" si="7"/>
        <v>18</v>
      </c>
      <c r="J85" s="119"/>
      <c r="K85" s="118"/>
      <c r="L85" s="118">
        <v>861</v>
      </c>
      <c r="M85" s="118">
        <v>5011</v>
      </c>
      <c r="N85" s="34">
        <f t="shared" si="8"/>
        <v>5872</v>
      </c>
      <c r="O85" s="35">
        <f t="shared" si="9"/>
        <v>5890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0.3</v>
      </c>
      <c r="G86" s="127"/>
      <c r="H86" s="127"/>
      <c r="I86" s="49">
        <f t="shared" si="7"/>
        <v>0.3</v>
      </c>
      <c r="J86" s="128"/>
      <c r="K86" s="127"/>
      <c r="L86" s="127">
        <v>26.5</v>
      </c>
      <c r="M86" s="127">
        <v>151.30000000000001</v>
      </c>
      <c r="N86" s="50">
        <f t="shared" si="8"/>
        <v>177.8</v>
      </c>
      <c r="O86" s="51">
        <f t="shared" si="9"/>
        <v>178.10000000000002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1.1000000000000001</v>
      </c>
      <c r="G87" s="124"/>
      <c r="H87" s="124"/>
      <c r="I87" s="43">
        <f t="shared" si="7"/>
        <v>1.1000000000000001</v>
      </c>
      <c r="J87" s="125"/>
      <c r="K87" s="124"/>
      <c r="L87" s="124">
        <v>13.1</v>
      </c>
      <c r="M87" s="124">
        <v>43.82</v>
      </c>
      <c r="N87" s="44">
        <f t="shared" si="8"/>
        <v>56.92</v>
      </c>
      <c r="O87" s="45">
        <f t="shared" si="9"/>
        <v>58.02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219</v>
      </c>
      <c r="G88" s="118"/>
      <c r="H88" s="118"/>
      <c r="I88" s="32">
        <f t="shared" si="7"/>
        <v>219</v>
      </c>
      <c r="J88" s="119"/>
      <c r="K88" s="118"/>
      <c r="L88" s="118">
        <v>1068</v>
      </c>
      <c r="M88" s="118">
        <v>3436</v>
      </c>
      <c r="N88" s="34">
        <f t="shared" si="8"/>
        <v>4504</v>
      </c>
      <c r="O88" s="35">
        <f t="shared" si="9"/>
        <v>4723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3.3</v>
      </c>
      <c r="G89" s="127"/>
      <c r="H89" s="127"/>
      <c r="I89" s="49">
        <f t="shared" si="7"/>
        <v>3.3</v>
      </c>
      <c r="J89" s="128"/>
      <c r="K89" s="127"/>
      <c r="L89" s="127">
        <v>29.8</v>
      </c>
      <c r="M89" s="127">
        <v>95.3</v>
      </c>
      <c r="N89" s="50">
        <f t="shared" si="8"/>
        <v>125.1</v>
      </c>
      <c r="O89" s="51">
        <f t="shared" si="9"/>
        <v>128.4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0.06</v>
      </c>
      <c r="G90" s="124"/>
      <c r="H90" s="124"/>
      <c r="I90" s="43">
        <f t="shared" si="7"/>
        <v>0.06</v>
      </c>
      <c r="J90" s="125"/>
      <c r="K90" s="124"/>
      <c r="L90" s="124">
        <v>3.21</v>
      </c>
      <c r="M90" s="124">
        <v>47.5</v>
      </c>
      <c r="N90" s="44">
        <f t="shared" si="8"/>
        <v>50.71</v>
      </c>
      <c r="O90" s="45">
        <f t="shared" si="9"/>
        <v>50.77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13</v>
      </c>
      <c r="G91" s="118"/>
      <c r="H91" s="118"/>
      <c r="I91" s="32">
        <f t="shared" si="7"/>
        <v>13</v>
      </c>
      <c r="J91" s="119"/>
      <c r="K91" s="118"/>
      <c r="L91" s="118">
        <v>297</v>
      </c>
      <c r="M91" s="118">
        <v>4113</v>
      </c>
      <c r="N91" s="34">
        <f t="shared" si="8"/>
        <v>4410</v>
      </c>
      <c r="O91" s="35">
        <f t="shared" si="9"/>
        <v>4423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0.2</v>
      </c>
      <c r="G92" s="127"/>
      <c r="H92" s="127"/>
      <c r="I92" s="49">
        <f t="shared" si="7"/>
        <v>0.2</v>
      </c>
      <c r="J92" s="128"/>
      <c r="K92" s="127"/>
      <c r="L92" s="127">
        <v>7.5</v>
      </c>
      <c r="M92" s="127">
        <v>104.7</v>
      </c>
      <c r="N92" s="50">
        <f t="shared" si="8"/>
        <v>112.2</v>
      </c>
      <c r="O92" s="51">
        <f t="shared" si="9"/>
        <v>112.4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0.54</v>
      </c>
      <c r="G93" s="124"/>
      <c r="H93" s="124"/>
      <c r="I93" s="43">
        <f t="shared" si="7"/>
        <v>0.54</v>
      </c>
      <c r="J93" s="125"/>
      <c r="K93" s="124"/>
      <c r="L93" s="124">
        <v>2.37</v>
      </c>
      <c r="M93" s="124">
        <v>33.049999999999997</v>
      </c>
      <c r="N93" s="44">
        <f t="shared" si="8"/>
        <v>35.419999999999995</v>
      </c>
      <c r="O93" s="45">
        <f t="shared" si="9"/>
        <v>35.959999999999994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82</v>
      </c>
      <c r="G94" s="118"/>
      <c r="H94" s="118"/>
      <c r="I94" s="32">
        <f t="shared" si="7"/>
        <v>82</v>
      </c>
      <c r="J94" s="119"/>
      <c r="K94" s="118"/>
      <c r="L94" s="118">
        <v>241</v>
      </c>
      <c r="M94" s="118">
        <v>3230</v>
      </c>
      <c r="N94" s="34">
        <f t="shared" si="8"/>
        <v>3471</v>
      </c>
      <c r="O94" s="35">
        <f t="shared" si="9"/>
        <v>3553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0.9</v>
      </c>
      <c r="G95" s="127"/>
      <c r="H95" s="127"/>
      <c r="I95" s="49">
        <f t="shared" si="7"/>
        <v>0.9</v>
      </c>
      <c r="J95" s="128"/>
      <c r="K95" s="127"/>
      <c r="L95" s="127">
        <v>4.9000000000000004</v>
      </c>
      <c r="M95" s="127">
        <v>64.599999999999994</v>
      </c>
      <c r="N95" s="50">
        <f t="shared" si="8"/>
        <v>69.5</v>
      </c>
      <c r="O95" s="51">
        <f t="shared" si="9"/>
        <v>70.400000000000006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0.15</v>
      </c>
      <c r="G96" s="124"/>
      <c r="H96" s="124"/>
      <c r="I96" s="43">
        <f t="shared" si="7"/>
        <v>0.15</v>
      </c>
      <c r="J96" s="125"/>
      <c r="K96" s="124"/>
      <c r="L96" s="124">
        <v>6.94</v>
      </c>
      <c r="M96" s="124">
        <v>67.28</v>
      </c>
      <c r="N96" s="44">
        <f t="shared" si="8"/>
        <v>74.22</v>
      </c>
      <c r="O96" s="45">
        <f t="shared" si="9"/>
        <v>74.37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35</v>
      </c>
      <c r="G97" s="118"/>
      <c r="H97" s="118"/>
      <c r="I97" s="32">
        <f t="shared" si="7"/>
        <v>35</v>
      </c>
      <c r="J97" s="119"/>
      <c r="K97" s="118"/>
      <c r="L97" s="118">
        <v>743</v>
      </c>
      <c r="M97" s="118">
        <v>6889</v>
      </c>
      <c r="N97" s="34">
        <f t="shared" si="8"/>
        <v>7632</v>
      </c>
      <c r="O97" s="35">
        <f t="shared" si="9"/>
        <v>7667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0.3</v>
      </c>
      <c r="G98" s="127"/>
      <c r="H98" s="127"/>
      <c r="I98" s="49">
        <f t="shared" si="7"/>
        <v>0.3</v>
      </c>
      <c r="J98" s="128"/>
      <c r="K98" s="127"/>
      <c r="L98" s="127">
        <v>14.9</v>
      </c>
      <c r="M98" s="127">
        <v>135.9</v>
      </c>
      <c r="N98" s="50">
        <f t="shared" si="8"/>
        <v>150.80000000000001</v>
      </c>
      <c r="O98" s="51">
        <f t="shared" si="9"/>
        <v>151.10000000000002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0.14000000000000001</v>
      </c>
      <c r="G99" s="124"/>
      <c r="H99" s="124"/>
      <c r="I99" s="43">
        <f t="shared" si="7"/>
        <v>0.14000000000000001</v>
      </c>
      <c r="J99" s="125"/>
      <c r="K99" s="124"/>
      <c r="L99" s="124">
        <v>13.1</v>
      </c>
      <c r="M99" s="124">
        <v>122.52</v>
      </c>
      <c r="N99" s="44">
        <f t="shared" si="8"/>
        <v>135.62</v>
      </c>
      <c r="O99" s="45">
        <f t="shared" si="9"/>
        <v>135.76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33</v>
      </c>
      <c r="G100" s="118"/>
      <c r="H100" s="118"/>
      <c r="I100" s="32">
        <f t="shared" si="7"/>
        <v>33</v>
      </c>
      <c r="J100" s="119"/>
      <c r="K100" s="118"/>
      <c r="L100" s="118">
        <v>1531</v>
      </c>
      <c r="M100" s="118">
        <v>14200</v>
      </c>
      <c r="N100" s="34">
        <f t="shared" si="8"/>
        <v>15731</v>
      </c>
      <c r="O100" s="35">
        <f t="shared" si="9"/>
        <v>15764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0.3</v>
      </c>
      <c r="G101" s="127"/>
      <c r="H101" s="127"/>
      <c r="I101" s="49">
        <f t="shared" si="7"/>
        <v>0.3</v>
      </c>
      <c r="J101" s="128"/>
      <c r="K101" s="127"/>
      <c r="L101" s="127">
        <v>25.1</v>
      </c>
      <c r="M101" s="127">
        <v>233.9</v>
      </c>
      <c r="N101" s="50">
        <f t="shared" si="8"/>
        <v>259</v>
      </c>
      <c r="O101" s="51">
        <f t="shared" si="9"/>
        <v>259.3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1.0900000000000001</v>
      </c>
      <c r="G102" s="124"/>
      <c r="H102" s="124">
        <v>0.01</v>
      </c>
      <c r="I102" s="43">
        <f t="shared" si="7"/>
        <v>1.1000000000000001</v>
      </c>
      <c r="J102" s="125"/>
      <c r="K102" s="124"/>
      <c r="L102" s="124">
        <v>24.53</v>
      </c>
      <c r="M102" s="124">
        <v>293.69</v>
      </c>
      <c r="N102" s="44">
        <f t="shared" si="8"/>
        <v>318.22000000000003</v>
      </c>
      <c r="O102" s="45">
        <f t="shared" si="9"/>
        <v>319.32000000000005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265</v>
      </c>
      <c r="G103" s="118"/>
      <c r="H103" s="118">
        <v>2</v>
      </c>
      <c r="I103" s="32">
        <f t="shared" si="7"/>
        <v>267</v>
      </c>
      <c r="J103" s="119"/>
      <c r="K103" s="118"/>
      <c r="L103" s="118">
        <v>3001</v>
      </c>
      <c r="M103" s="118">
        <v>35508</v>
      </c>
      <c r="N103" s="34">
        <f t="shared" si="8"/>
        <v>38509</v>
      </c>
      <c r="O103" s="35">
        <f t="shared" si="9"/>
        <v>38776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1.6</v>
      </c>
      <c r="G104" s="127"/>
      <c r="H104" s="127">
        <v>0</v>
      </c>
      <c r="I104" s="49">
        <f t="shared" si="7"/>
        <v>1.6</v>
      </c>
      <c r="J104" s="128"/>
      <c r="K104" s="127"/>
      <c r="L104" s="127">
        <v>32.799999999999997</v>
      </c>
      <c r="M104" s="127">
        <v>387.8</v>
      </c>
      <c r="N104" s="50">
        <f t="shared" si="8"/>
        <v>420.6</v>
      </c>
      <c r="O104" s="51">
        <f t="shared" si="9"/>
        <v>422.20000000000005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5.83</v>
      </c>
      <c r="G105" s="124"/>
      <c r="H105" s="124"/>
      <c r="I105" s="43">
        <f t="shared" si="7"/>
        <v>5.83</v>
      </c>
      <c r="J105" s="125"/>
      <c r="K105" s="124"/>
      <c r="L105" s="124">
        <v>63.21</v>
      </c>
      <c r="M105" s="124">
        <v>613.55999999999995</v>
      </c>
      <c r="N105" s="44">
        <f t="shared" si="8"/>
        <v>676.77</v>
      </c>
      <c r="O105" s="45">
        <f t="shared" si="9"/>
        <v>682.6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1483</v>
      </c>
      <c r="G106" s="118"/>
      <c r="H106" s="118"/>
      <c r="I106" s="32">
        <f t="shared" si="7"/>
        <v>1483</v>
      </c>
      <c r="J106" s="119"/>
      <c r="K106" s="118"/>
      <c r="L106" s="118">
        <v>8043</v>
      </c>
      <c r="M106" s="118">
        <v>72353</v>
      </c>
      <c r="N106" s="34">
        <f t="shared" si="8"/>
        <v>80396</v>
      </c>
      <c r="O106" s="35">
        <f t="shared" si="9"/>
        <v>81879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8.6</v>
      </c>
      <c r="G107" s="127"/>
      <c r="H107" s="127"/>
      <c r="I107" s="49">
        <f t="shared" si="7"/>
        <v>8.6</v>
      </c>
      <c r="J107" s="128"/>
      <c r="K107" s="127"/>
      <c r="L107" s="127">
        <v>72.5</v>
      </c>
      <c r="M107" s="127">
        <v>619.4</v>
      </c>
      <c r="N107" s="50">
        <f t="shared" si="8"/>
        <v>691.9</v>
      </c>
      <c r="O107" s="51">
        <f t="shared" si="9"/>
        <v>700.5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7.4</v>
      </c>
      <c r="G108" s="124"/>
      <c r="H108" s="124">
        <v>0.08</v>
      </c>
      <c r="I108" s="43">
        <f t="shared" si="7"/>
        <v>7.48</v>
      </c>
      <c r="J108" s="125"/>
      <c r="K108" s="124"/>
      <c r="L108" s="124">
        <v>50.14</v>
      </c>
      <c r="M108" s="124">
        <v>392.81</v>
      </c>
      <c r="N108" s="44">
        <f t="shared" si="8"/>
        <v>442.95</v>
      </c>
      <c r="O108" s="45">
        <f t="shared" si="9"/>
        <v>450.43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1920</v>
      </c>
      <c r="G109" s="118"/>
      <c r="H109" s="118">
        <v>17</v>
      </c>
      <c r="I109" s="32">
        <f t="shared" si="7"/>
        <v>1937</v>
      </c>
      <c r="J109" s="119"/>
      <c r="K109" s="118"/>
      <c r="L109" s="118">
        <v>6565</v>
      </c>
      <c r="M109" s="118">
        <v>51671</v>
      </c>
      <c r="N109" s="34">
        <f t="shared" si="8"/>
        <v>58236</v>
      </c>
      <c r="O109" s="35">
        <f t="shared" si="9"/>
        <v>60173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9.1999999999999993</v>
      </c>
      <c r="G110" s="127"/>
      <c r="H110" s="127">
        <v>0.2</v>
      </c>
      <c r="I110" s="49">
        <f t="shared" si="7"/>
        <v>9.3999999999999986</v>
      </c>
      <c r="J110" s="128"/>
      <c r="K110" s="127"/>
      <c r="L110" s="127">
        <v>52.8</v>
      </c>
      <c r="M110" s="127">
        <v>408.7</v>
      </c>
      <c r="N110" s="50">
        <f t="shared" si="8"/>
        <v>461.5</v>
      </c>
      <c r="O110" s="51">
        <f t="shared" si="9"/>
        <v>470.9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6.97</v>
      </c>
      <c r="G111" s="124"/>
      <c r="H111" s="124">
        <v>5.31</v>
      </c>
      <c r="I111" s="43">
        <f t="shared" si="7"/>
        <v>12.28</v>
      </c>
      <c r="J111" s="125"/>
      <c r="K111" s="124"/>
      <c r="L111" s="124">
        <v>30.53</v>
      </c>
      <c r="M111" s="124">
        <v>400.63</v>
      </c>
      <c r="N111" s="44">
        <f t="shared" si="8"/>
        <v>431.15999999999997</v>
      </c>
      <c r="O111" s="45">
        <f t="shared" si="9"/>
        <v>443.43999999999994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1842</v>
      </c>
      <c r="G112" s="118"/>
      <c r="H112" s="118">
        <v>1137</v>
      </c>
      <c r="I112" s="32">
        <f t="shared" si="7"/>
        <v>2979</v>
      </c>
      <c r="J112" s="119"/>
      <c r="K112" s="118"/>
      <c r="L112" s="118">
        <v>4028</v>
      </c>
      <c r="M112" s="118">
        <v>51119</v>
      </c>
      <c r="N112" s="34">
        <f t="shared" si="8"/>
        <v>55147</v>
      </c>
      <c r="O112" s="35">
        <f t="shared" si="9"/>
        <v>58126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7</v>
      </c>
      <c r="G113" s="127"/>
      <c r="H113" s="127">
        <v>7.2</v>
      </c>
      <c r="I113" s="49">
        <f t="shared" si="7"/>
        <v>14.2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14.2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5.07</v>
      </c>
      <c r="G114" s="124"/>
      <c r="H114" s="124"/>
      <c r="I114" s="43">
        <f t="shared" si="7"/>
        <v>5.07</v>
      </c>
      <c r="J114" s="125"/>
      <c r="K114" s="124"/>
      <c r="L114" s="124">
        <v>4.68</v>
      </c>
      <c r="M114" s="124">
        <v>171.62</v>
      </c>
      <c r="N114" s="44">
        <f t="shared" si="8"/>
        <v>176.3</v>
      </c>
      <c r="O114" s="45">
        <f t="shared" si="9"/>
        <v>181.37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1347</v>
      </c>
      <c r="G115" s="118"/>
      <c r="H115" s="118"/>
      <c r="I115" s="32">
        <f t="shared" si="7"/>
        <v>1347</v>
      </c>
      <c r="J115" s="119"/>
      <c r="K115" s="118"/>
      <c r="L115" s="118">
        <v>619</v>
      </c>
      <c r="M115" s="118">
        <v>22288</v>
      </c>
      <c r="N115" s="34">
        <f t="shared" si="8"/>
        <v>22907</v>
      </c>
      <c r="O115" s="35">
        <f t="shared" si="9"/>
        <v>24254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4.5</v>
      </c>
      <c r="G116" s="136"/>
      <c r="H116" s="136"/>
      <c r="I116" s="96">
        <f t="shared" si="7"/>
        <v>4.5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4.5</v>
      </c>
      <c r="P116" s="90">
        <f>SUM(O136,P111,P112,P115)</f>
        <v>2830.2099999999996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5.58</v>
      </c>
      <c r="G121" s="115"/>
      <c r="H121" s="115"/>
      <c r="I121" s="21">
        <f t="shared" si="7"/>
        <v>5.58</v>
      </c>
      <c r="J121" s="116"/>
      <c r="K121" s="115"/>
      <c r="L121" s="115">
        <v>3.14</v>
      </c>
      <c r="M121" s="115">
        <v>125.72</v>
      </c>
      <c r="N121" s="23">
        <f t="shared" si="8"/>
        <v>128.85999999999999</v>
      </c>
      <c r="O121" s="24">
        <f t="shared" si="9"/>
        <v>134.44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1515</v>
      </c>
      <c r="G122" s="118"/>
      <c r="H122" s="118"/>
      <c r="I122" s="32">
        <f t="shared" si="7"/>
        <v>1515</v>
      </c>
      <c r="J122" s="119"/>
      <c r="K122" s="118"/>
      <c r="L122" s="118">
        <v>361</v>
      </c>
      <c r="M122" s="118">
        <v>16554</v>
      </c>
      <c r="N122" s="34">
        <f t="shared" si="8"/>
        <v>16915</v>
      </c>
      <c r="O122" s="35">
        <f t="shared" si="9"/>
        <v>18430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4.5999999999999996</v>
      </c>
      <c r="G123" s="127"/>
      <c r="H123" s="127"/>
      <c r="I123" s="49">
        <f t="shared" si="7"/>
        <v>4.5999999999999996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4.5999999999999996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5.31</v>
      </c>
      <c r="G124" s="124"/>
      <c r="H124" s="124"/>
      <c r="I124" s="43">
        <f t="shared" si="7"/>
        <v>5.31</v>
      </c>
      <c r="J124" s="125"/>
      <c r="K124" s="124"/>
      <c r="L124" s="124"/>
      <c r="M124" s="124">
        <v>20.8</v>
      </c>
      <c r="N124" s="44">
        <f t="shared" si="8"/>
        <v>20.8</v>
      </c>
      <c r="O124" s="45">
        <f t="shared" si="9"/>
        <v>26.11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1377</v>
      </c>
      <c r="G125" s="118"/>
      <c r="H125" s="118"/>
      <c r="I125" s="32">
        <f t="shared" si="7"/>
        <v>1377</v>
      </c>
      <c r="J125" s="119"/>
      <c r="K125" s="118"/>
      <c r="L125" s="118"/>
      <c r="M125" s="118">
        <v>2717</v>
      </c>
      <c r="N125" s="34">
        <f t="shared" si="8"/>
        <v>2717</v>
      </c>
      <c r="O125" s="35">
        <f t="shared" si="9"/>
        <v>4094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3.7</v>
      </c>
      <c r="G126" s="127"/>
      <c r="H126" s="127"/>
      <c r="I126" s="49">
        <f t="shared" si="7"/>
        <v>3.7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17.170000000000002</v>
      </c>
      <c r="G127" s="124"/>
      <c r="H127" s="124">
        <v>0.04</v>
      </c>
      <c r="I127" s="43">
        <f t="shared" si="7"/>
        <v>17.21</v>
      </c>
      <c r="J127" s="125"/>
      <c r="K127" s="124">
        <v>13.17</v>
      </c>
      <c r="L127" s="124">
        <v>0.52</v>
      </c>
      <c r="M127" s="124">
        <v>49.98</v>
      </c>
      <c r="N127" s="44">
        <f t="shared" si="8"/>
        <v>63.669999999999995</v>
      </c>
      <c r="O127" s="45">
        <f t="shared" si="9"/>
        <v>80.88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4685</v>
      </c>
      <c r="G128" s="118"/>
      <c r="H128" s="118">
        <v>11</v>
      </c>
      <c r="I128" s="32">
        <f t="shared" si="7"/>
        <v>4696</v>
      </c>
      <c r="J128" s="119"/>
      <c r="K128" s="118">
        <v>2569</v>
      </c>
      <c r="L128" s="118">
        <v>69</v>
      </c>
      <c r="M128" s="118">
        <v>6172</v>
      </c>
      <c r="N128" s="34">
        <f t="shared" si="8"/>
        <v>8810</v>
      </c>
      <c r="O128" s="35">
        <f t="shared" si="9"/>
        <v>13506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3.2</v>
      </c>
      <c r="G129" s="127"/>
      <c r="H129" s="127">
        <v>0.1</v>
      </c>
      <c r="I129" s="49">
        <f t="shared" si="7"/>
        <v>3.3000000000000003</v>
      </c>
      <c r="J129" s="128"/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3.3000000000000003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/>
      <c r="F130" s="115">
        <v>56.51</v>
      </c>
      <c r="G130" s="115"/>
      <c r="H130" s="115">
        <v>5.44</v>
      </c>
      <c r="I130" s="21">
        <f t="shared" si="7"/>
        <v>61.949999999999996</v>
      </c>
      <c r="J130" s="116"/>
      <c r="K130" s="115">
        <v>13.17</v>
      </c>
      <c r="L130" s="115">
        <v>229.86</v>
      </c>
      <c r="M130" s="115">
        <v>2510.08</v>
      </c>
      <c r="N130" s="23">
        <f>SUM(J130:M130)</f>
        <v>2753.11</v>
      </c>
      <c r="O130" s="24">
        <f t="shared" si="9"/>
        <v>2815.06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/>
      <c r="F131" s="118">
        <v>14834</v>
      </c>
      <c r="G131" s="118"/>
      <c r="H131" s="118">
        <v>1167</v>
      </c>
      <c r="I131" s="32">
        <f t="shared" si="7"/>
        <v>16001</v>
      </c>
      <c r="J131" s="119"/>
      <c r="K131" s="118">
        <v>2569</v>
      </c>
      <c r="L131" s="118">
        <v>27570</v>
      </c>
      <c r="M131" s="118">
        <v>298010</v>
      </c>
      <c r="N131" s="34">
        <f t="shared" si="8"/>
        <v>328149</v>
      </c>
      <c r="O131" s="35">
        <f t="shared" si="9"/>
        <v>344150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/>
      <c r="F132" s="127">
        <v>47.7</v>
      </c>
      <c r="G132" s="127"/>
      <c r="H132" s="127">
        <v>7.5</v>
      </c>
      <c r="I132" s="49">
        <f t="shared" ref="I132:I138" si="10">SUM(C132:H132)</f>
        <v>55.2</v>
      </c>
      <c r="J132" s="128"/>
      <c r="K132" s="127">
        <v>0</v>
      </c>
      <c r="L132" s="127">
        <v>271.3</v>
      </c>
      <c r="M132" s="127">
        <v>2310.1999999999998</v>
      </c>
      <c r="N132" s="50">
        <f t="shared" ref="N132:N138" si="11">SUM(J132:M132)</f>
        <v>2581.5</v>
      </c>
      <c r="O132" s="51">
        <f t="shared" ref="O132:O138" si="12">SUM(N132,I132)</f>
        <v>2636.7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56.41</v>
      </c>
      <c r="G133" s="124"/>
      <c r="H133" s="124">
        <v>5.44</v>
      </c>
      <c r="I133" s="43">
        <f t="shared" si="10"/>
        <v>61.849999999999994</v>
      </c>
      <c r="J133" s="125"/>
      <c r="K133" s="124">
        <v>13.17</v>
      </c>
      <c r="L133" s="124">
        <v>229.86</v>
      </c>
      <c r="M133" s="124">
        <v>2501.71</v>
      </c>
      <c r="N133" s="44">
        <f t="shared" si="11"/>
        <v>2744.7400000000002</v>
      </c>
      <c r="O133" s="45">
        <f t="shared" si="12"/>
        <v>2806.59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14816</v>
      </c>
      <c r="G134" s="118"/>
      <c r="H134" s="118">
        <v>1167</v>
      </c>
      <c r="I134" s="32">
        <f t="shared" si="10"/>
        <v>15983</v>
      </c>
      <c r="J134" s="119"/>
      <c r="K134" s="118">
        <v>2569</v>
      </c>
      <c r="L134" s="118">
        <v>27570</v>
      </c>
      <c r="M134" s="118">
        <v>297801</v>
      </c>
      <c r="N134" s="34">
        <f t="shared" si="11"/>
        <v>327940</v>
      </c>
      <c r="O134" s="35">
        <f t="shared" si="12"/>
        <v>343923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47.4</v>
      </c>
      <c r="G135" s="136"/>
      <c r="H135" s="136">
        <v>7.5</v>
      </c>
      <c r="I135" s="96">
        <f t="shared" si="10"/>
        <v>54.9</v>
      </c>
      <c r="J135" s="137"/>
      <c r="K135" s="136">
        <v>0</v>
      </c>
      <c r="L135" s="136">
        <v>271.3</v>
      </c>
      <c r="M135" s="136">
        <v>2295</v>
      </c>
      <c r="N135" s="97">
        <f t="shared" si="11"/>
        <v>2566.3000000000002</v>
      </c>
      <c r="O135" s="89">
        <f t="shared" si="12"/>
        <v>2621.2000000000003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</v>
      </c>
      <c r="F136" s="106">
        <f t="shared" si="13"/>
        <v>56.510000000000005</v>
      </c>
      <c r="G136" s="106">
        <f t="shared" si="13"/>
        <v>0</v>
      </c>
      <c r="H136" s="106">
        <f t="shared" si="13"/>
        <v>5.4399999999999995</v>
      </c>
      <c r="I136" s="107">
        <f t="shared" si="10"/>
        <v>61.95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13.17</v>
      </c>
      <c r="L136" s="106">
        <f t="shared" si="14"/>
        <v>229.86</v>
      </c>
      <c r="M136" s="106">
        <f t="shared" si="14"/>
        <v>2525.2299999999996</v>
      </c>
      <c r="N136" s="109">
        <f t="shared" si="11"/>
        <v>2768.2599999999998</v>
      </c>
      <c r="O136" s="110">
        <f t="shared" si="12"/>
        <v>2830.2099999999996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0</v>
      </c>
      <c r="F137" s="31">
        <f t="shared" si="13"/>
        <v>14834</v>
      </c>
      <c r="G137" s="31">
        <f t="shared" si="13"/>
        <v>0</v>
      </c>
      <c r="H137" s="31">
        <f t="shared" si="13"/>
        <v>1167</v>
      </c>
      <c r="I137" s="32">
        <f t="shared" si="10"/>
        <v>16001</v>
      </c>
      <c r="J137" s="33">
        <f t="shared" si="14"/>
        <v>0</v>
      </c>
      <c r="K137" s="31">
        <f t="shared" si="14"/>
        <v>2569</v>
      </c>
      <c r="L137" s="31">
        <f t="shared" si="14"/>
        <v>27570</v>
      </c>
      <c r="M137" s="31">
        <f t="shared" si="14"/>
        <v>298122</v>
      </c>
      <c r="N137" s="34">
        <f t="shared" si="11"/>
        <v>328261</v>
      </c>
      <c r="O137" s="35">
        <f t="shared" si="12"/>
        <v>344262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47.70000000000001</v>
      </c>
      <c r="G138" s="86">
        <f t="shared" si="13"/>
        <v>0</v>
      </c>
      <c r="H138" s="86">
        <f t="shared" si="13"/>
        <v>7.5</v>
      </c>
      <c r="I138" s="96">
        <f t="shared" si="10"/>
        <v>55.20000000000001</v>
      </c>
      <c r="J138" s="88">
        <f t="shared" si="14"/>
        <v>0</v>
      </c>
      <c r="K138" s="86">
        <f t="shared" si="14"/>
        <v>0</v>
      </c>
      <c r="L138" s="86">
        <f t="shared" si="14"/>
        <v>271.3</v>
      </c>
      <c r="M138" s="86">
        <f t="shared" si="14"/>
        <v>2326.7999999999997</v>
      </c>
      <c r="N138" s="97">
        <f t="shared" si="11"/>
        <v>2598.1</v>
      </c>
      <c r="O138" s="89">
        <f t="shared" si="12"/>
        <v>2653.2999999999997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08C66-D4B9-4BA1-A654-B6D727ED7ED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0.34</v>
      </c>
      <c r="M11" s="124">
        <v>0.65</v>
      </c>
      <c r="N11" s="44">
        <f t="shared" si="1"/>
        <v>0.99</v>
      </c>
      <c r="O11" s="45">
        <f t="shared" si="2"/>
        <v>0.99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7</v>
      </c>
      <c r="M12" s="118">
        <v>13</v>
      </c>
      <c r="N12" s="34">
        <f t="shared" si="1"/>
        <v>20</v>
      </c>
      <c r="O12" s="35">
        <f t="shared" si="2"/>
        <v>20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0.6</v>
      </c>
      <c r="M13" s="127">
        <v>1.2</v>
      </c>
      <c r="N13" s="50">
        <f t="shared" si="1"/>
        <v>1.7999999999999998</v>
      </c>
      <c r="O13" s="51">
        <f t="shared" si="2"/>
        <v>1.7999999999999998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0.94</v>
      </c>
      <c r="N14" s="44">
        <f t="shared" si="1"/>
        <v>0.94</v>
      </c>
      <c r="O14" s="45">
        <f t="shared" si="2"/>
        <v>0.94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28</v>
      </c>
      <c r="N15" s="34">
        <f t="shared" si="1"/>
        <v>28</v>
      </c>
      <c r="O15" s="35">
        <f t="shared" si="2"/>
        <v>28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</v>
      </c>
      <c r="N16" s="50">
        <f t="shared" si="1"/>
        <v>2</v>
      </c>
      <c r="O16" s="51">
        <f t="shared" si="2"/>
        <v>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3.43</v>
      </c>
      <c r="N17" s="44">
        <f t="shared" si="1"/>
        <v>3.43</v>
      </c>
      <c r="O17" s="45">
        <f t="shared" si="2"/>
        <v>3.43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105</v>
      </c>
      <c r="N18" s="34">
        <f t="shared" si="1"/>
        <v>105</v>
      </c>
      <c r="O18" s="35">
        <f t="shared" si="2"/>
        <v>105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6</v>
      </c>
      <c r="N19" s="50">
        <f t="shared" si="1"/>
        <v>6</v>
      </c>
      <c r="O19" s="51">
        <f t="shared" si="2"/>
        <v>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0.13</v>
      </c>
      <c r="G20" s="124"/>
      <c r="H20" s="124"/>
      <c r="I20" s="43">
        <f t="shared" si="0"/>
        <v>0.13</v>
      </c>
      <c r="J20" s="125"/>
      <c r="K20" s="124"/>
      <c r="L20" s="124">
        <v>0.68</v>
      </c>
      <c r="M20" s="124">
        <v>25.16</v>
      </c>
      <c r="N20" s="44">
        <f t="shared" si="1"/>
        <v>25.84</v>
      </c>
      <c r="O20" s="45">
        <f t="shared" si="2"/>
        <v>25.97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18</v>
      </c>
      <c r="G21" s="118"/>
      <c r="H21" s="118"/>
      <c r="I21" s="32">
        <f t="shared" si="0"/>
        <v>18</v>
      </c>
      <c r="J21" s="119"/>
      <c r="K21" s="118"/>
      <c r="L21" s="118">
        <v>36</v>
      </c>
      <c r="M21" s="118">
        <v>1229</v>
      </c>
      <c r="N21" s="34">
        <f t="shared" si="1"/>
        <v>1265</v>
      </c>
      <c r="O21" s="35">
        <f t="shared" si="2"/>
        <v>1283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0.7</v>
      </c>
      <c r="G22" s="127"/>
      <c r="H22" s="127"/>
      <c r="I22" s="49">
        <f t="shared" si="0"/>
        <v>0.7</v>
      </c>
      <c r="J22" s="128"/>
      <c r="K22" s="127"/>
      <c r="L22" s="127">
        <v>1.4</v>
      </c>
      <c r="M22" s="127">
        <v>50</v>
      </c>
      <c r="N22" s="50">
        <f t="shared" si="1"/>
        <v>51.4</v>
      </c>
      <c r="O22" s="51">
        <f t="shared" si="2"/>
        <v>52.1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8.6</v>
      </c>
      <c r="M23" s="124">
        <v>46.55</v>
      </c>
      <c r="N23" s="44">
        <f t="shared" si="1"/>
        <v>55.15</v>
      </c>
      <c r="O23" s="45">
        <f t="shared" si="2"/>
        <v>55.15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557</v>
      </c>
      <c r="M24" s="118">
        <v>2682</v>
      </c>
      <c r="N24" s="34">
        <f t="shared" si="1"/>
        <v>3239</v>
      </c>
      <c r="O24" s="35">
        <f t="shared" si="2"/>
        <v>3239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17.3</v>
      </c>
      <c r="M25" s="127">
        <v>83.5</v>
      </c>
      <c r="N25" s="50">
        <f t="shared" si="1"/>
        <v>100.8</v>
      </c>
      <c r="O25" s="51">
        <f t="shared" si="2"/>
        <v>100.8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</v>
      </c>
      <c r="D26" s="124"/>
      <c r="E26" s="124"/>
      <c r="F26" s="124"/>
      <c r="G26" s="124"/>
      <c r="H26" s="124"/>
      <c r="I26" s="43">
        <f t="shared" si="0"/>
        <v>0.1</v>
      </c>
      <c r="J26" s="125">
        <v>0.03</v>
      </c>
      <c r="K26" s="124"/>
      <c r="L26" s="124">
        <v>1.73</v>
      </c>
      <c r="M26" s="124">
        <v>132.9</v>
      </c>
      <c r="N26" s="44">
        <f t="shared" si="1"/>
        <v>134.66</v>
      </c>
      <c r="O26" s="45">
        <f t="shared" si="2"/>
        <v>134.76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29</v>
      </c>
      <c r="D27" s="118"/>
      <c r="E27" s="118"/>
      <c r="F27" s="118"/>
      <c r="G27" s="118"/>
      <c r="H27" s="118"/>
      <c r="I27" s="32">
        <f t="shared" si="0"/>
        <v>29</v>
      </c>
      <c r="J27" s="119">
        <v>3</v>
      </c>
      <c r="K27" s="118"/>
      <c r="L27" s="118">
        <v>125</v>
      </c>
      <c r="M27" s="118">
        <v>7937</v>
      </c>
      <c r="N27" s="34">
        <f t="shared" si="1"/>
        <v>8065</v>
      </c>
      <c r="O27" s="35">
        <f t="shared" si="2"/>
        <v>8094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0.9</v>
      </c>
      <c r="D28" s="127"/>
      <c r="E28" s="127"/>
      <c r="F28" s="127"/>
      <c r="G28" s="127"/>
      <c r="H28" s="127"/>
      <c r="I28" s="49">
        <f t="shared" si="0"/>
        <v>0.9</v>
      </c>
      <c r="J28" s="128">
        <v>0</v>
      </c>
      <c r="K28" s="127"/>
      <c r="L28" s="127">
        <v>3.8</v>
      </c>
      <c r="M28" s="127">
        <v>241.2</v>
      </c>
      <c r="N28" s="50">
        <f t="shared" si="1"/>
        <v>245</v>
      </c>
      <c r="O28" s="51">
        <f t="shared" si="2"/>
        <v>245.9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>
        <v>1.29</v>
      </c>
      <c r="M29" s="124">
        <v>42.3</v>
      </c>
      <c r="N29" s="44">
        <f t="shared" si="1"/>
        <v>43.589999999999996</v>
      </c>
      <c r="O29" s="45">
        <f t="shared" si="2"/>
        <v>43.589999999999996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>
        <v>102</v>
      </c>
      <c r="M30" s="118">
        <v>2619</v>
      </c>
      <c r="N30" s="34">
        <f t="shared" si="1"/>
        <v>2721</v>
      </c>
      <c r="O30" s="35">
        <f t="shared" si="2"/>
        <v>2721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>
        <v>3</v>
      </c>
      <c r="M31" s="127">
        <v>75.400000000000006</v>
      </c>
      <c r="N31" s="50">
        <f t="shared" si="1"/>
        <v>78.400000000000006</v>
      </c>
      <c r="O31" s="51">
        <f t="shared" si="2"/>
        <v>78.400000000000006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0.12</v>
      </c>
      <c r="G32" s="124"/>
      <c r="H32" s="124"/>
      <c r="I32" s="43">
        <f t="shared" si="0"/>
        <v>0.12</v>
      </c>
      <c r="J32" s="125"/>
      <c r="K32" s="124"/>
      <c r="L32" s="124">
        <v>2.23</v>
      </c>
      <c r="M32" s="124">
        <v>72.900000000000006</v>
      </c>
      <c r="N32" s="44">
        <f t="shared" si="1"/>
        <v>75.13000000000001</v>
      </c>
      <c r="O32" s="45">
        <f t="shared" si="2"/>
        <v>75.250000000000014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9</v>
      </c>
      <c r="G33" s="118"/>
      <c r="H33" s="118"/>
      <c r="I33" s="32">
        <f t="shared" si="0"/>
        <v>9</v>
      </c>
      <c r="J33" s="119"/>
      <c r="K33" s="118"/>
      <c r="L33" s="118">
        <v>209</v>
      </c>
      <c r="M33" s="118">
        <v>6222</v>
      </c>
      <c r="N33" s="34">
        <f t="shared" si="1"/>
        <v>6431</v>
      </c>
      <c r="O33" s="35">
        <f t="shared" si="2"/>
        <v>6440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0.1</v>
      </c>
      <c r="G34" s="127"/>
      <c r="H34" s="127"/>
      <c r="I34" s="49">
        <f t="shared" si="0"/>
        <v>0.1</v>
      </c>
      <c r="J34" s="128"/>
      <c r="K34" s="127"/>
      <c r="L34" s="127">
        <v>5.3</v>
      </c>
      <c r="M34" s="127">
        <v>160.80000000000001</v>
      </c>
      <c r="N34" s="50">
        <f t="shared" si="1"/>
        <v>166.10000000000002</v>
      </c>
      <c r="O34" s="51">
        <f t="shared" si="2"/>
        <v>166.20000000000002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0.05</v>
      </c>
      <c r="G35" s="124"/>
      <c r="H35" s="124"/>
      <c r="I35" s="43">
        <f t="shared" si="0"/>
        <v>0.05</v>
      </c>
      <c r="J35" s="125"/>
      <c r="K35" s="124"/>
      <c r="L35" s="124">
        <v>0.31</v>
      </c>
      <c r="M35" s="124">
        <v>80.63</v>
      </c>
      <c r="N35" s="44">
        <f t="shared" si="1"/>
        <v>80.94</v>
      </c>
      <c r="O35" s="45">
        <f t="shared" si="2"/>
        <v>80.989999999999995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8</v>
      </c>
      <c r="G36" s="118"/>
      <c r="H36" s="118"/>
      <c r="I36" s="32">
        <f t="shared" si="0"/>
        <v>8</v>
      </c>
      <c r="J36" s="119"/>
      <c r="K36" s="118"/>
      <c r="L36" s="118">
        <v>26</v>
      </c>
      <c r="M36" s="118">
        <v>7620</v>
      </c>
      <c r="N36" s="34">
        <f t="shared" si="1"/>
        <v>7646</v>
      </c>
      <c r="O36" s="35">
        <f t="shared" si="2"/>
        <v>7654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0.1</v>
      </c>
      <c r="G37" s="127"/>
      <c r="H37" s="127"/>
      <c r="I37" s="49">
        <f t="shared" ref="I37:I50" si="3">SUM(C37:H37)</f>
        <v>0.1</v>
      </c>
      <c r="J37" s="128"/>
      <c r="K37" s="127"/>
      <c r="L37" s="127">
        <v>0.5</v>
      </c>
      <c r="M37" s="127">
        <v>150</v>
      </c>
      <c r="N37" s="50">
        <f t="shared" si="1"/>
        <v>150.5</v>
      </c>
      <c r="O37" s="51">
        <f t="shared" si="2"/>
        <v>150.6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0.03</v>
      </c>
      <c r="D38" s="124"/>
      <c r="E38" s="124"/>
      <c r="F38" s="124">
        <v>0.09</v>
      </c>
      <c r="G38" s="124"/>
      <c r="H38" s="124"/>
      <c r="I38" s="43">
        <f t="shared" si="3"/>
        <v>0.12</v>
      </c>
      <c r="J38" s="125"/>
      <c r="K38" s="124"/>
      <c r="L38" s="124">
        <v>0.12</v>
      </c>
      <c r="M38" s="124">
        <v>125.11</v>
      </c>
      <c r="N38" s="44">
        <f t="shared" si="1"/>
        <v>125.23</v>
      </c>
      <c r="O38" s="45">
        <f t="shared" si="2"/>
        <v>125.35000000000001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</v>
      </c>
      <c r="D39" s="118"/>
      <c r="E39" s="118"/>
      <c r="F39" s="118">
        <v>21</v>
      </c>
      <c r="G39" s="118"/>
      <c r="H39" s="118"/>
      <c r="I39" s="32">
        <f t="shared" si="3"/>
        <v>32</v>
      </c>
      <c r="J39" s="119"/>
      <c r="K39" s="118"/>
      <c r="L39" s="118">
        <v>14</v>
      </c>
      <c r="M39" s="118">
        <v>12839</v>
      </c>
      <c r="N39" s="34">
        <f t="shared" si="1"/>
        <v>12853</v>
      </c>
      <c r="O39" s="35">
        <f t="shared" si="2"/>
        <v>12885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0.1</v>
      </c>
      <c r="D40" s="127"/>
      <c r="E40" s="127"/>
      <c r="F40" s="127">
        <v>0.2</v>
      </c>
      <c r="G40" s="127"/>
      <c r="H40" s="127"/>
      <c r="I40" s="49">
        <f t="shared" si="3"/>
        <v>0.30000000000000004</v>
      </c>
      <c r="J40" s="128"/>
      <c r="K40" s="127"/>
      <c r="L40" s="127">
        <v>0.2</v>
      </c>
      <c r="M40" s="127">
        <v>250</v>
      </c>
      <c r="N40" s="50">
        <f t="shared" si="1"/>
        <v>250.2</v>
      </c>
      <c r="O40" s="51">
        <f t="shared" si="2"/>
        <v>250.5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0.32</v>
      </c>
      <c r="G41" s="124"/>
      <c r="H41" s="124"/>
      <c r="I41" s="43">
        <f t="shared" si="3"/>
        <v>0.32</v>
      </c>
      <c r="J41" s="125"/>
      <c r="K41" s="124"/>
      <c r="L41" s="124">
        <v>4.26</v>
      </c>
      <c r="M41" s="124">
        <v>206.82</v>
      </c>
      <c r="N41" s="44">
        <f t="shared" si="1"/>
        <v>211.07999999999998</v>
      </c>
      <c r="O41" s="45">
        <f t="shared" si="2"/>
        <v>211.39999999999998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77</v>
      </c>
      <c r="G42" s="118"/>
      <c r="H42" s="118"/>
      <c r="I42" s="32">
        <f t="shared" si="3"/>
        <v>77</v>
      </c>
      <c r="J42" s="119"/>
      <c r="K42" s="118"/>
      <c r="L42" s="118">
        <v>494</v>
      </c>
      <c r="M42" s="118">
        <v>23347</v>
      </c>
      <c r="N42" s="34">
        <f t="shared" si="1"/>
        <v>23841</v>
      </c>
      <c r="O42" s="35">
        <f t="shared" si="2"/>
        <v>23918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0.7</v>
      </c>
      <c r="G43" s="127"/>
      <c r="H43" s="127"/>
      <c r="I43" s="49">
        <f t="shared" si="3"/>
        <v>0.7</v>
      </c>
      <c r="J43" s="128"/>
      <c r="K43" s="127"/>
      <c r="L43" s="127">
        <v>8.1999999999999993</v>
      </c>
      <c r="M43" s="127">
        <v>389.5</v>
      </c>
      <c r="N43" s="50">
        <f t="shared" si="1"/>
        <v>397.7</v>
      </c>
      <c r="O43" s="51">
        <f t="shared" si="2"/>
        <v>398.4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0.37</v>
      </c>
      <c r="D44" s="124"/>
      <c r="E44" s="124"/>
      <c r="F44" s="124">
        <v>0.31</v>
      </c>
      <c r="G44" s="124"/>
      <c r="H44" s="124"/>
      <c r="I44" s="43">
        <f t="shared" si="3"/>
        <v>0.67999999999999994</v>
      </c>
      <c r="J44" s="125">
        <v>0.13</v>
      </c>
      <c r="K44" s="124"/>
      <c r="L44" s="124">
        <v>9.8800000000000008</v>
      </c>
      <c r="M44" s="124">
        <v>312.74</v>
      </c>
      <c r="N44" s="44">
        <f t="shared" si="1"/>
        <v>322.75</v>
      </c>
      <c r="O44" s="45">
        <f t="shared" si="2"/>
        <v>323.43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197</v>
      </c>
      <c r="D45" s="118"/>
      <c r="E45" s="118"/>
      <c r="F45" s="118">
        <v>77</v>
      </c>
      <c r="G45" s="118"/>
      <c r="H45" s="118"/>
      <c r="I45" s="32">
        <f t="shared" si="3"/>
        <v>274</v>
      </c>
      <c r="J45" s="119">
        <v>12</v>
      </c>
      <c r="K45" s="118"/>
      <c r="L45" s="118">
        <v>1186</v>
      </c>
      <c r="M45" s="118">
        <v>37788</v>
      </c>
      <c r="N45" s="34">
        <f t="shared" si="1"/>
        <v>38986</v>
      </c>
      <c r="O45" s="35">
        <f t="shared" si="2"/>
        <v>39260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1.6</v>
      </c>
      <c r="D46" s="127"/>
      <c r="E46" s="127"/>
      <c r="F46" s="127">
        <v>0.6</v>
      </c>
      <c r="G46" s="127"/>
      <c r="H46" s="127"/>
      <c r="I46" s="49">
        <f t="shared" si="3"/>
        <v>2.2000000000000002</v>
      </c>
      <c r="J46" s="128">
        <v>0</v>
      </c>
      <c r="K46" s="127"/>
      <c r="L46" s="127">
        <v>13.5</v>
      </c>
      <c r="M46" s="127">
        <v>405</v>
      </c>
      <c r="N46" s="50">
        <f t="shared" si="1"/>
        <v>418.5</v>
      </c>
      <c r="O46" s="51">
        <f t="shared" si="2"/>
        <v>420.7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0.12</v>
      </c>
      <c r="D47" s="124"/>
      <c r="E47" s="124"/>
      <c r="F47" s="124">
        <v>9.64</v>
      </c>
      <c r="G47" s="124"/>
      <c r="H47" s="124">
        <v>2.17</v>
      </c>
      <c r="I47" s="43">
        <f t="shared" si="3"/>
        <v>11.93</v>
      </c>
      <c r="J47" s="125">
        <v>0.96</v>
      </c>
      <c r="K47" s="124"/>
      <c r="L47" s="124">
        <v>51.47</v>
      </c>
      <c r="M47" s="124">
        <v>1506.82</v>
      </c>
      <c r="N47" s="44">
        <f t="shared" si="1"/>
        <v>1559.25</v>
      </c>
      <c r="O47" s="45">
        <f t="shared" si="2"/>
        <v>1571.18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63</v>
      </c>
      <c r="D48" s="118"/>
      <c r="E48" s="118"/>
      <c r="F48" s="118">
        <v>2465</v>
      </c>
      <c r="G48" s="118"/>
      <c r="H48" s="118">
        <v>564</v>
      </c>
      <c r="I48" s="32">
        <f t="shared" si="3"/>
        <v>3092</v>
      </c>
      <c r="J48" s="119">
        <v>88</v>
      </c>
      <c r="K48" s="118"/>
      <c r="L48" s="118">
        <v>6647</v>
      </c>
      <c r="M48" s="118">
        <v>193233</v>
      </c>
      <c r="N48" s="34">
        <f t="shared" si="1"/>
        <v>199968</v>
      </c>
      <c r="O48" s="35">
        <f t="shared" si="2"/>
        <v>203060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0.2</v>
      </c>
      <c r="D49" s="127"/>
      <c r="E49" s="127"/>
      <c r="F49" s="127">
        <v>7.1</v>
      </c>
      <c r="G49" s="127"/>
      <c r="H49" s="127">
        <v>2.2000000000000002</v>
      </c>
      <c r="I49" s="49">
        <f t="shared" si="3"/>
        <v>9.5</v>
      </c>
      <c r="J49" s="128">
        <v>0</v>
      </c>
      <c r="K49" s="127"/>
      <c r="L49" s="127">
        <v>16.5</v>
      </c>
      <c r="M49" s="127">
        <v>677.2</v>
      </c>
      <c r="N49" s="50">
        <f t="shared" si="1"/>
        <v>693.7</v>
      </c>
      <c r="O49" s="51">
        <f t="shared" si="2"/>
        <v>703.2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0.62</v>
      </c>
      <c r="D50" s="115"/>
      <c r="E50" s="115"/>
      <c r="F50" s="115">
        <v>10.66</v>
      </c>
      <c r="G50" s="115"/>
      <c r="H50" s="115">
        <v>2.17</v>
      </c>
      <c r="I50" s="21">
        <f t="shared" si="3"/>
        <v>13.45</v>
      </c>
      <c r="J50" s="116">
        <v>1.1200000000000001</v>
      </c>
      <c r="K50" s="115"/>
      <c r="L50" s="115">
        <v>80.91</v>
      </c>
      <c r="M50" s="115">
        <v>2556.9499999999998</v>
      </c>
      <c r="N50" s="23">
        <f t="shared" si="1"/>
        <v>2638.98</v>
      </c>
      <c r="O50" s="24">
        <f t="shared" si="2"/>
        <v>2652.43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300</v>
      </c>
      <c r="D51" s="118"/>
      <c r="E51" s="118"/>
      <c r="F51" s="118">
        <v>2675</v>
      </c>
      <c r="G51" s="118"/>
      <c r="H51" s="118">
        <v>564</v>
      </c>
      <c r="I51" s="32">
        <f t="shared" ref="I51:I58" si="4">SUM(C51:H51)</f>
        <v>3539</v>
      </c>
      <c r="J51" s="119">
        <v>103</v>
      </c>
      <c r="K51" s="118"/>
      <c r="L51" s="118">
        <v>9403</v>
      </c>
      <c r="M51" s="118">
        <v>295662</v>
      </c>
      <c r="N51" s="34">
        <f t="shared" si="1"/>
        <v>305168</v>
      </c>
      <c r="O51" s="35">
        <f>SUM(N51,I51)</f>
        <v>308707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2.8</v>
      </c>
      <c r="D52" s="127"/>
      <c r="E52" s="127"/>
      <c r="F52" s="127">
        <v>9.5</v>
      </c>
      <c r="G52" s="127"/>
      <c r="H52" s="127">
        <v>2.2000000000000002</v>
      </c>
      <c r="I52" s="49">
        <f t="shared" si="4"/>
        <v>14.5</v>
      </c>
      <c r="J52" s="128">
        <v>0</v>
      </c>
      <c r="K52" s="127"/>
      <c r="L52" s="127">
        <v>70.3</v>
      </c>
      <c r="M52" s="127">
        <v>2491.8000000000002</v>
      </c>
      <c r="N52" s="50">
        <f t="shared" si="1"/>
        <v>2562.1000000000004</v>
      </c>
      <c r="O52" s="51">
        <f t="shared" si="2"/>
        <v>2576.6000000000004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0.52</v>
      </c>
      <c r="D53" s="124"/>
      <c r="E53" s="124"/>
      <c r="F53" s="124">
        <v>10.53</v>
      </c>
      <c r="G53" s="124"/>
      <c r="H53" s="124">
        <v>2.17</v>
      </c>
      <c r="I53" s="43">
        <f t="shared" si="4"/>
        <v>13.219999999999999</v>
      </c>
      <c r="J53" s="125">
        <v>1.1200000000000001</v>
      </c>
      <c r="K53" s="124"/>
      <c r="L53" s="124">
        <v>80.569999999999993</v>
      </c>
      <c r="M53" s="124">
        <v>2555.36</v>
      </c>
      <c r="N53" s="44">
        <f t="shared" si="1"/>
        <v>2637.05</v>
      </c>
      <c r="O53" s="45">
        <f t="shared" si="2"/>
        <v>2650.27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271</v>
      </c>
      <c r="D54" s="118"/>
      <c r="E54" s="118"/>
      <c r="F54" s="118">
        <v>2657</v>
      </c>
      <c r="G54" s="118"/>
      <c r="H54" s="118">
        <v>564</v>
      </c>
      <c r="I54" s="32">
        <f t="shared" si="4"/>
        <v>3492</v>
      </c>
      <c r="J54" s="119">
        <v>103</v>
      </c>
      <c r="K54" s="118"/>
      <c r="L54" s="118">
        <v>9396</v>
      </c>
      <c r="M54" s="118">
        <v>295621</v>
      </c>
      <c r="N54" s="34">
        <f t="shared" si="1"/>
        <v>305120</v>
      </c>
      <c r="O54" s="35">
        <f t="shared" si="2"/>
        <v>308612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1.9</v>
      </c>
      <c r="D55" s="121"/>
      <c r="E55" s="121"/>
      <c r="F55" s="121">
        <v>8.8000000000000007</v>
      </c>
      <c r="G55" s="121"/>
      <c r="H55" s="121">
        <v>2.2000000000000002</v>
      </c>
      <c r="I55" s="40">
        <f t="shared" si="4"/>
        <v>12.900000000000002</v>
      </c>
      <c r="J55" s="122">
        <v>0</v>
      </c>
      <c r="K55" s="121"/>
      <c r="L55" s="121">
        <v>69.7</v>
      </c>
      <c r="M55" s="121">
        <v>2488.6</v>
      </c>
      <c r="N55" s="40">
        <f t="shared" si="1"/>
        <v>2558.2999999999997</v>
      </c>
      <c r="O55" s="42">
        <f t="shared" si="2"/>
        <v>2571.1999999999998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0.62</v>
      </c>
      <c r="D56" s="20">
        <f t="shared" si="5"/>
        <v>0</v>
      </c>
      <c r="E56" s="20">
        <f t="shared" si="5"/>
        <v>0</v>
      </c>
      <c r="F56" s="20">
        <f t="shared" si="5"/>
        <v>10.66</v>
      </c>
      <c r="G56" s="20">
        <f t="shared" si="5"/>
        <v>0</v>
      </c>
      <c r="H56" s="20">
        <f t="shared" si="5"/>
        <v>2.17</v>
      </c>
      <c r="I56" s="79">
        <f>SUM(C56:H56)</f>
        <v>13.45</v>
      </c>
      <c r="J56" s="71">
        <f>SUM(J5,J8,J11,J14,J17,J20,J23,J26,J29,J32,J35,J38,J41,J44,J47)</f>
        <v>1.1199999999999999</v>
      </c>
      <c r="K56" s="20">
        <f>SUM(K5,K8,K11,K14,K17,K20,K23,K26,K29,K32,K35,K38,K41,K44,K47)</f>
        <v>0</v>
      </c>
      <c r="L56" s="20">
        <f>SUM(L5,L8,L11,L14,L17,L20,L23,L26,L29,L32,L35,L38,L41,L44,L47)</f>
        <v>80.91</v>
      </c>
      <c r="M56" s="20">
        <f>SUM(M5,M8,M11,M14,M17,M20,M23,M26,M29,M32,M35,M38,M41,M44,M47)</f>
        <v>2556.9499999999998</v>
      </c>
      <c r="N56" s="22">
        <f t="shared" si="1"/>
        <v>2638.98</v>
      </c>
      <c r="O56" s="24">
        <f t="shared" si="2"/>
        <v>2652.43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300</v>
      </c>
      <c r="D57" s="31">
        <f t="shared" si="5"/>
        <v>0</v>
      </c>
      <c r="E57" s="31">
        <f t="shared" si="5"/>
        <v>0</v>
      </c>
      <c r="F57" s="31">
        <f t="shared" si="5"/>
        <v>2675</v>
      </c>
      <c r="G57" s="31">
        <f t="shared" si="5"/>
        <v>0</v>
      </c>
      <c r="H57" s="31">
        <f t="shared" si="5"/>
        <v>564</v>
      </c>
      <c r="I57" s="80">
        <f t="shared" si="4"/>
        <v>3539</v>
      </c>
      <c r="J57" s="75">
        <f t="shared" ref="J57:M58" si="6">SUM(J6,J9,J12,J15,J18,J21,J24,J27,J30,J33,J36,J39,J42,J45,J48)</f>
        <v>103</v>
      </c>
      <c r="K57" s="31">
        <f t="shared" si="6"/>
        <v>0</v>
      </c>
      <c r="L57" s="31">
        <f t="shared" si="6"/>
        <v>9403</v>
      </c>
      <c r="M57" s="31">
        <f t="shared" si="6"/>
        <v>295662</v>
      </c>
      <c r="N57" s="33">
        <f t="shared" si="1"/>
        <v>305168</v>
      </c>
      <c r="O57" s="35">
        <f t="shared" si="2"/>
        <v>308707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2.8000000000000003</v>
      </c>
      <c r="D58" s="86">
        <f t="shared" si="5"/>
        <v>0</v>
      </c>
      <c r="E58" s="86">
        <f t="shared" si="5"/>
        <v>0</v>
      </c>
      <c r="F58" s="86">
        <f t="shared" si="5"/>
        <v>9.5</v>
      </c>
      <c r="G58" s="86">
        <f t="shared" si="5"/>
        <v>0</v>
      </c>
      <c r="H58" s="86">
        <f t="shared" si="5"/>
        <v>2.2000000000000002</v>
      </c>
      <c r="I58" s="87">
        <f t="shared" si="4"/>
        <v>14.5</v>
      </c>
      <c r="J58" s="85">
        <f t="shared" si="6"/>
        <v>0</v>
      </c>
      <c r="K58" s="86">
        <f t="shared" si="6"/>
        <v>0</v>
      </c>
      <c r="L58" s="86">
        <f t="shared" si="6"/>
        <v>70.3</v>
      </c>
      <c r="M58" s="86">
        <f t="shared" si="6"/>
        <v>2491.8000000000002</v>
      </c>
      <c r="N58" s="88">
        <f t="shared" si="1"/>
        <v>2562.1000000000004</v>
      </c>
      <c r="O58" s="89">
        <f t="shared" si="2"/>
        <v>2576.6000000000004</v>
      </c>
      <c r="P58" s="90">
        <f>SUM(O56,P53,P54,P57)</f>
        <v>2652.43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0.34</v>
      </c>
      <c r="M69" s="124">
        <v>0.65</v>
      </c>
      <c r="N69" s="44">
        <f t="shared" si="8"/>
        <v>0.99</v>
      </c>
      <c r="O69" s="45">
        <f t="shared" si="9"/>
        <v>0.99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7</v>
      </c>
      <c r="M70" s="118">
        <v>13</v>
      </c>
      <c r="N70" s="34">
        <f t="shared" si="8"/>
        <v>20</v>
      </c>
      <c r="O70" s="35">
        <f t="shared" si="9"/>
        <v>20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0.6</v>
      </c>
      <c r="M71" s="127">
        <v>1.2</v>
      </c>
      <c r="N71" s="50">
        <f t="shared" si="8"/>
        <v>1.7999999999999998</v>
      </c>
      <c r="O71" s="51">
        <f t="shared" si="9"/>
        <v>1.7999999999999998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0.94</v>
      </c>
      <c r="N72" s="44">
        <f t="shared" si="8"/>
        <v>0.94</v>
      </c>
      <c r="O72" s="45">
        <f t="shared" si="9"/>
        <v>0.94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28</v>
      </c>
      <c r="N73" s="34">
        <f t="shared" si="8"/>
        <v>28</v>
      </c>
      <c r="O73" s="35">
        <f t="shared" si="9"/>
        <v>28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</v>
      </c>
      <c r="N74" s="50">
        <f t="shared" si="8"/>
        <v>2</v>
      </c>
      <c r="O74" s="51">
        <f t="shared" si="9"/>
        <v>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3.43</v>
      </c>
      <c r="N75" s="44">
        <f t="shared" si="8"/>
        <v>3.43</v>
      </c>
      <c r="O75" s="45">
        <f t="shared" si="9"/>
        <v>3.43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105</v>
      </c>
      <c r="N76" s="34">
        <f t="shared" si="8"/>
        <v>105</v>
      </c>
      <c r="O76" s="35">
        <f t="shared" si="9"/>
        <v>105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6</v>
      </c>
      <c r="N77" s="50">
        <f t="shared" si="8"/>
        <v>6</v>
      </c>
      <c r="O77" s="51">
        <f t="shared" si="9"/>
        <v>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0.13</v>
      </c>
      <c r="G78" s="124"/>
      <c r="H78" s="124"/>
      <c r="I78" s="43">
        <f t="shared" si="7"/>
        <v>0.13</v>
      </c>
      <c r="J78" s="125"/>
      <c r="K78" s="124"/>
      <c r="L78" s="124">
        <v>0.68</v>
      </c>
      <c r="M78" s="124">
        <v>25.16</v>
      </c>
      <c r="N78" s="44">
        <f t="shared" si="8"/>
        <v>25.84</v>
      </c>
      <c r="O78" s="45">
        <f t="shared" si="9"/>
        <v>25.97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18</v>
      </c>
      <c r="G79" s="118"/>
      <c r="H79" s="118"/>
      <c r="I79" s="32">
        <f t="shared" si="7"/>
        <v>18</v>
      </c>
      <c r="J79" s="119"/>
      <c r="K79" s="118"/>
      <c r="L79" s="118">
        <v>36</v>
      </c>
      <c r="M79" s="118">
        <v>1229</v>
      </c>
      <c r="N79" s="34">
        <f t="shared" si="8"/>
        <v>1265</v>
      </c>
      <c r="O79" s="35">
        <f t="shared" si="9"/>
        <v>1283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0.7</v>
      </c>
      <c r="G80" s="127"/>
      <c r="H80" s="127"/>
      <c r="I80" s="49">
        <f t="shared" si="7"/>
        <v>0.7</v>
      </c>
      <c r="J80" s="128"/>
      <c r="K80" s="127"/>
      <c r="L80" s="127">
        <v>1.4</v>
      </c>
      <c r="M80" s="127">
        <v>50</v>
      </c>
      <c r="N80" s="50">
        <f t="shared" si="8"/>
        <v>51.4</v>
      </c>
      <c r="O80" s="51">
        <f t="shared" si="9"/>
        <v>52.1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8.6</v>
      </c>
      <c r="M81" s="124">
        <v>46.55</v>
      </c>
      <c r="N81" s="44">
        <f t="shared" si="8"/>
        <v>55.15</v>
      </c>
      <c r="O81" s="45">
        <f t="shared" si="9"/>
        <v>55.15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557</v>
      </c>
      <c r="M82" s="118">
        <v>2682</v>
      </c>
      <c r="N82" s="34">
        <f t="shared" si="8"/>
        <v>3239</v>
      </c>
      <c r="O82" s="35">
        <f t="shared" si="9"/>
        <v>3239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17.3</v>
      </c>
      <c r="M83" s="127">
        <v>83.5</v>
      </c>
      <c r="N83" s="50">
        <f t="shared" si="8"/>
        <v>100.8</v>
      </c>
      <c r="O83" s="51">
        <f t="shared" si="9"/>
        <v>100.8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</v>
      </c>
      <c r="D84" s="124"/>
      <c r="E84" s="124"/>
      <c r="F84" s="124"/>
      <c r="G84" s="124"/>
      <c r="H84" s="124"/>
      <c r="I84" s="43">
        <f t="shared" si="7"/>
        <v>0.1</v>
      </c>
      <c r="J84" s="125">
        <v>0.03</v>
      </c>
      <c r="K84" s="124"/>
      <c r="L84" s="124">
        <v>1.73</v>
      </c>
      <c r="M84" s="124">
        <v>132.9</v>
      </c>
      <c r="N84" s="44">
        <f t="shared" si="8"/>
        <v>134.66</v>
      </c>
      <c r="O84" s="45">
        <f t="shared" si="9"/>
        <v>134.76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29</v>
      </c>
      <c r="D85" s="118"/>
      <c r="E85" s="118"/>
      <c r="F85" s="118"/>
      <c r="G85" s="118"/>
      <c r="H85" s="118"/>
      <c r="I85" s="32">
        <f t="shared" si="7"/>
        <v>29</v>
      </c>
      <c r="J85" s="119">
        <v>3</v>
      </c>
      <c r="K85" s="118"/>
      <c r="L85" s="118">
        <v>125</v>
      </c>
      <c r="M85" s="118">
        <v>7937</v>
      </c>
      <c r="N85" s="34">
        <f t="shared" si="8"/>
        <v>8065</v>
      </c>
      <c r="O85" s="35">
        <f t="shared" si="9"/>
        <v>8094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0.9</v>
      </c>
      <c r="D86" s="127"/>
      <c r="E86" s="127"/>
      <c r="F86" s="127"/>
      <c r="G86" s="127"/>
      <c r="H86" s="127"/>
      <c r="I86" s="49">
        <f t="shared" si="7"/>
        <v>0.9</v>
      </c>
      <c r="J86" s="128">
        <v>0</v>
      </c>
      <c r="K86" s="127"/>
      <c r="L86" s="127">
        <v>3.8</v>
      </c>
      <c r="M86" s="127">
        <v>241.2</v>
      </c>
      <c r="N86" s="50">
        <f t="shared" si="8"/>
        <v>245</v>
      </c>
      <c r="O86" s="51">
        <f t="shared" si="9"/>
        <v>245.9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>
        <v>1.29</v>
      </c>
      <c r="M87" s="124">
        <v>42.3</v>
      </c>
      <c r="N87" s="44">
        <f t="shared" si="8"/>
        <v>43.589999999999996</v>
      </c>
      <c r="O87" s="45">
        <f t="shared" si="9"/>
        <v>43.589999999999996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>
        <v>102</v>
      </c>
      <c r="M88" s="118">
        <v>2619</v>
      </c>
      <c r="N88" s="34">
        <f t="shared" si="8"/>
        <v>2721</v>
      </c>
      <c r="O88" s="35">
        <f t="shared" si="9"/>
        <v>2721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>
        <v>3</v>
      </c>
      <c r="M89" s="127">
        <v>75.400000000000006</v>
      </c>
      <c r="N89" s="50">
        <f t="shared" si="8"/>
        <v>78.400000000000006</v>
      </c>
      <c r="O89" s="51">
        <f t="shared" si="9"/>
        <v>78.400000000000006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0.12</v>
      </c>
      <c r="G90" s="124"/>
      <c r="H90" s="124"/>
      <c r="I90" s="43">
        <f t="shared" si="7"/>
        <v>0.12</v>
      </c>
      <c r="J90" s="125"/>
      <c r="K90" s="124"/>
      <c r="L90" s="124">
        <v>2.23</v>
      </c>
      <c r="M90" s="124">
        <v>72.900000000000006</v>
      </c>
      <c r="N90" s="44">
        <f t="shared" si="8"/>
        <v>75.13000000000001</v>
      </c>
      <c r="O90" s="45">
        <f t="shared" si="9"/>
        <v>75.250000000000014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9</v>
      </c>
      <c r="G91" s="118"/>
      <c r="H91" s="118"/>
      <c r="I91" s="32">
        <f t="shared" si="7"/>
        <v>9</v>
      </c>
      <c r="J91" s="119"/>
      <c r="K91" s="118"/>
      <c r="L91" s="118">
        <v>209</v>
      </c>
      <c r="M91" s="118">
        <v>6222</v>
      </c>
      <c r="N91" s="34">
        <f t="shared" si="8"/>
        <v>6431</v>
      </c>
      <c r="O91" s="35">
        <f t="shared" si="9"/>
        <v>6440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0.1</v>
      </c>
      <c r="G92" s="127"/>
      <c r="H92" s="127"/>
      <c r="I92" s="49">
        <f t="shared" si="7"/>
        <v>0.1</v>
      </c>
      <c r="J92" s="128"/>
      <c r="K92" s="127"/>
      <c r="L92" s="127">
        <v>5.3</v>
      </c>
      <c r="M92" s="127">
        <v>160.80000000000001</v>
      </c>
      <c r="N92" s="50">
        <f t="shared" si="8"/>
        <v>166.10000000000002</v>
      </c>
      <c r="O92" s="51">
        <f t="shared" si="9"/>
        <v>166.20000000000002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0.05</v>
      </c>
      <c r="G93" s="124"/>
      <c r="H93" s="124"/>
      <c r="I93" s="43">
        <f t="shared" si="7"/>
        <v>0.05</v>
      </c>
      <c r="J93" s="125"/>
      <c r="K93" s="124"/>
      <c r="L93" s="124">
        <v>0.31</v>
      </c>
      <c r="M93" s="124">
        <v>80.63</v>
      </c>
      <c r="N93" s="44">
        <f t="shared" si="8"/>
        <v>80.94</v>
      </c>
      <c r="O93" s="45">
        <f t="shared" si="9"/>
        <v>80.989999999999995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8</v>
      </c>
      <c r="G94" s="118"/>
      <c r="H94" s="118"/>
      <c r="I94" s="32">
        <f t="shared" si="7"/>
        <v>8</v>
      </c>
      <c r="J94" s="119"/>
      <c r="K94" s="118"/>
      <c r="L94" s="118">
        <v>26</v>
      </c>
      <c r="M94" s="118">
        <v>7620</v>
      </c>
      <c r="N94" s="34">
        <f t="shared" si="8"/>
        <v>7646</v>
      </c>
      <c r="O94" s="35">
        <f t="shared" si="9"/>
        <v>7654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0.1</v>
      </c>
      <c r="G95" s="127"/>
      <c r="H95" s="127"/>
      <c r="I95" s="49">
        <f t="shared" si="7"/>
        <v>0.1</v>
      </c>
      <c r="J95" s="128"/>
      <c r="K95" s="127"/>
      <c r="L95" s="127">
        <v>0.5</v>
      </c>
      <c r="M95" s="127">
        <v>150</v>
      </c>
      <c r="N95" s="50">
        <f t="shared" si="8"/>
        <v>150.5</v>
      </c>
      <c r="O95" s="51">
        <f t="shared" si="9"/>
        <v>150.6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0.03</v>
      </c>
      <c r="D96" s="124"/>
      <c r="E96" s="124"/>
      <c r="F96" s="124">
        <v>0.09</v>
      </c>
      <c r="G96" s="124"/>
      <c r="H96" s="124"/>
      <c r="I96" s="43">
        <f t="shared" si="7"/>
        <v>0.12</v>
      </c>
      <c r="J96" s="125"/>
      <c r="K96" s="124"/>
      <c r="L96" s="124">
        <v>0.12</v>
      </c>
      <c r="M96" s="124">
        <v>125.11</v>
      </c>
      <c r="N96" s="44">
        <f t="shared" si="8"/>
        <v>125.23</v>
      </c>
      <c r="O96" s="45">
        <f t="shared" si="9"/>
        <v>125.35000000000001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</v>
      </c>
      <c r="D97" s="118"/>
      <c r="E97" s="118"/>
      <c r="F97" s="118">
        <v>21</v>
      </c>
      <c r="G97" s="118"/>
      <c r="H97" s="118"/>
      <c r="I97" s="32">
        <f t="shared" si="7"/>
        <v>32</v>
      </c>
      <c r="J97" s="119"/>
      <c r="K97" s="118"/>
      <c r="L97" s="118">
        <v>14</v>
      </c>
      <c r="M97" s="118">
        <v>12839</v>
      </c>
      <c r="N97" s="34">
        <f t="shared" si="8"/>
        <v>12853</v>
      </c>
      <c r="O97" s="35">
        <f t="shared" si="9"/>
        <v>12885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0.1</v>
      </c>
      <c r="D98" s="127"/>
      <c r="E98" s="127"/>
      <c r="F98" s="127">
        <v>0.2</v>
      </c>
      <c r="G98" s="127"/>
      <c r="H98" s="127"/>
      <c r="I98" s="49">
        <f t="shared" si="7"/>
        <v>0.30000000000000004</v>
      </c>
      <c r="J98" s="128"/>
      <c r="K98" s="127"/>
      <c r="L98" s="127">
        <v>0.2</v>
      </c>
      <c r="M98" s="127">
        <v>250</v>
      </c>
      <c r="N98" s="50">
        <f t="shared" si="8"/>
        <v>250.2</v>
      </c>
      <c r="O98" s="51">
        <f t="shared" si="9"/>
        <v>250.5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0.32</v>
      </c>
      <c r="G99" s="124"/>
      <c r="H99" s="124"/>
      <c r="I99" s="43">
        <f t="shared" si="7"/>
        <v>0.32</v>
      </c>
      <c r="J99" s="125"/>
      <c r="K99" s="124"/>
      <c r="L99" s="124">
        <v>4.26</v>
      </c>
      <c r="M99" s="124">
        <v>206.82</v>
      </c>
      <c r="N99" s="44">
        <f t="shared" si="8"/>
        <v>211.07999999999998</v>
      </c>
      <c r="O99" s="45">
        <f t="shared" si="9"/>
        <v>211.39999999999998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77</v>
      </c>
      <c r="G100" s="118"/>
      <c r="H100" s="118"/>
      <c r="I100" s="32">
        <f t="shared" si="7"/>
        <v>77</v>
      </c>
      <c r="J100" s="119"/>
      <c r="K100" s="118"/>
      <c r="L100" s="118">
        <v>494</v>
      </c>
      <c r="M100" s="118">
        <v>23347</v>
      </c>
      <c r="N100" s="34">
        <f t="shared" si="8"/>
        <v>23841</v>
      </c>
      <c r="O100" s="35">
        <f t="shared" si="9"/>
        <v>23918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0.7</v>
      </c>
      <c r="G101" s="127"/>
      <c r="H101" s="127"/>
      <c r="I101" s="49">
        <f t="shared" si="7"/>
        <v>0.7</v>
      </c>
      <c r="J101" s="128"/>
      <c r="K101" s="127"/>
      <c r="L101" s="127">
        <v>8.1999999999999993</v>
      </c>
      <c r="M101" s="127">
        <v>389.5</v>
      </c>
      <c r="N101" s="50">
        <f t="shared" si="8"/>
        <v>397.7</v>
      </c>
      <c r="O101" s="51">
        <f t="shared" si="9"/>
        <v>398.4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0.37</v>
      </c>
      <c r="D102" s="124"/>
      <c r="E102" s="124"/>
      <c r="F102" s="124">
        <v>0.31</v>
      </c>
      <c r="G102" s="124"/>
      <c r="H102" s="124"/>
      <c r="I102" s="43">
        <f t="shared" si="7"/>
        <v>0.67999999999999994</v>
      </c>
      <c r="J102" s="125">
        <v>0.13</v>
      </c>
      <c r="K102" s="124"/>
      <c r="L102" s="124">
        <v>9.8800000000000008</v>
      </c>
      <c r="M102" s="124">
        <v>312.74</v>
      </c>
      <c r="N102" s="44">
        <f t="shared" si="8"/>
        <v>322.75</v>
      </c>
      <c r="O102" s="45">
        <f t="shared" si="9"/>
        <v>323.43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197</v>
      </c>
      <c r="D103" s="118"/>
      <c r="E103" s="118"/>
      <c r="F103" s="118">
        <v>77</v>
      </c>
      <c r="G103" s="118"/>
      <c r="H103" s="118"/>
      <c r="I103" s="32">
        <f t="shared" si="7"/>
        <v>274</v>
      </c>
      <c r="J103" s="119">
        <v>12</v>
      </c>
      <c r="K103" s="118"/>
      <c r="L103" s="118">
        <v>1186</v>
      </c>
      <c r="M103" s="118">
        <v>37788</v>
      </c>
      <c r="N103" s="34">
        <f t="shared" si="8"/>
        <v>38986</v>
      </c>
      <c r="O103" s="35">
        <f t="shared" si="9"/>
        <v>39260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1.6</v>
      </c>
      <c r="D104" s="127"/>
      <c r="E104" s="127"/>
      <c r="F104" s="127">
        <v>0.6</v>
      </c>
      <c r="G104" s="127"/>
      <c r="H104" s="127"/>
      <c r="I104" s="49">
        <f t="shared" si="7"/>
        <v>2.2000000000000002</v>
      </c>
      <c r="J104" s="128">
        <v>0</v>
      </c>
      <c r="K104" s="127"/>
      <c r="L104" s="127">
        <v>13.5</v>
      </c>
      <c r="M104" s="127">
        <v>405</v>
      </c>
      <c r="N104" s="50">
        <f t="shared" si="8"/>
        <v>418.5</v>
      </c>
      <c r="O104" s="51">
        <f t="shared" si="9"/>
        <v>420.7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0.97</v>
      </c>
      <c r="G105" s="124"/>
      <c r="H105" s="124"/>
      <c r="I105" s="43">
        <f t="shared" si="7"/>
        <v>0.97</v>
      </c>
      <c r="J105" s="125">
        <v>0.4</v>
      </c>
      <c r="K105" s="124"/>
      <c r="L105" s="124">
        <v>10.1</v>
      </c>
      <c r="M105" s="124">
        <v>405.47</v>
      </c>
      <c r="N105" s="44">
        <f t="shared" si="8"/>
        <v>415.97</v>
      </c>
      <c r="O105" s="45">
        <f t="shared" si="9"/>
        <v>416.94000000000005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245</v>
      </c>
      <c r="G106" s="118"/>
      <c r="H106" s="118"/>
      <c r="I106" s="32">
        <f t="shared" si="7"/>
        <v>245</v>
      </c>
      <c r="J106" s="119">
        <v>36</v>
      </c>
      <c r="K106" s="118"/>
      <c r="L106" s="118">
        <v>1270</v>
      </c>
      <c r="M106" s="118">
        <v>50833</v>
      </c>
      <c r="N106" s="34">
        <f t="shared" si="8"/>
        <v>52139</v>
      </c>
      <c r="O106" s="35">
        <f t="shared" si="9"/>
        <v>52384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1.5</v>
      </c>
      <c r="G107" s="127"/>
      <c r="H107" s="127"/>
      <c r="I107" s="49">
        <f t="shared" si="7"/>
        <v>1.5</v>
      </c>
      <c r="J107" s="128">
        <v>0</v>
      </c>
      <c r="K107" s="127"/>
      <c r="L107" s="127">
        <v>11.9</v>
      </c>
      <c r="M107" s="127">
        <v>452.2</v>
      </c>
      <c r="N107" s="50">
        <f t="shared" si="8"/>
        <v>464.09999999999997</v>
      </c>
      <c r="O107" s="51">
        <f t="shared" si="9"/>
        <v>465.59999999999997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1.08</v>
      </c>
      <c r="G108" s="124"/>
      <c r="H108" s="124"/>
      <c r="I108" s="43">
        <f t="shared" si="7"/>
        <v>1.08</v>
      </c>
      <c r="J108" s="125"/>
      <c r="K108" s="124"/>
      <c r="L108" s="124">
        <v>7.46</v>
      </c>
      <c r="M108" s="124">
        <v>286.14</v>
      </c>
      <c r="N108" s="44">
        <f t="shared" si="8"/>
        <v>293.59999999999997</v>
      </c>
      <c r="O108" s="45">
        <f t="shared" si="9"/>
        <v>294.67999999999995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280</v>
      </c>
      <c r="G109" s="118"/>
      <c r="H109" s="118"/>
      <c r="I109" s="32">
        <f t="shared" si="7"/>
        <v>280</v>
      </c>
      <c r="J109" s="119"/>
      <c r="K109" s="118"/>
      <c r="L109" s="118">
        <v>955</v>
      </c>
      <c r="M109" s="118">
        <v>36985</v>
      </c>
      <c r="N109" s="34">
        <f t="shared" si="8"/>
        <v>37940</v>
      </c>
      <c r="O109" s="35">
        <f t="shared" si="9"/>
        <v>38220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1.4</v>
      </c>
      <c r="G110" s="127"/>
      <c r="H110" s="127"/>
      <c r="I110" s="49">
        <f t="shared" si="7"/>
        <v>1.4</v>
      </c>
      <c r="J110" s="128"/>
      <c r="K110" s="127"/>
      <c r="L110" s="127">
        <v>4.5999999999999996</v>
      </c>
      <c r="M110" s="127">
        <v>225</v>
      </c>
      <c r="N110" s="50">
        <f t="shared" si="8"/>
        <v>229.6</v>
      </c>
      <c r="O110" s="51">
        <f t="shared" si="9"/>
        <v>231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7.0000000000000007E-2</v>
      </c>
      <c r="D111" s="124"/>
      <c r="E111" s="124"/>
      <c r="F111" s="124">
        <v>0.52</v>
      </c>
      <c r="G111" s="124"/>
      <c r="H111" s="124"/>
      <c r="I111" s="43">
        <f t="shared" si="7"/>
        <v>0.59000000000000008</v>
      </c>
      <c r="J111" s="125">
        <v>0.15</v>
      </c>
      <c r="K111" s="124"/>
      <c r="L111" s="124">
        <v>7.97</v>
      </c>
      <c r="M111" s="124">
        <v>199.77</v>
      </c>
      <c r="N111" s="44">
        <f t="shared" si="8"/>
        <v>207.89000000000001</v>
      </c>
      <c r="O111" s="45">
        <f t="shared" si="9"/>
        <v>208.48000000000002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40</v>
      </c>
      <c r="D112" s="118"/>
      <c r="E112" s="118"/>
      <c r="F112" s="118">
        <v>137</v>
      </c>
      <c r="G112" s="118"/>
      <c r="H112" s="118"/>
      <c r="I112" s="32">
        <f t="shared" si="7"/>
        <v>177</v>
      </c>
      <c r="J112" s="119">
        <v>14</v>
      </c>
      <c r="K112" s="118"/>
      <c r="L112" s="118">
        <v>995</v>
      </c>
      <c r="M112" s="118">
        <v>25933</v>
      </c>
      <c r="N112" s="34">
        <f t="shared" si="8"/>
        <v>26942</v>
      </c>
      <c r="O112" s="35">
        <f t="shared" si="9"/>
        <v>27119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0.2</v>
      </c>
      <c r="D113" s="127"/>
      <c r="E113" s="127"/>
      <c r="F113" s="127">
        <v>0.5</v>
      </c>
      <c r="G113" s="127"/>
      <c r="H113" s="127"/>
      <c r="I113" s="49">
        <f t="shared" si="7"/>
        <v>0.7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0.7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0.75</v>
      </c>
      <c r="G114" s="124"/>
      <c r="H114" s="124">
        <v>0.32</v>
      </c>
      <c r="I114" s="43">
        <f t="shared" si="7"/>
        <v>1.07</v>
      </c>
      <c r="J114" s="125"/>
      <c r="K114" s="124"/>
      <c r="L114" s="124">
        <v>5.4</v>
      </c>
      <c r="M114" s="124">
        <v>235.51</v>
      </c>
      <c r="N114" s="44">
        <f t="shared" si="8"/>
        <v>240.91</v>
      </c>
      <c r="O114" s="45">
        <f t="shared" si="9"/>
        <v>241.98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201</v>
      </c>
      <c r="G115" s="118"/>
      <c r="H115" s="118">
        <v>57</v>
      </c>
      <c r="I115" s="32">
        <f t="shared" si="7"/>
        <v>258</v>
      </c>
      <c r="J115" s="119"/>
      <c r="K115" s="118"/>
      <c r="L115" s="118">
        <v>714</v>
      </c>
      <c r="M115" s="118">
        <v>30312</v>
      </c>
      <c r="N115" s="34">
        <f t="shared" si="8"/>
        <v>31026</v>
      </c>
      <c r="O115" s="35">
        <f t="shared" si="9"/>
        <v>31284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0.6</v>
      </c>
      <c r="G116" s="136"/>
      <c r="H116" s="136">
        <v>0.7</v>
      </c>
      <c r="I116" s="96">
        <f t="shared" si="7"/>
        <v>1.2999999999999998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1.2999999999999998</v>
      </c>
      <c r="P116" s="90">
        <f>SUM(O136,P111,P112,P115)</f>
        <v>2652.4300000000003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0.57999999999999996</v>
      </c>
      <c r="G121" s="115"/>
      <c r="H121" s="115"/>
      <c r="I121" s="21">
        <f t="shared" si="7"/>
        <v>0.57999999999999996</v>
      </c>
      <c r="J121" s="116"/>
      <c r="K121" s="115"/>
      <c r="L121" s="115">
        <v>4.8899999999999997</v>
      </c>
      <c r="M121" s="115">
        <v>132.13999999999999</v>
      </c>
      <c r="N121" s="23">
        <f t="shared" si="8"/>
        <v>137.02999999999997</v>
      </c>
      <c r="O121" s="24">
        <f t="shared" si="9"/>
        <v>137.60999999999999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138</v>
      </c>
      <c r="G122" s="118"/>
      <c r="H122" s="118"/>
      <c r="I122" s="32">
        <f t="shared" si="7"/>
        <v>138</v>
      </c>
      <c r="J122" s="119"/>
      <c r="K122" s="118"/>
      <c r="L122" s="118">
        <v>638</v>
      </c>
      <c r="M122" s="118">
        <v>17203</v>
      </c>
      <c r="N122" s="34">
        <f t="shared" si="8"/>
        <v>17841</v>
      </c>
      <c r="O122" s="35">
        <f t="shared" si="9"/>
        <v>17979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0.4</v>
      </c>
      <c r="G123" s="127"/>
      <c r="H123" s="127"/>
      <c r="I123" s="49">
        <f t="shared" si="7"/>
        <v>0.4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0.05</v>
      </c>
      <c r="D124" s="124"/>
      <c r="E124" s="124"/>
      <c r="F124" s="124">
        <v>3.3</v>
      </c>
      <c r="G124" s="124"/>
      <c r="H124" s="124"/>
      <c r="I124" s="43">
        <f t="shared" si="7"/>
        <v>3.3499999999999996</v>
      </c>
      <c r="J124" s="125">
        <v>0.26</v>
      </c>
      <c r="K124" s="124"/>
      <c r="L124" s="124">
        <v>5.44</v>
      </c>
      <c r="M124" s="124">
        <v>140.54</v>
      </c>
      <c r="N124" s="44">
        <f t="shared" si="8"/>
        <v>146.23999999999998</v>
      </c>
      <c r="O124" s="45">
        <f t="shared" si="9"/>
        <v>149.58999999999997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23</v>
      </c>
      <c r="D125" s="118"/>
      <c r="E125" s="118"/>
      <c r="F125" s="118">
        <v>873</v>
      </c>
      <c r="G125" s="118"/>
      <c r="H125" s="118"/>
      <c r="I125" s="32">
        <f t="shared" si="7"/>
        <v>896</v>
      </c>
      <c r="J125" s="119">
        <v>24</v>
      </c>
      <c r="K125" s="118"/>
      <c r="L125" s="118">
        <v>721</v>
      </c>
      <c r="M125" s="118">
        <v>18246</v>
      </c>
      <c r="N125" s="34">
        <f t="shared" si="8"/>
        <v>18991</v>
      </c>
      <c r="O125" s="35">
        <f t="shared" si="9"/>
        <v>19887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/>
      <c r="F126" s="127">
        <v>2.4</v>
      </c>
      <c r="G126" s="127"/>
      <c r="H126" s="127"/>
      <c r="I126" s="49">
        <f t="shared" si="7"/>
        <v>2.4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2.44</v>
      </c>
      <c r="G127" s="124"/>
      <c r="H127" s="124">
        <v>1.85</v>
      </c>
      <c r="I127" s="43">
        <f t="shared" si="7"/>
        <v>4.29</v>
      </c>
      <c r="J127" s="125">
        <v>0.15</v>
      </c>
      <c r="K127" s="124"/>
      <c r="L127" s="124">
        <v>10.210000000000001</v>
      </c>
      <c r="M127" s="124">
        <v>107.25</v>
      </c>
      <c r="N127" s="44">
        <f t="shared" si="8"/>
        <v>117.61</v>
      </c>
      <c r="O127" s="45">
        <f t="shared" si="9"/>
        <v>121.9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591</v>
      </c>
      <c r="G128" s="118"/>
      <c r="H128" s="118">
        <v>507</v>
      </c>
      <c r="I128" s="32">
        <f t="shared" si="7"/>
        <v>1098</v>
      </c>
      <c r="J128" s="119">
        <v>14</v>
      </c>
      <c r="K128" s="118"/>
      <c r="L128" s="118">
        <v>1354</v>
      </c>
      <c r="M128" s="118">
        <v>13721</v>
      </c>
      <c r="N128" s="34">
        <f t="shared" si="8"/>
        <v>15089</v>
      </c>
      <c r="O128" s="35">
        <f t="shared" si="9"/>
        <v>16187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0.3</v>
      </c>
      <c r="G129" s="127"/>
      <c r="H129" s="127">
        <v>1.5</v>
      </c>
      <c r="I129" s="49">
        <f t="shared" si="7"/>
        <v>1.8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0.62</v>
      </c>
      <c r="D130" s="115"/>
      <c r="E130" s="115"/>
      <c r="F130" s="115">
        <v>10.66</v>
      </c>
      <c r="G130" s="115"/>
      <c r="H130" s="115">
        <v>2.17</v>
      </c>
      <c r="I130" s="21">
        <f t="shared" si="7"/>
        <v>13.45</v>
      </c>
      <c r="J130" s="116">
        <v>1.1200000000000001</v>
      </c>
      <c r="K130" s="115"/>
      <c r="L130" s="115">
        <v>80.91</v>
      </c>
      <c r="M130" s="115">
        <v>2556.9499999999998</v>
      </c>
      <c r="N130" s="23">
        <f>SUM(J130:M130)</f>
        <v>2638.98</v>
      </c>
      <c r="O130" s="24">
        <f t="shared" si="9"/>
        <v>2652.43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300</v>
      </c>
      <c r="D131" s="118"/>
      <c r="E131" s="118"/>
      <c r="F131" s="118">
        <v>2675</v>
      </c>
      <c r="G131" s="118"/>
      <c r="H131" s="118">
        <v>564</v>
      </c>
      <c r="I131" s="32">
        <f t="shared" si="7"/>
        <v>3539</v>
      </c>
      <c r="J131" s="119">
        <v>103</v>
      </c>
      <c r="K131" s="118"/>
      <c r="L131" s="118">
        <v>9403</v>
      </c>
      <c r="M131" s="118">
        <v>295662</v>
      </c>
      <c r="N131" s="34">
        <f t="shared" si="8"/>
        <v>305168</v>
      </c>
      <c r="O131" s="35">
        <f t="shared" si="9"/>
        <v>308707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2.8</v>
      </c>
      <c r="D132" s="127"/>
      <c r="E132" s="127"/>
      <c r="F132" s="127">
        <v>9.5</v>
      </c>
      <c r="G132" s="127"/>
      <c r="H132" s="127">
        <v>2.2000000000000002</v>
      </c>
      <c r="I132" s="49">
        <f t="shared" ref="I132:I138" si="10">SUM(C132:H132)</f>
        <v>14.5</v>
      </c>
      <c r="J132" s="128">
        <v>0</v>
      </c>
      <c r="K132" s="127"/>
      <c r="L132" s="127">
        <v>70.3</v>
      </c>
      <c r="M132" s="127">
        <v>2491.8000000000002</v>
      </c>
      <c r="N132" s="50">
        <f t="shared" ref="N132:N138" si="11">SUM(J132:M132)</f>
        <v>2562.1000000000004</v>
      </c>
      <c r="O132" s="51">
        <f t="shared" ref="O132:O138" si="12">SUM(N132,I132)</f>
        <v>2576.6000000000004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0.52</v>
      </c>
      <c r="D133" s="124"/>
      <c r="E133" s="124"/>
      <c r="F133" s="124">
        <v>10.53</v>
      </c>
      <c r="G133" s="124"/>
      <c r="H133" s="124">
        <v>2.17</v>
      </c>
      <c r="I133" s="43">
        <f t="shared" si="10"/>
        <v>13.219999999999999</v>
      </c>
      <c r="J133" s="125">
        <v>1.1200000000000001</v>
      </c>
      <c r="K133" s="124"/>
      <c r="L133" s="124">
        <v>80.569999999999993</v>
      </c>
      <c r="M133" s="124">
        <v>2555.36</v>
      </c>
      <c r="N133" s="44">
        <f t="shared" si="11"/>
        <v>2637.05</v>
      </c>
      <c r="O133" s="45">
        <f t="shared" si="12"/>
        <v>2650.27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271</v>
      </c>
      <c r="D134" s="118"/>
      <c r="E134" s="118"/>
      <c r="F134" s="118">
        <v>2657</v>
      </c>
      <c r="G134" s="118"/>
      <c r="H134" s="118">
        <v>564</v>
      </c>
      <c r="I134" s="32">
        <f t="shared" si="10"/>
        <v>3492</v>
      </c>
      <c r="J134" s="119">
        <v>103</v>
      </c>
      <c r="K134" s="118"/>
      <c r="L134" s="118">
        <v>9396</v>
      </c>
      <c r="M134" s="118">
        <v>295621</v>
      </c>
      <c r="N134" s="34">
        <f t="shared" si="11"/>
        <v>305120</v>
      </c>
      <c r="O134" s="35">
        <f t="shared" si="12"/>
        <v>308612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1.9</v>
      </c>
      <c r="D135" s="136"/>
      <c r="E135" s="136"/>
      <c r="F135" s="136">
        <v>8.8000000000000007</v>
      </c>
      <c r="G135" s="136"/>
      <c r="H135" s="136">
        <v>2.2000000000000002</v>
      </c>
      <c r="I135" s="96">
        <f t="shared" si="10"/>
        <v>12.900000000000002</v>
      </c>
      <c r="J135" s="137">
        <v>0</v>
      </c>
      <c r="K135" s="136"/>
      <c r="L135" s="136">
        <v>69.7</v>
      </c>
      <c r="M135" s="136">
        <v>2488.6</v>
      </c>
      <c r="N135" s="97">
        <f t="shared" si="11"/>
        <v>2558.2999999999997</v>
      </c>
      <c r="O135" s="89">
        <f t="shared" si="12"/>
        <v>2571.1999999999998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0.62000000000000011</v>
      </c>
      <c r="D136" s="106">
        <f t="shared" si="13"/>
        <v>0</v>
      </c>
      <c r="E136" s="106">
        <f t="shared" si="13"/>
        <v>0</v>
      </c>
      <c r="F136" s="106">
        <f t="shared" si="13"/>
        <v>10.659999999999998</v>
      </c>
      <c r="G136" s="106">
        <f t="shared" si="13"/>
        <v>0</v>
      </c>
      <c r="H136" s="106">
        <f t="shared" si="13"/>
        <v>2.17</v>
      </c>
      <c r="I136" s="107">
        <f t="shared" si="10"/>
        <v>13.449999999999998</v>
      </c>
      <c r="J136" s="108">
        <f t="shared" ref="J136:M138" si="14">SUM(J63,J66,J69,J72,J75,J78,J81,J84,J87,J90,J93,J96,J99,J102,J105,J108,J111,J114,J121,J124,J127)</f>
        <v>1.1200000000000001</v>
      </c>
      <c r="K136" s="106">
        <f t="shared" si="14"/>
        <v>0</v>
      </c>
      <c r="L136" s="106">
        <f t="shared" si="14"/>
        <v>80.91</v>
      </c>
      <c r="M136" s="106">
        <f t="shared" si="14"/>
        <v>2556.9500000000003</v>
      </c>
      <c r="N136" s="109">
        <f t="shared" si="11"/>
        <v>2638.9800000000005</v>
      </c>
      <c r="O136" s="110">
        <f t="shared" si="12"/>
        <v>2652.4300000000003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300</v>
      </c>
      <c r="D137" s="31">
        <f t="shared" si="13"/>
        <v>0</v>
      </c>
      <c r="E137" s="31">
        <f t="shared" si="13"/>
        <v>0</v>
      </c>
      <c r="F137" s="31">
        <f t="shared" si="13"/>
        <v>2675</v>
      </c>
      <c r="G137" s="31">
        <f t="shared" si="13"/>
        <v>0</v>
      </c>
      <c r="H137" s="31">
        <f t="shared" si="13"/>
        <v>564</v>
      </c>
      <c r="I137" s="32">
        <f t="shared" si="10"/>
        <v>3539</v>
      </c>
      <c r="J137" s="33">
        <f t="shared" si="14"/>
        <v>103</v>
      </c>
      <c r="K137" s="31">
        <f t="shared" si="14"/>
        <v>0</v>
      </c>
      <c r="L137" s="31">
        <f t="shared" si="14"/>
        <v>9403</v>
      </c>
      <c r="M137" s="31">
        <f t="shared" si="14"/>
        <v>295662</v>
      </c>
      <c r="N137" s="34">
        <f t="shared" si="11"/>
        <v>305168</v>
      </c>
      <c r="O137" s="35">
        <f t="shared" si="12"/>
        <v>308707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2.8000000000000003</v>
      </c>
      <c r="D138" s="86">
        <f t="shared" si="13"/>
        <v>0</v>
      </c>
      <c r="E138" s="86">
        <f t="shared" si="13"/>
        <v>0</v>
      </c>
      <c r="F138" s="86">
        <f t="shared" si="13"/>
        <v>9.5</v>
      </c>
      <c r="G138" s="86">
        <f t="shared" si="13"/>
        <v>0</v>
      </c>
      <c r="H138" s="86">
        <f t="shared" si="13"/>
        <v>2.2000000000000002</v>
      </c>
      <c r="I138" s="96">
        <f t="shared" si="10"/>
        <v>14.5</v>
      </c>
      <c r="J138" s="88">
        <f t="shared" si="14"/>
        <v>0</v>
      </c>
      <c r="K138" s="86">
        <f t="shared" si="14"/>
        <v>0</v>
      </c>
      <c r="L138" s="86">
        <f t="shared" si="14"/>
        <v>70.3</v>
      </c>
      <c r="M138" s="86">
        <f t="shared" si="14"/>
        <v>2491.7999999999997</v>
      </c>
      <c r="N138" s="97">
        <f t="shared" si="11"/>
        <v>2562.1</v>
      </c>
      <c r="O138" s="89">
        <f t="shared" si="12"/>
        <v>2576.6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DC149-091D-4358-A81A-E6721968E57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2.21</v>
      </c>
      <c r="N5" s="23">
        <f t="shared" ref="N5:N58" si="1">SUM(J5:M5)</f>
        <v>2.21</v>
      </c>
      <c r="O5" s="24">
        <f>SUM(N5,I5)</f>
        <v>2.21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1.73</v>
      </c>
      <c r="N8" s="44">
        <f t="shared" si="1"/>
        <v>1.73</v>
      </c>
      <c r="O8" s="45">
        <f t="shared" si="2"/>
        <v>1.73</v>
      </c>
      <c r="P8" s="36" t="s">
        <v>25</v>
      </c>
      <c r="Q8" s="37" t="s">
        <v>71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23</v>
      </c>
      <c r="N9" s="34">
        <f t="shared" si="1"/>
        <v>23</v>
      </c>
      <c r="O9" s="35">
        <f t="shared" si="2"/>
        <v>23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3.3</v>
      </c>
      <c r="N10" s="50">
        <f t="shared" si="1"/>
        <v>3.3</v>
      </c>
      <c r="O10" s="51">
        <f t="shared" si="2"/>
        <v>3.3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1.45</v>
      </c>
      <c r="M11" s="124">
        <v>10.81</v>
      </c>
      <c r="N11" s="44">
        <f t="shared" si="1"/>
        <v>12.26</v>
      </c>
      <c r="O11" s="45">
        <f t="shared" si="2"/>
        <v>12.26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38</v>
      </c>
      <c r="M12" s="118">
        <v>294</v>
      </c>
      <c r="N12" s="34">
        <f t="shared" si="1"/>
        <v>332</v>
      </c>
      <c r="O12" s="35">
        <f t="shared" si="2"/>
        <v>332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3.2</v>
      </c>
      <c r="M13" s="127">
        <v>27.4</v>
      </c>
      <c r="N13" s="50">
        <f t="shared" si="1"/>
        <v>30.599999999999998</v>
      </c>
      <c r="O13" s="51">
        <f t="shared" si="2"/>
        <v>30.599999999999998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4.7699999999999996</v>
      </c>
      <c r="N14" s="44">
        <f t="shared" si="1"/>
        <v>4.7699999999999996</v>
      </c>
      <c r="O14" s="45">
        <f t="shared" si="2"/>
        <v>4.7699999999999996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155</v>
      </c>
      <c r="N15" s="34">
        <f t="shared" si="1"/>
        <v>155</v>
      </c>
      <c r="O15" s="35">
        <f t="shared" si="2"/>
        <v>155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10.6</v>
      </c>
      <c r="N16" s="50">
        <f t="shared" si="1"/>
        <v>10.6</v>
      </c>
      <c r="O16" s="51">
        <f t="shared" si="2"/>
        <v>10.6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0.27</v>
      </c>
      <c r="G17" s="124"/>
      <c r="H17" s="124"/>
      <c r="I17" s="43">
        <f t="shared" si="0"/>
        <v>0.27</v>
      </c>
      <c r="J17" s="125"/>
      <c r="K17" s="124"/>
      <c r="L17" s="124">
        <v>9.64</v>
      </c>
      <c r="M17" s="124">
        <v>10.26</v>
      </c>
      <c r="N17" s="44">
        <f t="shared" si="1"/>
        <v>19.899999999999999</v>
      </c>
      <c r="O17" s="45">
        <f t="shared" si="2"/>
        <v>20.169999999999998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31</v>
      </c>
      <c r="G18" s="118"/>
      <c r="H18" s="118"/>
      <c r="I18" s="32">
        <f t="shared" si="0"/>
        <v>31</v>
      </c>
      <c r="J18" s="119"/>
      <c r="K18" s="118"/>
      <c r="L18" s="118">
        <v>407</v>
      </c>
      <c r="M18" s="118">
        <v>426</v>
      </c>
      <c r="N18" s="34">
        <f t="shared" si="1"/>
        <v>833</v>
      </c>
      <c r="O18" s="35">
        <f t="shared" si="2"/>
        <v>864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1.6</v>
      </c>
      <c r="G19" s="127"/>
      <c r="H19" s="127"/>
      <c r="I19" s="49">
        <f t="shared" si="0"/>
        <v>1.6</v>
      </c>
      <c r="J19" s="128"/>
      <c r="K19" s="127"/>
      <c r="L19" s="127">
        <v>20.9</v>
      </c>
      <c r="M19" s="127">
        <v>22</v>
      </c>
      <c r="N19" s="50">
        <f t="shared" si="1"/>
        <v>42.9</v>
      </c>
      <c r="O19" s="51">
        <f t="shared" si="2"/>
        <v>44.5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1.99</v>
      </c>
      <c r="G20" s="124"/>
      <c r="H20" s="124"/>
      <c r="I20" s="43">
        <f t="shared" si="0"/>
        <v>1.99</v>
      </c>
      <c r="J20" s="125"/>
      <c r="K20" s="124"/>
      <c r="L20" s="124">
        <v>7.94</v>
      </c>
      <c r="M20" s="124">
        <v>23.36</v>
      </c>
      <c r="N20" s="44">
        <f t="shared" si="1"/>
        <v>31.3</v>
      </c>
      <c r="O20" s="45">
        <f t="shared" si="2"/>
        <v>33.29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288</v>
      </c>
      <c r="G21" s="118"/>
      <c r="H21" s="118"/>
      <c r="I21" s="32">
        <f t="shared" si="0"/>
        <v>288</v>
      </c>
      <c r="J21" s="119"/>
      <c r="K21" s="118"/>
      <c r="L21" s="118">
        <v>406</v>
      </c>
      <c r="M21" s="118">
        <v>780</v>
      </c>
      <c r="N21" s="34">
        <f t="shared" si="1"/>
        <v>1186</v>
      </c>
      <c r="O21" s="35">
        <f t="shared" si="2"/>
        <v>1474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10.7</v>
      </c>
      <c r="G22" s="127"/>
      <c r="H22" s="127"/>
      <c r="I22" s="49">
        <f t="shared" si="0"/>
        <v>10.7</v>
      </c>
      <c r="J22" s="128"/>
      <c r="K22" s="127"/>
      <c r="L22" s="127">
        <v>16.899999999999999</v>
      </c>
      <c r="M22" s="127">
        <v>31.6</v>
      </c>
      <c r="N22" s="50">
        <f t="shared" si="1"/>
        <v>48.5</v>
      </c>
      <c r="O22" s="51">
        <f t="shared" si="2"/>
        <v>59.2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0.41</v>
      </c>
      <c r="G23" s="124"/>
      <c r="H23" s="124"/>
      <c r="I23" s="43">
        <f t="shared" si="0"/>
        <v>0.41</v>
      </c>
      <c r="J23" s="125"/>
      <c r="K23" s="124"/>
      <c r="L23" s="124">
        <v>17.39</v>
      </c>
      <c r="M23" s="124">
        <v>64.44</v>
      </c>
      <c r="N23" s="44">
        <f t="shared" si="1"/>
        <v>81.83</v>
      </c>
      <c r="O23" s="45">
        <f t="shared" si="2"/>
        <v>82.24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65</v>
      </c>
      <c r="G24" s="118"/>
      <c r="H24" s="118"/>
      <c r="I24" s="32">
        <f t="shared" si="0"/>
        <v>65</v>
      </c>
      <c r="J24" s="119"/>
      <c r="K24" s="118"/>
      <c r="L24" s="118">
        <v>1079</v>
      </c>
      <c r="M24" s="118">
        <v>3458</v>
      </c>
      <c r="N24" s="34">
        <f t="shared" si="1"/>
        <v>4537</v>
      </c>
      <c r="O24" s="35">
        <f t="shared" si="2"/>
        <v>4602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1.5</v>
      </c>
      <c r="G25" s="127"/>
      <c r="H25" s="127"/>
      <c r="I25" s="49">
        <f t="shared" si="0"/>
        <v>1.5</v>
      </c>
      <c r="J25" s="128"/>
      <c r="K25" s="127"/>
      <c r="L25" s="127">
        <v>33.6</v>
      </c>
      <c r="M25" s="127">
        <v>108.2</v>
      </c>
      <c r="N25" s="50">
        <f t="shared" si="1"/>
        <v>141.80000000000001</v>
      </c>
      <c r="O25" s="51">
        <f t="shared" si="2"/>
        <v>143.30000000000001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1.0900000000000001</v>
      </c>
      <c r="G26" s="124"/>
      <c r="H26" s="124"/>
      <c r="I26" s="43">
        <f t="shared" si="0"/>
        <v>1.0900000000000001</v>
      </c>
      <c r="J26" s="125"/>
      <c r="K26" s="124"/>
      <c r="L26" s="124">
        <v>38.28</v>
      </c>
      <c r="M26" s="124">
        <v>43.59</v>
      </c>
      <c r="N26" s="44">
        <f t="shared" si="1"/>
        <v>81.87</v>
      </c>
      <c r="O26" s="45">
        <f t="shared" si="2"/>
        <v>82.960000000000008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185</v>
      </c>
      <c r="G27" s="118"/>
      <c r="H27" s="118"/>
      <c r="I27" s="32">
        <f t="shared" si="0"/>
        <v>185</v>
      </c>
      <c r="J27" s="119"/>
      <c r="K27" s="118"/>
      <c r="L27" s="118">
        <v>2738</v>
      </c>
      <c r="M27" s="118">
        <v>2689</v>
      </c>
      <c r="N27" s="34">
        <f t="shared" si="1"/>
        <v>5427</v>
      </c>
      <c r="O27" s="35">
        <f t="shared" si="2"/>
        <v>5612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3.8</v>
      </c>
      <c r="G28" s="127"/>
      <c r="H28" s="127"/>
      <c r="I28" s="49">
        <f t="shared" si="0"/>
        <v>3.8</v>
      </c>
      <c r="J28" s="128"/>
      <c r="K28" s="127"/>
      <c r="L28" s="127">
        <v>82.5</v>
      </c>
      <c r="M28" s="127">
        <v>81.599999999999994</v>
      </c>
      <c r="N28" s="50">
        <f t="shared" si="1"/>
        <v>164.1</v>
      </c>
      <c r="O28" s="51">
        <f t="shared" si="2"/>
        <v>167.9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2.29</v>
      </c>
      <c r="G29" s="124"/>
      <c r="H29" s="124"/>
      <c r="I29" s="43">
        <f t="shared" si="0"/>
        <v>2.29</v>
      </c>
      <c r="J29" s="125"/>
      <c r="K29" s="124"/>
      <c r="L29" s="124">
        <v>94.14</v>
      </c>
      <c r="M29" s="124">
        <v>137.26</v>
      </c>
      <c r="N29" s="44">
        <f t="shared" si="1"/>
        <v>231.39999999999998</v>
      </c>
      <c r="O29" s="45">
        <f t="shared" si="2"/>
        <v>233.68999999999997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287</v>
      </c>
      <c r="G30" s="118"/>
      <c r="H30" s="118"/>
      <c r="I30" s="32">
        <f t="shared" si="0"/>
        <v>287</v>
      </c>
      <c r="J30" s="119"/>
      <c r="K30" s="118"/>
      <c r="L30" s="118">
        <v>7693</v>
      </c>
      <c r="M30" s="118">
        <v>10884</v>
      </c>
      <c r="N30" s="34">
        <f t="shared" si="1"/>
        <v>18577</v>
      </c>
      <c r="O30" s="35">
        <f t="shared" si="2"/>
        <v>18864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4.4000000000000004</v>
      </c>
      <c r="G31" s="127"/>
      <c r="H31" s="127"/>
      <c r="I31" s="49">
        <f t="shared" si="0"/>
        <v>4.4000000000000004</v>
      </c>
      <c r="J31" s="128"/>
      <c r="K31" s="127"/>
      <c r="L31" s="127">
        <v>214.3</v>
      </c>
      <c r="M31" s="127">
        <v>305.7</v>
      </c>
      <c r="N31" s="50">
        <f t="shared" si="1"/>
        <v>520</v>
      </c>
      <c r="O31" s="51">
        <f t="shared" si="2"/>
        <v>524.4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0.88</v>
      </c>
      <c r="G32" s="124"/>
      <c r="H32" s="124"/>
      <c r="I32" s="43">
        <f t="shared" si="0"/>
        <v>0.88</v>
      </c>
      <c r="J32" s="125"/>
      <c r="K32" s="124"/>
      <c r="L32" s="124">
        <v>27.01</v>
      </c>
      <c r="M32" s="124">
        <v>46.02</v>
      </c>
      <c r="N32" s="44">
        <f t="shared" si="1"/>
        <v>73.03</v>
      </c>
      <c r="O32" s="45">
        <f t="shared" si="2"/>
        <v>73.91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184</v>
      </c>
      <c r="G33" s="118"/>
      <c r="H33" s="118"/>
      <c r="I33" s="32">
        <f t="shared" si="0"/>
        <v>184</v>
      </c>
      <c r="J33" s="119"/>
      <c r="K33" s="118"/>
      <c r="L33" s="118">
        <v>2490</v>
      </c>
      <c r="M33" s="118">
        <v>4160</v>
      </c>
      <c r="N33" s="34">
        <f t="shared" si="1"/>
        <v>6650</v>
      </c>
      <c r="O33" s="35">
        <f t="shared" si="2"/>
        <v>6834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2.4</v>
      </c>
      <c r="G34" s="127"/>
      <c r="H34" s="127"/>
      <c r="I34" s="49">
        <f t="shared" si="0"/>
        <v>2.4</v>
      </c>
      <c r="J34" s="128"/>
      <c r="K34" s="127"/>
      <c r="L34" s="127">
        <v>62.9</v>
      </c>
      <c r="M34" s="127">
        <v>106.9</v>
      </c>
      <c r="N34" s="50">
        <f t="shared" si="1"/>
        <v>169.8</v>
      </c>
      <c r="O34" s="51">
        <f t="shared" si="2"/>
        <v>172.20000000000002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1.74</v>
      </c>
      <c r="G35" s="124"/>
      <c r="H35" s="124"/>
      <c r="I35" s="43">
        <f t="shared" si="0"/>
        <v>1.74</v>
      </c>
      <c r="J35" s="125"/>
      <c r="K35" s="124"/>
      <c r="L35" s="124">
        <v>21.93</v>
      </c>
      <c r="M35" s="124">
        <v>47.97</v>
      </c>
      <c r="N35" s="44">
        <f t="shared" si="1"/>
        <v>69.900000000000006</v>
      </c>
      <c r="O35" s="45">
        <f t="shared" si="2"/>
        <v>71.64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381</v>
      </c>
      <c r="G36" s="118"/>
      <c r="H36" s="118"/>
      <c r="I36" s="32">
        <f t="shared" si="0"/>
        <v>381</v>
      </c>
      <c r="J36" s="119"/>
      <c r="K36" s="118"/>
      <c r="L36" s="118">
        <v>2239</v>
      </c>
      <c r="M36" s="118">
        <v>4838</v>
      </c>
      <c r="N36" s="34">
        <f t="shared" si="1"/>
        <v>7077</v>
      </c>
      <c r="O36" s="35">
        <f t="shared" si="2"/>
        <v>7458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4.2</v>
      </c>
      <c r="G37" s="127"/>
      <c r="H37" s="127"/>
      <c r="I37" s="49">
        <f t="shared" ref="I37:I50" si="3">SUM(C37:H37)</f>
        <v>4.2</v>
      </c>
      <c r="J37" s="128"/>
      <c r="K37" s="127"/>
      <c r="L37" s="127">
        <v>44.8</v>
      </c>
      <c r="M37" s="127">
        <v>96.2</v>
      </c>
      <c r="N37" s="50">
        <f t="shared" si="1"/>
        <v>141</v>
      </c>
      <c r="O37" s="51">
        <f t="shared" si="2"/>
        <v>145.19999999999999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2.96</v>
      </c>
      <c r="G38" s="124"/>
      <c r="H38" s="124"/>
      <c r="I38" s="43">
        <f t="shared" si="3"/>
        <v>2.96</v>
      </c>
      <c r="J38" s="125"/>
      <c r="K38" s="124"/>
      <c r="L38" s="124">
        <v>32.72</v>
      </c>
      <c r="M38" s="124">
        <v>54.4</v>
      </c>
      <c r="N38" s="44">
        <f t="shared" si="1"/>
        <v>87.12</v>
      </c>
      <c r="O38" s="45">
        <f t="shared" si="2"/>
        <v>90.08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676</v>
      </c>
      <c r="G39" s="118"/>
      <c r="H39" s="118"/>
      <c r="I39" s="32">
        <f t="shared" si="3"/>
        <v>676</v>
      </c>
      <c r="J39" s="119"/>
      <c r="K39" s="118"/>
      <c r="L39" s="118">
        <v>3515</v>
      </c>
      <c r="M39" s="118">
        <v>5872</v>
      </c>
      <c r="N39" s="34">
        <f t="shared" si="1"/>
        <v>9387</v>
      </c>
      <c r="O39" s="35">
        <f t="shared" si="2"/>
        <v>10063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6</v>
      </c>
      <c r="G40" s="127"/>
      <c r="H40" s="127"/>
      <c r="I40" s="49">
        <f t="shared" si="3"/>
        <v>6</v>
      </c>
      <c r="J40" s="128"/>
      <c r="K40" s="127"/>
      <c r="L40" s="127">
        <v>69.099999999999994</v>
      </c>
      <c r="M40" s="127">
        <v>112.5</v>
      </c>
      <c r="N40" s="50">
        <f t="shared" si="1"/>
        <v>181.6</v>
      </c>
      <c r="O40" s="51">
        <f t="shared" si="2"/>
        <v>187.6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8.4600000000000009</v>
      </c>
      <c r="G41" s="124"/>
      <c r="H41" s="124"/>
      <c r="I41" s="43">
        <f t="shared" si="3"/>
        <v>8.4600000000000009</v>
      </c>
      <c r="J41" s="125"/>
      <c r="K41" s="124"/>
      <c r="L41" s="124">
        <v>39.83</v>
      </c>
      <c r="M41" s="124">
        <v>95.18</v>
      </c>
      <c r="N41" s="44">
        <f t="shared" si="1"/>
        <v>135.01</v>
      </c>
      <c r="O41" s="45">
        <f t="shared" si="2"/>
        <v>143.47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2027</v>
      </c>
      <c r="G42" s="118"/>
      <c r="H42" s="118"/>
      <c r="I42" s="32">
        <f t="shared" si="3"/>
        <v>2027</v>
      </c>
      <c r="J42" s="119"/>
      <c r="K42" s="118"/>
      <c r="L42" s="118">
        <v>4648</v>
      </c>
      <c r="M42" s="118">
        <v>10975</v>
      </c>
      <c r="N42" s="34">
        <f t="shared" si="1"/>
        <v>15623</v>
      </c>
      <c r="O42" s="35">
        <f t="shared" si="2"/>
        <v>17650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18.2</v>
      </c>
      <c r="G43" s="127"/>
      <c r="H43" s="127"/>
      <c r="I43" s="49">
        <f t="shared" si="3"/>
        <v>18.2</v>
      </c>
      <c r="J43" s="128"/>
      <c r="K43" s="127"/>
      <c r="L43" s="127">
        <v>77.099999999999994</v>
      </c>
      <c r="M43" s="127">
        <v>180.9</v>
      </c>
      <c r="N43" s="50">
        <f t="shared" si="1"/>
        <v>258</v>
      </c>
      <c r="O43" s="51">
        <f t="shared" si="2"/>
        <v>276.2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0.26</v>
      </c>
      <c r="D44" s="124"/>
      <c r="E44" s="124"/>
      <c r="F44" s="124">
        <v>16.75</v>
      </c>
      <c r="G44" s="124"/>
      <c r="H44" s="124"/>
      <c r="I44" s="43">
        <f t="shared" si="3"/>
        <v>17.010000000000002</v>
      </c>
      <c r="J44" s="125"/>
      <c r="K44" s="124"/>
      <c r="L44" s="124">
        <v>57.36</v>
      </c>
      <c r="M44" s="124">
        <v>136.26</v>
      </c>
      <c r="N44" s="44">
        <f t="shared" si="1"/>
        <v>193.62</v>
      </c>
      <c r="O44" s="45">
        <f t="shared" si="2"/>
        <v>210.63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122</v>
      </c>
      <c r="D45" s="118"/>
      <c r="E45" s="118"/>
      <c r="F45" s="118">
        <v>4058</v>
      </c>
      <c r="G45" s="118"/>
      <c r="H45" s="118"/>
      <c r="I45" s="32">
        <f t="shared" si="3"/>
        <v>4180</v>
      </c>
      <c r="J45" s="119"/>
      <c r="K45" s="118"/>
      <c r="L45" s="118">
        <v>7025</v>
      </c>
      <c r="M45" s="118">
        <v>16611</v>
      </c>
      <c r="N45" s="34">
        <f t="shared" si="1"/>
        <v>23636</v>
      </c>
      <c r="O45" s="35">
        <f t="shared" si="2"/>
        <v>27816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</v>
      </c>
      <c r="D46" s="127"/>
      <c r="E46" s="127"/>
      <c r="F46" s="127">
        <v>32.799999999999997</v>
      </c>
      <c r="G46" s="127"/>
      <c r="H46" s="127"/>
      <c r="I46" s="49">
        <f t="shared" si="3"/>
        <v>33.799999999999997</v>
      </c>
      <c r="J46" s="128"/>
      <c r="K46" s="127"/>
      <c r="L46" s="127">
        <v>76.099999999999994</v>
      </c>
      <c r="M46" s="127">
        <v>182.3</v>
      </c>
      <c r="N46" s="50">
        <f t="shared" si="1"/>
        <v>258.39999999999998</v>
      </c>
      <c r="O46" s="51">
        <f t="shared" si="2"/>
        <v>292.2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154.78</v>
      </c>
      <c r="G47" s="124"/>
      <c r="H47" s="124"/>
      <c r="I47" s="43">
        <f t="shared" si="3"/>
        <v>154.78</v>
      </c>
      <c r="J47" s="125"/>
      <c r="K47" s="124"/>
      <c r="L47" s="124">
        <v>180.2</v>
      </c>
      <c r="M47" s="124">
        <v>484.75</v>
      </c>
      <c r="N47" s="44">
        <f t="shared" si="1"/>
        <v>664.95</v>
      </c>
      <c r="O47" s="45">
        <f t="shared" si="2"/>
        <v>819.73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40691</v>
      </c>
      <c r="G48" s="118"/>
      <c r="H48" s="118"/>
      <c r="I48" s="32">
        <f t="shared" si="3"/>
        <v>40691</v>
      </c>
      <c r="J48" s="119"/>
      <c r="K48" s="118"/>
      <c r="L48" s="118">
        <v>23233</v>
      </c>
      <c r="M48" s="118">
        <v>61833</v>
      </c>
      <c r="N48" s="34">
        <f t="shared" si="1"/>
        <v>85066</v>
      </c>
      <c r="O48" s="35">
        <f t="shared" si="2"/>
        <v>125757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172.8</v>
      </c>
      <c r="G49" s="127"/>
      <c r="H49" s="127"/>
      <c r="I49" s="49">
        <f t="shared" si="3"/>
        <v>172.8</v>
      </c>
      <c r="J49" s="128"/>
      <c r="K49" s="127"/>
      <c r="L49" s="127">
        <v>149.5</v>
      </c>
      <c r="M49" s="127">
        <v>351.2</v>
      </c>
      <c r="N49" s="50">
        <f t="shared" si="1"/>
        <v>500.7</v>
      </c>
      <c r="O49" s="51">
        <f t="shared" si="2"/>
        <v>673.5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0.26</v>
      </c>
      <c r="D50" s="115"/>
      <c r="E50" s="115"/>
      <c r="F50" s="115">
        <v>191.35</v>
      </c>
      <c r="G50" s="115"/>
      <c r="H50" s="115"/>
      <c r="I50" s="21">
        <f t="shared" si="3"/>
        <v>191.60999999999999</v>
      </c>
      <c r="J50" s="116"/>
      <c r="K50" s="115"/>
      <c r="L50" s="115">
        <v>527.89</v>
      </c>
      <c r="M50" s="115">
        <v>1159.07</v>
      </c>
      <c r="N50" s="23">
        <f t="shared" si="1"/>
        <v>1686.96</v>
      </c>
      <c r="O50" s="24">
        <f t="shared" si="2"/>
        <v>1878.57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122</v>
      </c>
      <c r="D51" s="118"/>
      <c r="E51" s="118"/>
      <c r="F51" s="118">
        <v>48842</v>
      </c>
      <c r="G51" s="118"/>
      <c r="H51" s="118"/>
      <c r="I51" s="32">
        <f t="shared" ref="I51:I58" si="4">SUM(C51:H51)</f>
        <v>48964</v>
      </c>
      <c r="J51" s="119"/>
      <c r="K51" s="118"/>
      <c r="L51" s="118">
        <v>55511</v>
      </c>
      <c r="M51" s="118">
        <v>122975</v>
      </c>
      <c r="N51" s="34">
        <f t="shared" si="1"/>
        <v>178486</v>
      </c>
      <c r="O51" s="35">
        <f>SUM(N51,I51)</f>
        <v>227450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</v>
      </c>
      <c r="D52" s="127"/>
      <c r="E52" s="127"/>
      <c r="F52" s="127">
        <v>256.8</v>
      </c>
      <c r="G52" s="127"/>
      <c r="H52" s="127"/>
      <c r="I52" s="49">
        <f t="shared" si="4"/>
        <v>257.8</v>
      </c>
      <c r="J52" s="128"/>
      <c r="K52" s="127"/>
      <c r="L52" s="127">
        <v>850.9</v>
      </c>
      <c r="M52" s="127">
        <v>1617.1</v>
      </c>
      <c r="N52" s="50">
        <f t="shared" si="1"/>
        <v>2468</v>
      </c>
      <c r="O52" s="51">
        <f t="shared" si="2"/>
        <v>2725.8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0.26</v>
      </c>
      <c r="D53" s="124"/>
      <c r="E53" s="124"/>
      <c r="F53" s="124">
        <v>187.86</v>
      </c>
      <c r="G53" s="124"/>
      <c r="H53" s="124"/>
      <c r="I53" s="43">
        <f t="shared" si="4"/>
        <v>188.12</v>
      </c>
      <c r="J53" s="125"/>
      <c r="K53" s="124"/>
      <c r="L53" s="124">
        <v>526.44000000000005</v>
      </c>
      <c r="M53" s="124">
        <v>1145.1400000000001</v>
      </c>
      <c r="N53" s="44">
        <f t="shared" si="1"/>
        <v>1671.5800000000002</v>
      </c>
      <c r="O53" s="45">
        <f t="shared" si="2"/>
        <v>1859.7000000000003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122</v>
      </c>
      <c r="D54" s="118"/>
      <c r="E54" s="118"/>
      <c r="F54" s="118">
        <v>48304</v>
      </c>
      <c r="G54" s="118"/>
      <c r="H54" s="118"/>
      <c r="I54" s="32">
        <f t="shared" si="4"/>
        <v>48426</v>
      </c>
      <c r="J54" s="119"/>
      <c r="K54" s="118"/>
      <c r="L54" s="118">
        <v>55473</v>
      </c>
      <c r="M54" s="118">
        <v>122585</v>
      </c>
      <c r="N54" s="34">
        <f t="shared" si="1"/>
        <v>178058</v>
      </c>
      <c r="O54" s="35">
        <f t="shared" si="2"/>
        <v>226484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</v>
      </c>
      <c r="D55" s="121"/>
      <c r="E55" s="121"/>
      <c r="F55" s="121">
        <v>240.8</v>
      </c>
      <c r="G55" s="121"/>
      <c r="H55" s="121"/>
      <c r="I55" s="40">
        <f t="shared" si="4"/>
        <v>241.8</v>
      </c>
      <c r="J55" s="122"/>
      <c r="K55" s="121"/>
      <c r="L55" s="121">
        <v>847.7</v>
      </c>
      <c r="M55" s="121">
        <v>1583.1</v>
      </c>
      <c r="N55" s="40">
        <f t="shared" si="1"/>
        <v>2430.8000000000002</v>
      </c>
      <c r="O55" s="42">
        <f t="shared" si="2"/>
        <v>2672.6000000000004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0.26</v>
      </c>
      <c r="D56" s="20">
        <f t="shared" si="5"/>
        <v>0</v>
      </c>
      <c r="E56" s="20">
        <f t="shared" si="5"/>
        <v>0</v>
      </c>
      <c r="F56" s="20">
        <f t="shared" si="5"/>
        <v>191.62</v>
      </c>
      <c r="G56" s="20">
        <f t="shared" si="5"/>
        <v>0</v>
      </c>
      <c r="H56" s="20">
        <f t="shared" si="5"/>
        <v>0</v>
      </c>
      <c r="I56" s="79">
        <f>SUM(C56:H56)</f>
        <v>191.88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527.89</v>
      </c>
      <c r="M56" s="20">
        <f>SUM(M5,M8,M11,M14,M17,M20,M23,M26,M29,M32,M35,M38,M41,M44,M47)</f>
        <v>1163.01</v>
      </c>
      <c r="N56" s="22">
        <f t="shared" si="1"/>
        <v>1690.9</v>
      </c>
      <c r="O56" s="24">
        <f t="shared" si="2"/>
        <v>1882.7800000000002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122</v>
      </c>
      <c r="D57" s="31">
        <f t="shared" si="5"/>
        <v>0</v>
      </c>
      <c r="E57" s="31">
        <f t="shared" si="5"/>
        <v>0</v>
      </c>
      <c r="F57" s="31">
        <f t="shared" si="5"/>
        <v>48873</v>
      </c>
      <c r="G57" s="31">
        <f t="shared" si="5"/>
        <v>0</v>
      </c>
      <c r="H57" s="31">
        <f t="shared" si="5"/>
        <v>0</v>
      </c>
      <c r="I57" s="80">
        <f t="shared" si="4"/>
        <v>48995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55511</v>
      </c>
      <c r="M57" s="31">
        <f t="shared" si="6"/>
        <v>122998</v>
      </c>
      <c r="N57" s="33">
        <f t="shared" si="1"/>
        <v>178509</v>
      </c>
      <c r="O57" s="35">
        <f t="shared" si="2"/>
        <v>227504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</v>
      </c>
      <c r="D58" s="86">
        <f t="shared" si="5"/>
        <v>0</v>
      </c>
      <c r="E58" s="86">
        <f t="shared" si="5"/>
        <v>0</v>
      </c>
      <c r="F58" s="86">
        <f t="shared" si="5"/>
        <v>258.39999999999998</v>
      </c>
      <c r="G58" s="86">
        <f t="shared" si="5"/>
        <v>0</v>
      </c>
      <c r="H58" s="86">
        <f t="shared" si="5"/>
        <v>0</v>
      </c>
      <c r="I58" s="87">
        <f t="shared" si="4"/>
        <v>259.39999999999998</v>
      </c>
      <c r="J58" s="85">
        <f t="shared" si="6"/>
        <v>0</v>
      </c>
      <c r="K58" s="86">
        <f t="shared" si="6"/>
        <v>0</v>
      </c>
      <c r="L58" s="86">
        <f t="shared" si="6"/>
        <v>850.9</v>
      </c>
      <c r="M58" s="86">
        <f t="shared" si="6"/>
        <v>1620.4</v>
      </c>
      <c r="N58" s="88">
        <f t="shared" si="1"/>
        <v>2471.3000000000002</v>
      </c>
      <c r="O58" s="89">
        <f t="shared" si="2"/>
        <v>2730.7000000000003</v>
      </c>
      <c r="P58" s="90">
        <f>SUM(O56,P53,P54,P57)</f>
        <v>1882.7800000000002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2.21</v>
      </c>
      <c r="N63" s="23">
        <f>SUM(J63:M63)</f>
        <v>2.21</v>
      </c>
      <c r="O63" s="24">
        <f>SUM(N63,I63)</f>
        <v>2.21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1.73</v>
      </c>
      <c r="N66" s="44">
        <f t="shared" si="8"/>
        <v>1.73</v>
      </c>
      <c r="O66" s="45">
        <f t="shared" si="9"/>
        <v>1.73</v>
      </c>
      <c r="P66" s="36" t="s">
        <v>25</v>
      </c>
      <c r="Q66" s="37" t="s">
        <v>71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23</v>
      </c>
      <c r="N67" s="34">
        <f t="shared" si="8"/>
        <v>23</v>
      </c>
      <c r="O67" s="35">
        <f t="shared" si="9"/>
        <v>23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3.3</v>
      </c>
      <c r="N68" s="50">
        <f t="shared" si="8"/>
        <v>3.3</v>
      </c>
      <c r="O68" s="51">
        <f t="shared" si="9"/>
        <v>3.3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1.45</v>
      </c>
      <c r="M69" s="124">
        <v>10.81</v>
      </c>
      <c r="N69" s="44">
        <f t="shared" si="8"/>
        <v>12.26</v>
      </c>
      <c r="O69" s="45">
        <f t="shared" si="9"/>
        <v>12.26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38</v>
      </c>
      <c r="M70" s="118">
        <v>294</v>
      </c>
      <c r="N70" s="34">
        <f t="shared" si="8"/>
        <v>332</v>
      </c>
      <c r="O70" s="35">
        <f t="shared" si="9"/>
        <v>332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3.2</v>
      </c>
      <c r="M71" s="127">
        <v>27.4</v>
      </c>
      <c r="N71" s="50">
        <f t="shared" si="8"/>
        <v>30.599999999999998</v>
      </c>
      <c r="O71" s="51">
        <f t="shared" si="9"/>
        <v>30.599999999999998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4.7699999999999996</v>
      </c>
      <c r="N72" s="44">
        <f t="shared" si="8"/>
        <v>4.7699999999999996</v>
      </c>
      <c r="O72" s="45">
        <f t="shared" si="9"/>
        <v>4.7699999999999996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155</v>
      </c>
      <c r="N73" s="34">
        <f t="shared" si="8"/>
        <v>155</v>
      </c>
      <c r="O73" s="35">
        <f t="shared" si="9"/>
        <v>155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10.6</v>
      </c>
      <c r="N74" s="50">
        <f t="shared" si="8"/>
        <v>10.6</v>
      </c>
      <c r="O74" s="51">
        <f t="shared" si="9"/>
        <v>10.6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0.27</v>
      </c>
      <c r="G75" s="124"/>
      <c r="H75" s="124"/>
      <c r="I75" s="43">
        <f t="shared" si="7"/>
        <v>0.27</v>
      </c>
      <c r="J75" s="125"/>
      <c r="K75" s="124"/>
      <c r="L75" s="124">
        <v>9.64</v>
      </c>
      <c r="M75" s="124">
        <v>10.26</v>
      </c>
      <c r="N75" s="44">
        <f t="shared" si="8"/>
        <v>19.899999999999999</v>
      </c>
      <c r="O75" s="45">
        <f t="shared" si="9"/>
        <v>20.169999999999998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31</v>
      </c>
      <c r="G76" s="118"/>
      <c r="H76" s="118"/>
      <c r="I76" s="32">
        <f t="shared" si="7"/>
        <v>31</v>
      </c>
      <c r="J76" s="119"/>
      <c r="K76" s="118"/>
      <c r="L76" s="118">
        <v>407</v>
      </c>
      <c r="M76" s="118">
        <v>426</v>
      </c>
      <c r="N76" s="34">
        <f t="shared" si="8"/>
        <v>833</v>
      </c>
      <c r="O76" s="35">
        <f t="shared" si="9"/>
        <v>864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1.6</v>
      </c>
      <c r="G77" s="127"/>
      <c r="H77" s="127"/>
      <c r="I77" s="49">
        <f t="shared" si="7"/>
        <v>1.6</v>
      </c>
      <c r="J77" s="128"/>
      <c r="K77" s="127"/>
      <c r="L77" s="127">
        <v>20.9</v>
      </c>
      <c r="M77" s="127">
        <v>22</v>
      </c>
      <c r="N77" s="50">
        <f t="shared" si="8"/>
        <v>42.9</v>
      </c>
      <c r="O77" s="51">
        <f t="shared" si="9"/>
        <v>44.5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1.99</v>
      </c>
      <c r="G78" s="124"/>
      <c r="H78" s="124"/>
      <c r="I78" s="43">
        <f t="shared" si="7"/>
        <v>1.99</v>
      </c>
      <c r="J78" s="125"/>
      <c r="K78" s="124"/>
      <c r="L78" s="124">
        <v>7.94</v>
      </c>
      <c r="M78" s="124">
        <v>23.36</v>
      </c>
      <c r="N78" s="44">
        <f t="shared" si="8"/>
        <v>31.3</v>
      </c>
      <c r="O78" s="45">
        <f t="shared" si="9"/>
        <v>33.29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288</v>
      </c>
      <c r="G79" s="118"/>
      <c r="H79" s="118"/>
      <c r="I79" s="32">
        <f t="shared" si="7"/>
        <v>288</v>
      </c>
      <c r="J79" s="119"/>
      <c r="K79" s="118"/>
      <c r="L79" s="118">
        <v>406</v>
      </c>
      <c r="M79" s="118">
        <v>780</v>
      </c>
      <c r="N79" s="34">
        <f t="shared" si="8"/>
        <v>1186</v>
      </c>
      <c r="O79" s="35">
        <f t="shared" si="9"/>
        <v>1474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10.7</v>
      </c>
      <c r="G80" s="127"/>
      <c r="H80" s="127"/>
      <c r="I80" s="49">
        <f t="shared" si="7"/>
        <v>10.7</v>
      </c>
      <c r="J80" s="128"/>
      <c r="K80" s="127"/>
      <c r="L80" s="127">
        <v>16.899999999999999</v>
      </c>
      <c r="M80" s="127">
        <v>31.6</v>
      </c>
      <c r="N80" s="50">
        <f t="shared" si="8"/>
        <v>48.5</v>
      </c>
      <c r="O80" s="51">
        <f t="shared" si="9"/>
        <v>59.2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0.41</v>
      </c>
      <c r="G81" s="124"/>
      <c r="H81" s="124"/>
      <c r="I81" s="43">
        <f t="shared" si="7"/>
        <v>0.41</v>
      </c>
      <c r="J81" s="125"/>
      <c r="K81" s="124"/>
      <c r="L81" s="124">
        <v>17.39</v>
      </c>
      <c r="M81" s="124">
        <v>64.44</v>
      </c>
      <c r="N81" s="44">
        <f t="shared" si="8"/>
        <v>81.83</v>
      </c>
      <c r="O81" s="45">
        <f t="shared" si="9"/>
        <v>82.24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65</v>
      </c>
      <c r="G82" s="118"/>
      <c r="H82" s="118"/>
      <c r="I82" s="32">
        <f t="shared" si="7"/>
        <v>65</v>
      </c>
      <c r="J82" s="119"/>
      <c r="K82" s="118"/>
      <c r="L82" s="118">
        <v>1079</v>
      </c>
      <c r="M82" s="118">
        <v>3458</v>
      </c>
      <c r="N82" s="34">
        <f t="shared" si="8"/>
        <v>4537</v>
      </c>
      <c r="O82" s="35">
        <f t="shared" si="9"/>
        <v>4602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1.5</v>
      </c>
      <c r="G83" s="127"/>
      <c r="H83" s="127"/>
      <c r="I83" s="49">
        <f t="shared" si="7"/>
        <v>1.5</v>
      </c>
      <c r="J83" s="128"/>
      <c r="K83" s="127"/>
      <c r="L83" s="127">
        <v>33.6</v>
      </c>
      <c r="M83" s="127">
        <v>108.2</v>
      </c>
      <c r="N83" s="50">
        <f t="shared" si="8"/>
        <v>141.80000000000001</v>
      </c>
      <c r="O83" s="51">
        <f t="shared" si="9"/>
        <v>143.30000000000001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1.0900000000000001</v>
      </c>
      <c r="G84" s="124"/>
      <c r="H84" s="124"/>
      <c r="I84" s="43">
        <f t="shared" si="7"/>
        <v>1.0900000000000001</v>
      </c>
      <c r="J84" s="125"/>
      <c r="K84" s="124"/>
      <c r="L84" s="124">
        <v>38.28</v>
      </c>
      <c r="M84" s="124">
        <v>43.59</v>
      </c>
      <c r="N84" s="44">
        <f t="shared" si="8"/>
        <v>81.87</v>
      </c>
      <c r="O84" s="45">
        <f t="shared" si="9"/>
        <v>82.960000000000008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185</v>
      </c>
      <c r="G85" s="118"/>
      <c r="H85" s="118"/>
      <c r="I85" s="32">
        <f t="shared" si="7"/>
        <v>185</v>
      </c>
      <c r="J85" s="119"/>
      <c r="K85" s="118"/>
      <c r="L85" s="118">
        <v>2738</v>
      </c>
      <c r="M85" s="118">
        <v>2689</v>
      </c>
      <c r="N85" s="34">
        <f t="shared" si="8"/>
        <v>5427</v>
      </c>
      <c r="O85" s="35">
        <f t="shared" si="9"/>
        <v>5612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3.8</v>
      </c>
      <c r="G86" s="127"/>
      <c r="H86" s="127"/>
      <c r="I86" s="49">
        <f t="shared" si="7"/>
        <v>3.8</v>
      </c>
      <c r="J86" s="128"/>
      <c r="K86" s="127"/>
      <c r="L86" s="127">
        <v>82.5</v>
      </c>
      <c r="M86" s="127">
        <v>81.599999999999994</v>
      </c>
      <c r="N86" s="50">
        <f t="shared" si="8"/>
        <v>164.1</v>
      </c>
      <c r="O86" s="51">
        <f t="shared" si="9"/>
        <v>167.9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2.29</v>
      </c>
      <c r="G87" s="124"/>
      <c r="H87" s="124"/>
      <c r="I87" s="43">
        <f t="shared" si="7"/>
        <v>2.29</v>
      </c>
      <c r="J87" s="125"/>
      <c r="K87" s="124"/>
      <c r="L87" s="124">
        <v>94.14</v>
      </c>
      <c r="M87" s="124">
        <v>137.26</v>
      </c>
      <c r="N87" s="44">
        <f t="shared" si="8"/>
        <v>231.39999999999998</v>
      </c>
      <c r="O87" s="45">
        <f t="shared" si="9"/>
        <v>233.68999999999997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287</v>
      </c>
      <c r="G88" s="118"/>
      <c r="H88" s="118"/>
      <c r="I88" s="32">
        <f t="shared" si="7"/>
        <v>287</v>
      </c>
      <c r="J88" s="119"/>
      <c r="K88" s="118"/>
      <c r="L88" s="118">
        <v>7693</v>
      </c>
      <c r="M88" s="118">
        <v>10884</v>
      </c>
      <c r="N88" s="34">
        <f t="shared" si="8"/>
        <v>18577</v>
      </c>
      <c r="O88" s="35">
        <f t="shared" si="9"/>
        <v>18864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4.4000000000000004</v>
      </c>
      <c r="G89" s="127"/>
      <c r="H89" s="127"/>
      <c r="I89" s="49">
        <f t="shared" si="7"/>
        <v>4.4000000000000004</v>
      </c>
      <c r="J89" s="128"/>
      <c r="K89" s="127"/>
      <c r="L89" s="127">
        <v>214.3</v>
      </c>
      <c r="M89" s="127">
        <v>305.7</v>
      </c>
      <c r="N89" s="50">
        <f t="shared" si="8"/>
        <v>520</v>
      </c>
      <c r="O89" s="51">
        <f t="shared" si="9"/>
        <v>524.4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0.88</v>
      </c>
      <c r="G90" s="124"/>
      <c r="H90" s="124"/>
      <c r="I90" s="43">
        <f t="shared" si="7"/>
        <v>0.88</v>
      </c>
      <c r="J90" s="125"/>
      <c r="K90" s="124"/>
      <c r="L90" s="124">
        <v>27.01</v>
      </c>
      <c r="M90" s="124">
        <v>46.02</v>
      </c>
      <c r="N90" s="44">
        <f t="shared" si="8"/>
        <v>73.03</v>
      </c>
      <c r="O90" s="45">
        <f t="shared" si="9"/>
        <v>73.91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184</v>
      </c>
      <c r="G91" s="118"/>
      <c r="H91" s="118"/>
      <c r="I91" s="32">
        <f t="shared" si="7"/>
        <v>184</v>
      </c>
      <c r="J91" s="119"/>
      <c r="K91" s="118"/>
      <c r="L91" s="118">
        <v>2490</v>
      </c>
      <c r="M91" s="118">
        <v>4160</v>
      </c>
      <c r="N91" s="34">
        <f t="shared" si="8"/>
        <v>6650</v>
      </c>
      <c r="O91" s="35">
        <f t="shared" si="9"/>
        <v>6834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2.4</v>
      </c>
      <c r="G92" s="127"/>
      <c r="H92" s="127"/>
      <c r="I92" s="49">
        <f t="shared" si="7"/>
        <v>2.4</v>
      </c>
      <c r="J92" s="128"/>
      <c r="K92" s="127"/>
      <c r="L92" s="127">
        <v>62.9</v>
      </c>
      <c r="M92" s="127">
        <v>106.9</v>
      </c>
      <c r="N92" s="50">
        <f t="shared" si="8"/>
        <v>169.8</v>
      </c>
      <c r="O92" s="51">
        <f t="shared" si="9"/>
        <v>172.20000000000002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1.74</v>
      </c>
      <c r="G93" s="124"/>
      <c r="H93" s="124"/>
      <c r="I93" s="43">
        <f t="shared" si="7"/>
        <v>1.74</v>
      </c>
      <c r="J93" s="125"/>
      <c r="K93" s="124"/>
      <c r="L93" s="124">
        <v>21.93</v>
      </c>
      <c r="M93" s="124">
        <v>47.97</v>
      </c>
      <c r="N93" s="44">
        <f t="shared" si="8"/>
        <v>69.900000000000006</v>
      </c>
      <c r="O93" s="45">
        <f t="shared" si="9"/>
        <v>71.64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381</v>
      </c>
      <c r="G94" s="118"/>
      <c r="H94" s="118"/>
      <c r="I94" s="32">
        <f t="shared" si="7"/>
        <v>381</v>
      </c>
      <c r="J94" s="119"/>
      <c r="K94" s="118"/>
      <c r="L94" s="118">
        <v>2239</v>
      </c>
      <c r="M94" s="118">
        <v>4838</v>
      </c>
      <c r="N94" s="34">
        <f t="shared" si="8"/>
        <v>7077</v>
      </c>
      <c r="O94" s="35">
        <f t="shared" si="9"/>
        <v>7458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4.2</v>
      </c>
      <c r="G95" s="127"/>
      <c r="H95" s="127"/>
      <c r="I95" s="49">
        <f t="shared" si="7"/>
        <v>4.2</v>
      </c>
      <c r="J95" s="128"/>
      <c r="K95" s="127"/>
      <c r="L95" s="127">
        <v>44.8</v>
      </c>
      <c r="M95" s="127">
        <v>96.2</v>
      </c>
      <c r="N95" s="50">
        <f t="shared" si="8"/>
        <v>141</v>
      </c>
      <c r="O95" s="51">
        <f t="shared" si="9"/>
        <v>145.19999999999999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2.96</v>
      </c>
      <c r="G96" s="124"/>
      <c r="H96" s="124"/>
      <c r="I96" s="43">
        <f t="shared" si="7"/>
        <v>2.96</v>
      </c>
      <c r="J96" s="125"/>
      <c r="K96" s="124"/>
      <c r="L96" s="124">
        <v>32.72</v>
      </c>
      <c r="M96" s="124">
        <v>54.4</v>
      </c>
      <c r="N96" s="44">
        <f t="shared" si="8"/>
        <v>87.12</v>
      </c>
      <c r="O96" s="45">
        <f t="shared" si="9"/>
        <v>90.08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676</v>
      </c>
      <c r="G97" s="118"/>
      <c r="H97" s="118"/>
      <c r="I97" s="32">
        <f t="shared" si="7"/>
        <v>676</v>
      </c>
      <c r="J97" s="119"/>
      <c r="K97" s="118"/>
      <c r="L97" s="118">
        <v>3515</v>
      </c>
      <c r="M97" s="118">
        <v>5872</v>
      </c>
      <c r="N97" s="34">
        <f t="shared" si="8"/>
        <v>9387</v>
      </c>
      <c r="O97" s="35">
        <f t="shared" si="9"/>
        <v>10063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6</v>
      </c>
      <c r="G98" s="127"/>
      <c r="H98" s="127"/>
      <c r="I98" s="49">
        <f t="shared" si="7"/>
        <v>6</v>
      </c>
      <c r="J98" s="128"/>
      <c r="K98" s="127"/>
      <c r="L98" s="127">
        <v>69.099999999999994</v>
      </c>
      <c r="M98" s="127">
        <v>112.5</v>
      </c>
      <c r="N98" s="50">
        <f t="shared" si="8"/>
        <v>181.6</v>
      </c>
      <c r="O98" s="51">
        <f t="shared" si="9"/>
        <v>187.6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8.4600000000000009</v>
      </c>
      <c r="G99" s="124"/>
      <c r="H99" s="124"/>
      <c r="I99" s="43">
        <f t="shared" si="7"/>
        <v>8.4600000000000009</v>
      </c>
      <c r="J99" s="125"/>
      <c r="K99" s="124"/>
      <c r="L99" s="124">
        <v>39.83</v>
      </c>
      <c r="M99" s="124">
        <v>95.18</v>
      </c>
      <c r="N99" s="44">
        <f t="shared" si="8"/>
        <v>135.01</v>
      </c>
      <c r="O99" s="45">
        <f t="shared" si="9"/>
        <v>143.47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2027</v>
      </c>
      <c r="G100" s="118"/>
      <c r="H100" s="118"/>
      <c r="I100" s="32">
        <f t="shared" si="7"/>
        <v>2027</v>
      </c>
      <c r="J100" s="119"/>
      <c r="K100" s="118"/>
      <c r="L100" s="118">
        <v>4648</v>
      </c>
      <c r="M100" s="118">
        <v>10975</v>
      </c>
      <c r="N100" s="34">
        <f t="shared" si="8"/>
        <v>15623</v>
      </c>
      <c r="O100" s="35">
        <f t="shared" si="9"/>
        <v>17650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18.2</v>
      </c>
      <c r="G101" s="127"/>
      <c r="H101" s="127"/>
      <c r="I101" s="49">
        <f t="shared" si="7"/>
        <v>18.2</v>
      </c>
      <c r="J101" s="128"/>
      <c r="K101" s="127"/>
      <c r="L101" s="127">
        <v>77.099999999999994</v>
      </c>
      <c r="M101" s="127">
        <v>180.9</v>
      </c>
      <c r="N101" s="50">
        <f t="shared" si="8"/>
        <v>258</v>
      </c>
      <c r="O101" s="51">
        <f t="shared" si="9"/>
        <v>276.2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0.26</v>
      </c>
      <c r="D102" s="124"/>
      <c r="E102" s="124"/>
      <c r="F102" s="124">
        <v>16.75</v>
      </c>
      <c r="G102" s="124"/>
      <c r="H102" s="124"/>
      <c r="I102" s="43">
        <f t="shared" si="7"/>
        <v>17.010000000000002</v>
      </c>
      <c r="J102" s="125"/>
      <c r="K102" s="124"/>
      <c r="L102" s="124">
        <v>57.36</v>
      </c>
      <c r="M102" s="124">
        <v>136.26</v>
      </c>
      <c r="N102" s="44">
        <f t="shared" si="8"/>
        <v>193.62</v>
      </c>
      <c r="O102" s="45">
        <f t="shared" si="9"/>
        <v>210.63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122</v>
      </c>
      <c r="D103" s="118"/>
      <c r="E103" s="118"/>
      <c r="F103" s="118">
        <v>4058</v>
      </c>
      <c r="G103" s="118"/>
      <c r="H103" s="118"/>
      <c r="I103" s="32">
        <f t="shared" si="7"/>
        <v>4180</v>
      </c>
      <c r="J103" s="119"/>
      <c r="K103" s="118"/>
      <c r="L103" s="118">
        <v>7025</v>
      </c>
      <c r="M103" s="118">
        <v>16611</v>
      </c>
      <c r="N103" s="34">
        <f t="shared" si="8"/>
        <v>23636</v>
      </c>
      <c r="O103" s="35">
        <f t="shared" si="9"/>
        <v>27816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</v>
      </c>
      <c r="D104" s="127"/>
      <c r="E104" s="127"/>
      <c r="F104" s="127">
        <v>32.799999999999997</v>
      </c>
      <c r="G104" s="127"/>
      <c r="H104" s="127"/>
      <c r="I104" s="49">
        <f t="shared" si="7"/>
        <v>33.799999999999997</v>
      </c>
      <c r="J104" s="128"/>
      <c r="K104" s="127"/>
      <c r="L104" s="127">
        <v>76.099999999999994</v>
      </c>
      <c r="M104" s="127">
        <v>182.3</v>
      </c>
      <c r="N104" s="50">
        <f t="shared" si="8"/>
        <v>258.39999999999998</v>
      </c>
      <c r="O104" s="51">
        <f t="shared" si="9"/>
        <v>292.2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33.9</v>
      </c>
      <c r="G105" s="124"/>
      <c r="H105" s="124"/>
      <c r="I105" s="43">
        <f t="shared" si="7"/>
        <v>33.9</v>
      </c>
      <c r="J105" s="125"/>
      <c r="K105" s="124"/>
      <c r="L105" s="124">
        <v>92.75</v>
      </c>
      <c r="M105" s="124">
        <v>188.47</v>
      </c>
      <c r="N105" s="44">
        <f t="shared" si="8"/>
        <v>281.22000000000003</v>
      </c>
      <c r="O105" s="45">
        <f t="shared" si="9"/>
        <v>315.12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8616</v>
      </c>
      <c r="G106" s="118"/>
      <c r="H106" s="118"/>
      <c r="I106" s="32">
        <f t="shared" si="7"/>
        <v>8616</v>
      </c>
      <c r="J106" s="119"/>
      <c r="K106" s="118"/>
      <c r="L106" s="118">
        <v>11752</v>
      </c>
      <c r="M106" s="118">
        <v>23879</v>
      </c>
      <c r="N106" s="34">
        <f t="shared" si="8"/>
        <v>35631</v>
      </c>
      <c r="O106" s="35">
        <f t="shared" si="9"/>
        <v>44247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51.1</v>
      </c>
      <c r="G107" s="127"/>
      <c r="H107" s="127"/>
      <c r="I107" s="49">
        <f t="shared" si="7"/>
        <v>51.1</v>
      </c>
      <c r="J107" s="128"/>
      <c r="K107" s="127"/>
      <c r="L107" s="127">
        <v>107.1</v>
      </c>
      <c r="M107" s="127">
        <v>214.7</v>
      </c>
      <c r="N107" s="50">
        <f t="shared" si="8"/>
        <v>321.79999999999995</v>
      </c>
      <c r="O107" s="51">
        <f t="shared" si="9"/>
        <v>372.9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37.619999999999997</v>
      </c>
      <c r="G108" s="124"/>
      <c r="H108" s="124"/>
      <c r="I108" s="43">
        <f t="shared" si="7"/>
        <v>37.619999999999997</v>
      </c>
      <c r="J108" s="125"/>
      <c r="K108" s="124"/>
      <c r="L108" s="124">
        <v>41.09</v>
      </c>
      <c r="M108" s="124">
        <v>131.96</v>
      </c>
      <c r="N108" s="44">
        <f t="shared" si="8"/>
        <v>173.05</v>
      </c>
      <c r="O108" s="45">
        <f t="shared" si="9"/>
        <v>210.67000000000002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9665</v>
      </c>
      <c r="G109" s="118"/>
      <c r="H109" s="118"/>
      <c r="I109" s="32">
        <f t="shared" si="7"/>
        <v>9665</v>
      </c>
      <c r="J109" s="119"/>
      <c r="K109" s="118"/>
      <c r="L109" s="118">
        <v>5433</v>
      </c>
      <c r="M109" s="118">
        <v>17254</v>
      </c>
      <c r="N109" s="34">
        <f t="shared" si="8"/>
        <v>22687</v>
      </c>
      <c r="O109" s="35">
        <f t="shared" si="9"/>
        <v>32352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47.9</v>
      </c>
      <c r="G110" s="127"/>
      <c r="H110" s="127"/>
      <c r="I110" s="49">
        <f t="shared" si="7"/>
        <v>47.9</v>
      </c>
      <c r="J110" s="128"/>
      <c r="K110" s="127"/>
      <c r="L110" s="127">
        <v>42.4</v>
      </c>
      <c r="M110" s="127">
        <v>136.5</v>
      </c>
      <c r="N110" s="50">
        <f t="shared" si="8"/>
        <v>178.9</v>
      </c>
      <c r="O110" s="51">
        <f t="shared" si="9"/>
        <v>226.8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28.55</v>
      </c>
      <c r="G111" s="124"/>
      <c r="H111" s="124"/>
      <c r="I111" s="43">
        <f t="shared" si="7"/>
        <v>28.55</v>
      </c>
      <c r="J111" s="125"/>
      <c r="K111" s="124"/>
      <c r="L111" s="124">
        <v>32.15</v>
      </c>
      <c r="M111" s="124">
        <v>118.85</v>
      </c>
      <c r="N111" s="44">
        <f t="shared" si="8"/>
        <v>151</v>
      </c>
      <c r="O111" s="45">
        <f t="shared" si="9"/>
        <v>179.55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7559</v>
      </c>
      <c r="G112" s="118"/>
      <c r="H112" s="118"/>
      <c r="I112" s="32">
        <f t="shared" si="7"/>
        <v>7559</v>
      </c>
      <c r="J112" s="119"/>
      <c r="K112" s="118"/>
      <c r="L112" s="118">
        <v>4174</v>
      </c>
      <c r="M112" s="118">
        <v>14930</v>
      </c>
      <c r="N112" s="34">
        <f t="shared" si="8"/>
        <v>19104</v>
      </c>
      <c r="O112" s="35">
        <f t="shared" si="9"/>
        <v>26663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29.7</v>
      </c>
      <c r="G113" s="127"/>
      <c r="H113" s="127"/>
      <c r="I113" s="49">
        <f t="shared" si="7"/>
        <v>29.7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29.7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23.84</v>
      </c>
      <c r="G114" s="124"/>
      <c r="H114" s="124"/>
      <c r="I114" s="43">
        <f t="shared" si="7"/>
        <v>23.84</v>
      </c>
      <c r="J114" s="125"/>
      <c r="K114" s="124"/>
      <c r="L114" s="124">
        <v>11.74</v>
      </c>
      <c r="M114" s="124">
        <v>29.47</v>
      </c>
      <c r="N114" s="44">
        <f t="shared" si="8"/>
        <v>41.21</v>
      </c>
      <c r="O114" s="45">
        <f t="shared" si="9"/>
        <v>65.05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6354</v>
      </c>
      <c r="G115" s="118"/>
      <c r="H115" s="118"/>
      <c r="I115" s="32">
        <f t="shared" si="7"/>
        <v>6354</v>
      </c>
      <c r="J115" s="119"/>
      <c r="K115" s="118"/>
      <c r="L115" s="118">
        <v>1548</v>
      </c>
      <c r="M115" s="118">
        <v>3706</v>
      </c>
      <c r="N115" s="34">
        <f t="shared" si="8"/>
        <v>5254</v>
      </c>
      <c r="O115" s="35">
        <f t="shared" si="9"/>
        <v>11608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25.3</v>
      </c>
      <c r="G116" s="136"/>
      <c r="H116" s="136"/>
      <c r="I116" s="96">
        <f t="shared" si="7"/>
        <v>25.3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25.3</v>
      </c>
      <c r="P116" s="90">
        <f>SUM(O136,P111,P112,P115)</f>
        <v>1882.7800000000002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13.59</v>
      </c>
      <c r="G121" s="115"/>
      <c r="H121" s="115"/>
      <c r="I121" s="21">
        <f t="shared" si="7"/>
        <v>13.59</v>
      </c>
      <c r="J121" s="116"/>
      <c r="K121" s="115"/>
      <c r="L121" s="115">
        <v>2.1</v>
      </c>
      <c r="M121" s="115">
        <v>13.75</v>
      </c>
      <c r="N121" s="23">
        <f t="shared" si="8"/>
        <v>15.85</v>
      </c>
      <c r="O121" s="24">
        <f t="shared" si="9"/>
        <v>29.439999999999998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3768</v>
      </c>
      <c r="G122" s="118"/>
      <c r="H122" s="118"/>
      <c r="I122" s="32">
        <f t="shared" si="7"/>
        <v>3768</v>
      </c>
      <c r="J122" s="119"/>
      <c r="K122" s="118"/>
      <c r="L122" s="118">
        <v>277</v>
      </c>
      <c r="M122" s="118">
        <v>1767</v>
      </c>
      <c r="N122" s="34">
        <f t="shared" si="8"/>
        <v>2044</v>
      </c>
      <c r="O122" s="35">
        <f t="shared" si="9"/>
        <v>5812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10.8</v>
      </c>
      <c r="G123" s="127"/>
      <c r="H123" s="127"/>
      <c r="I123" s="49">
        <f t="shared" si="7"/>
        <v>10.8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10.8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7.02</v>
      </c>
      <c r="G124" s="124"/>
      <c r="H124" s="124"/>
      <c r="I124" s="43">
        <f t="shared" si="7"/>
        <v>7.02</v>
      </c>
      <c r="J124" s="125"/>
      <c r="K124" s="124"/>
      <c r="L124" s="124"/>
      <c r="M124" s="124">
        <v>1.82</v>
      </c>
      <c r="N124" s="44">
        <f t="shared" si="8"/>
        <v>1.82</v>
      </c>
      <c r="O124" s="45">
        <f t="shared" si="9"/>
        <v>8.84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1894</v>
      </c>
      <c r="G125" s="118"/>
      <c r="H125" s="118"/>
      <c r="I125" s="32">
        <f t="shared" si="7"/>
        <v>1894</v>
      </c>
      <c r="J125" s="119"/>
      <c r="K125" s="118"/>
      <c r="L125" s="118"/>
      <c r="M125" s="118">
        <v>240</v>
      </c>
      <c r="N125" s="34">
        <f t="shared" si="8"/>
        <v>240</v>
      </c>
      <c r="O125" s="35">
        <f t="shared" si="9"/>
        <v>2134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5.4</v>
      </c>
      <c r="G126" s="127"/>
      <c r="H126" s="127"/>
      <c r="I126" s="49">
        <f t="shared" si="7"/>
        <v>5.4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10.26</v>
      </c>
      <c r="G127" s="124"/>
      <c r="H127" s="124"/>
      <c r="I127" s="43">
        <f t="shared" si="7"/>
        <v>10.26</v>
      </c>
      <c r="J127" s="125"/>
      <c r="K127" s="124"/>
      <c r="L127" s="124">
        <v>0.37</v>
      </c>
      <c r="M127" s="124">
        <v>0.43</v>
      </c>
      <c r="N127" s="44">
        <f t="shared" si="8"/>
        <v>0.8</v>
      </c>
      <c r="O127" s="45">
        <f t="shared" si="9"/>
        <v>11.06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2835</v>
      </c>
      <c r="G128" s="118"/>
      <c r="H128" s="118"/>
      <c r="I128" s="32">
        <f t="shared" si="7"/>
        <v>2835</v>
      </c>
      <c r="J128" s="119"/>
      <c r="K128" s="118"/>
      <c r="L128" s="118">
        <v>49</v>
      </c>
      <c r="M128" s="118">
        <v>57</v>
      </c>
      <c r="N128" s="34">
        <f t="shared" si="8"/>
        <v>106</v>
      </c>
      <c r="O128" s="35">
        <f t="shared" si="9"/>
        <v>2941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2.6</v>
      </c>
      <c r="G129" s="127"/>
      <c r="H129" s="127"/>
      <c r="I129" s="49">
        <f t="shared" si="7"/>
        <v>2.6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0.26</v>
      </c>
      <c r="D130" s="115"/>
      <c r="E130" s="115"/>
      <c r="F130" s="115">
        <v>191.35</v>
      </c>
      <c r="G130" s="115"/>
      <c r="H130" s="115"/>
      <c r="I130" s="21">
        <f t="shared" si="7"/>
        <v>191.60999999999999</v>
      </c>
      <c r="J130" s="116"/>
      <c r="K130" s="115"/>
      <c r="L130" s="115">
        <v>527.89</v>
      </c>
      <c r="M130" s="115">
        <v>1159.07</v>
      </c>
      <c r="N130" s="23">
        <f>SUM(J130:M130)</f>
        <v>1686.96</v>
      </c>
      <c r="O130" s="24">
        <f t="shared" si="9"/>
        <v>1878.57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122</v>
      </c>
      <c r="D131" s="118"/>
      <c r="E131" s="118"/>
      <c r="F131" s="118">
        <v>48842</v>
      </c>
      <c r="G131" s="118"/>
      <c r="H131" s="118"/>
      <c r="I131" s="32">
        <f t="shared" si="7"/>
        <v>48964</v>
      </c>
      <c r="J131" s="119"/>
      <c r="K131" s="118"/>
      <c r="L131" s="118">
        <v>55511</v>
      </c>
      <c r="M131" s="118">
        <v>122975</v>
      </c>
      <c r="N131" s="34">
        <f t="shared" si="8"/>
        <v>178486</v>
      </c>
      <c r="O131" s="35">
        <f t="shared" si="9"/>
        <v>227450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</v>
      </c>
      <c r="D132" s="127"/>
      <c r="E132" s="127"/>
      <c r="F132" s="127">
        <v>256.8</v>
      </c>
      <c r="G132" s="127"/>
      <c r="H132" s="127"/>
      <c r="I132" s="49">
        <f t="shared" ref="I132:I138" si="10">SUM(C132:H132)</f>
        <v>257.8</v>
      </c>
      <c r="J132" s="128"/>
      <c r="K132" s="127"/>
      <c r="L132" s="127">
        <v>850.9</v>
      </c>
      <c r="M132" s="127">
        <v>1617.1</v>
      </c>
      <c r="N132" s="50">
        <f t="shared" ref="N132:N138" si="11">SUM(J132:M132)</f>
        <v>2468</v>
      </c>
      <c r="O132" s="51">
        <f t="shared" ref="O132:O138" si="12">SUM(N132,I132)</f>
        <v>2725.8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0.26</v>
      </c>
      <c r="D133" s="124"/>
      <c r="E133" s="124"/>
      <c r="F133" s="124">
        <v>187.86</v>
      </c>
      <c r="G133" s="124"/>
      <c r="H133" s="124"/>
      <c r="I133" s="43">
        <f t="shared" si="10"/>
        <v>188.12</v>
      </c>
      <c r="J133" s="125"/>
      <c r="K133" s="124"/>
      <c r="L133" s="124">
        <v>526.44000000000005</v>
      </c>
      <c r="M133" s="124">
        <v>1145.1400000000001</v>
      </c>
      <c r="N133" s="44">
        <f t="shared" si="11"/>
        <v>1671.5800000000002</v>
      </c>
      <c r="O133" s="45">
        <f t="shared" si="12"/>
        <v>1859.7000000000003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122</v>
      </c>
      <c r="D134" s="118"/>
      <c r="E134" s="118"/>
      <c r="F134" s="118">
        <v>48304</v>
      </c>
      <c r="G134" s="118"/>
      <c r="H134" s="118"/>
      <c r="I134" s="32">
        <f t="shared" si="10"/>
        <v>48426</v>
      </c>
      <c r="J134" s="119"/>
      <c r="K134" s="118"/>
      <c r="L134" s="118">
        <v>55473</v>
      </c>
      <c r="M134" s="118">
        <v>122585</v>
      </c>
      <c r="N134" s="34">
        <f t="shared" si="11"/>
        <v>178058</v>
      </c>
      <c r="O134" s="35">
        <f t="shared" si="12"/>
        <v>226484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</v>
      </c>
      <c r="D135" s="136"/>
      <c r="E135" s="136"/>
      <c r="F135" s="136">
        <v>240.8</v>
      </c>
      <c r="G135" s="136"/>
      <c r="H135" s="136"/>
      <c r="I135" s="96">
        <f t="shared" si="10"/>
        <v>241.8</v>
      </c>
      <c r="J135" s="137"/>
      <c r="K135" s="136"/>
      <c r="L135" s="136">
        <v>847.7</v>
      </c>
      <c r="M135" s="136">
        <v>1583.1</v>
      </c>
      <c r="N135" s="97">
        <f t="shared" si="11"/>
        <v>2430.8000000000002</v>
      </c>
      <c r="O135" s="89">
        <f t="shared" si="12"/>
        <v>2672.6000000000004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0.26</v>
      </c>
      <c r="D136" s="106">
        <f t="shared" si="13"/>
        <v>0</v>
      </c>
      <c r="E136" s="106">
        <f t="shared" si="13"/>
        <v>0</v>
      </c>
      <c r="F136" s="106">
        <f t="shared" si="13"/>
        <v>191.62000000000003</v>
      </c>
      <c r="G136" s="106">
        <f t="shared" si="13"/>
        <v>0</v>
      </c>
      <c r="H136" s="106">
        <f t="shared" si="13"/>
        <v>0</v>
      </c>
      <c r="I136" s="107">
        <f t="shared" si="10"/>
        <v>191.88000000000002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527.89</v>
      </c>
      <c r="M136" s="106">
        <f t="shared" si="14"/>
        <v>1163.01</v>
      </c>
      <c r="N136" s="109">
        <f t="shared" si="11"/>
        <v>1690.9</v>
      </c>
      <c r="O136" s="110">
        <f t="shared" si="12"/>
        <v>1882.7800000000002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122</v>
      </c>
      <c r="D137" s="31">
        <f t="shared" si="13"/>
        <v>0</v>
      </c>
      <c r="E137" s="31">
        <f t="shared" si="13"/>
        <v>0</v>
      </c>
      <c r="F137" s="31">
        <f t="shared" si="13"/>
        <v>48873</v>
      </c>
      <c r="G137" s="31">
        <f t="shared" si="13"/>
        <v>0</v>
      </c>
      <c r="H137" s="31">
        <f t="shared" si="13"/>
        <v>0</v>
      </c>
      <c r="I137" s="32">
        <f t="shared" si="10"/>
        <v>48995</v>
      </c>
      <c r="J137" s="33">
        <f t="shared" si="14"/>
        <v>0</v>
      </c>
      <c r="K137" s="31">
        <f t="shared" si="14"/>
        <v>0</v>
      </c>
      <c r="L137" s="31">
        <f t="shared" si="14"/>
        <v>55511</v>
      </c>
      <c r="M137" s="31">
        <f t="shared" si="14"/>
        <v>122998</v>
      </c>
      <c r="N137" s="34">
        <f t="shared" si="11"/>
        <v>178509</v>
      </c>
      <c r="O137" s="35">
        <f t="shared" si="12"/>
        <v>227504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</v>
      </c>
      <c r="D138" s="86">
        <f t="shared" si="13"/>
        <v>0</v>
      </c>
      <c r="E138" s="86">
        <f t="shared" si="13"/>
        <v>0</v>
      </c>
      <c r="F138" s="86">
        <f t="shared" si="13"/>
        <v>258.40000000000003</v>
      </c>
      <c r="G138" s="86">
        <f t="shared" si="13"/>
        <v>0</v>
      </c>
      <c r="H138" s="86">
        <f t="shared" si="13"/>
        <v>0</v>
      </c>
      <c r="I138" s="96">
        <f t="shared" si="10"/>
        <v>259.40000000000003</v>
      </c>
      <c r="J138" s="88">
        <f t="shared" si="14"/>
        <v>0</v>
      </c>
      <c r="K138" s="86">
        <f t="shared" si="14"/>
        <v>0</v>
      </c>
      <c r="L138" s="86">
        <f t="shared" si="14"/>
        <v>850.9</v>
      </c>
      <c r="M138" s="86">
        <f t="shared" si="14"/>
        <v>1620.4</v>
      </c>
      <c r="N138" s="97">
        <f t="shared" si="11"/>
        <v>2471.3000000000002</v>
      </c>
      <c r="O138" s="89">
        <f t="shared" si="12"/>
        <v>2730.7000000000003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6CD05-938C-4EC8-BCC4-0BBAB3D29B5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4.96</v>
      </c>
      <c r="N8" s="44">
        <f t="shared" si="1"/>
        <v>4.96</v>
      </c>
      <c r="O8" s="45">
        <f t="shared" si="2"/>
        <v>4.96</v>
      </c>
      <c r="P8" s="36" t="s">
        <v>25</v>
      </c>
      <c r="Q8" s="37" t="s">
        <v>73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72</v>
      </c>
      <c r="N9" s="34">
        <f t="shared" si="1"/>
        <v>72</v>
      </c>
      <c r="O9" s="35">
        <f t="shared" si="2"/>
        <v>72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10.199999999999999</v>
      </c>
      <c r="N10" s="50">
        <f t="shared" si="1"/>
        <v>10.199999999999999</v>
      </c>
      <c r="O10" s="51">
        <f t="shared" si="2"/>
        <v>10.199999999999999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5.16</v>
      </c>
      <c r="N11" s="44">
        <f t="shared" si="1"/>
        <v>5.16</v>
      </c>
      <c r="O11" s="45">
        <f t="shared" si="2"/>
        <v>5.16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123</v>
      </c>
      <c r="N12" s="34">
        <f t="shared" si="1"/>
        <v>123</v>
      </c>
      <c r="O12" s="35">
        <f t="shared" si="2"/>
        <v>123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10.8</v>
      </c>
      <c r="N13" s="50">
        <f t="shared" si="1"/>
        <v>10.8</v>
      </c>
      <c r="O13" s="51">
        <f t="shared" si="2"/>
        <v>10.8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0.95</v>
      </c>
      <c r="M14" s="124">
        <v>11.08</v>
      </c>
      <c r="N14" s="44">
        <f t="shared" si="1"/>
        <v>12.03</v>
      </c>
      <c r="O14" s="45">
        <f t="shared" si="2"/>
        <v>12.03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31</v>
      </c>
      <c r="M15" s="118">
        <v>366</v>
      </c>
      <c r="N15" s="34">
        <f t="shared" si="1"/>
        <v>397</v>
      </c>
      <c r="O15" s="35">
        <f t="shared" si="2"/>
        <v>397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2.1</v>
      </c>
      <c r="M16" s="127">
        <v>24.8</v>
      </c>
      <c r="N16" s="50">
        <f t="shared" si="1"/>
        <v>26.900000000000002</v>
      </c>
      <c r="O16" s="51">
        <f t="shared" si="2"/>
        <v>26.900000000000002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0.04</v>
      </c>
      <c r="G17" s="124"/>
      <c r="H17" s="124"/>
      <c r="I17" s="43">
        <f t="shared" si="0"/>
        <v>0.04</v>
      </c>
      <c r="J17" s="125">
        <v>0.16</v>
      </c>
      <c r="K17" s="124"/>
      <c r="L17" s="124">
        <v>2.93</v>
      </c>
      <c r="M17" s="124">
        <v>17.37</v>
      </c>
      <c r="N17" s="44">
        <f t="shared" si="1"/>
        <v>20.46</v>
      </c>
      <c r="O17" s="45">
        <f t="shared" si="2"/>
        <v>20.5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5</v>
      </c>
      <c r="G18" s="118"/>
      <c r="H18" s="118"/>
      <c r="I18" s="32">
        <f t="shared" si="0"/>
        <v>5</v>
      </c>
      <c r="J18" s="119">
        <v>10</v>
      </c>
      <c r="K18" s="118"/>
      <c r="L18" s="118">
        <v>135</v>
      </c>
      <c r="M18" s="118">
        <v>754</v>
      </c>
      <c r="N18" s="34">
        <f t="shared" si="1"/>
        <v>899</v>
      </c>
      <c r="O18" s="35">
        <f t="shared" si="2"/>
        <v>904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0.3</v>
      </c>
      <c r="G19" s="127"/>
      <c r="H19" s="127"/>
      <c r="I19" s="49">
        <f t="shared" si="0"/>
        <v>0.3</v>
      </c>
      <c r="J19" s="128">
        <v>0.3</v>
      </c>
      <c r="K19" s="127"/>
      <c r="L19" s="127">
        <v>7</v>
      </c>
      <c r="M19" s="127">
        <v>40.1</v>
      </c>
      <c r="N19" s="50">
        <f t="shared" si="1"/>
        <v>47.4</v>
      </c>
      <c r="O19" s="51">
        <f t="shared" si="2"/>
        <v>47.699999999999996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0.06</v>
      </c>
      <c r="G20" s="124"/>
      <c r="H20" s="124"/>
      <c r="I20" s="43">
        <f t="shared" si="0"/>
        <v>0.06</v>
      </c>
      <c r="J20" s="125">
        <v>0.21</v>
      </c>
      <c r="K20" s="124"/>
      <c r="L20" s="124">
        <v>2.02</v>
      </c>
      <c r="M20" s="124">
        <v>32.229999999999997</v>
      </c>
      <c r="N20" s="44">
        <f t="shared" si="1"/>
        <v>34.459999999999994</v>
      </c>
      <c r="O20" s="45">
        <f t="shared" si="2"/>
        <v>34.519999999999996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9</v>
      </c>
      <c r="G21" s="118"/>
      <c r="H21" s="118"/>
      <c r="I21" s="32">
        <f t="shared" si="0"/>
        <v>9</v>
      </c>
      <c r="J21" s="119">
        <v>16</v>
      </c>
      <c r="K21" s="118"/>
      <c r="L21" s="118">
        <v>105</v>
      </c>
      <c r="M21" s="118">
        <v>1542</v>
      </c>
      <c r="N21" s="34">
        <f t="shared" si="1"/>
        <v>1663</v>
      </c>
      <c r="O21" s="35">
        <f t="shared" si="2"/>
        <v>1672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0.3</v>
      </c>
      <c r="G22" s="127"/>
      <c r="H22" s="127"/>
      <c r="I22" s="49">
        <f t="shared" si="0"/>
        <v>0.3</v>
      </c>
      <c r="J22" s="128">
        <v>0.4</v>
      </c>
      <c r="K22" s="127"/>
      <c r="L22" s="127">
        <v>4.4000000000000004</v>
      </c>
      <c r="M22" s="127">
        <v>62.7</v>
      </c>
      <c r="N22" s="50">
        <f t="shared" si="1"/>
        <v>67.5</v>
      </c>
      <c r="O22" s="51">
        <f t="shared" si="2"/>
        <v>67.8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0.5</v>
      </c>
      <c r="G23" s="124"/>
      <c r="H23" s="124"/>
      <c r="I23" s="43">
        <f t="shared" si="0"/>
        <v>0.5</v>
      </c>
      <c r="J23" s="125">
        <v>0.39</v>
      </c>
      <c r="K23" s="124"/>
      <c r="L23" s="124">
        <v>14.59</v>
      </c>
      <c r="M23" s="124">
        <v>75.83</v>
      </c>
      <c r="N23" s="44">
        <f t="shared" si="1"/>
        <v>90.81</v>
      </c>
      <c r="O23" s="45">
        <f t="shared" si="2"/>
        <v>91.31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85</v>
      </c>
      <c r="G24" s="118"/>
      <c r="H24" s="118"/>
      <c r="I24" s="32">
        <f t="shared" si="0"/>
        <v>85</v>
      </c>
      <c r="J24" s="119">
        <v>31</v>
      </c>
      <c r="K24" s="118"/>
      <c r="L24" s="118">
        <v>948</v>
      </c>
      <c r="M24" s="118">
        <v>4348</v>
      </c>
      <c r="N24" s="34">
        <f t="shared" si="1"/>
        <v>5327</v>
      </c>
      <c r="O24" s="35">
        <f t="shared" si="2"/>
        <v>5412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2</v>
      </c>
      <c r="G25" s="127"/>
      <c r="H25" s="127"/>
      <c r="I25" s="49">
        <f t="shared" si="0"/>
        <v>2</v>
      </c>
      <c r="J25" s="128">
        <v>0.4</v>
      </c>
      <c r="K25" s="127"/>
      <c r="L25" s="127">
        <v>30</v>
      </c>
      <c r="M25" s="127">
        <v>136.1</v>
      </c>
      <c r="N25" s="50">
        <f t="shared" si="1"/>
        <v>166.5</v>
      </c>
      <c r="O25" s="51">
        <f t="shared" si="2"/>
        <v>168.5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2.82</v>
      </c>
      <c r="K26" s="124"/>
      <c r="L26" s="124">
        <v>34.33</v>
      </c>
      <c r="M26" s="124">
        <v>84.8</v>
      </c>
      <c r="N26" s="44">
        <f t="shared" si="1"/>
        <v>121.94999999999999</v>
      </c>
      <c r="O26" s="45">
        <f t="shared" si="2"/>
        <v>121.94999999999999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243</v>
      </c>
      <c r="K27" s="118"/>
      <c r="L27" s="118">
        <v>2447</v>
      </c>
      <c r="M27" s="118">
        <v>5405</v>
      </c>
      <c r="N27" s="34">
        <f t="shared" si="1"/>
        <v>8095</v>
      </c>
      <c r="O27" s="35">
        <f t="shared" si="2"/>
        <v>8095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2.7</v>
      </c>
      <c r="K28" s="127"/>
      <c r="L28" s="127">
        <v>73.599999999999994</v>
      </c>
      <c r="M28" s="127">
        <v>163.5</v>
      </c>
      <c r="N28" s="50">
        <f t="shared" si="1"/>
        <v>239.8</v>
      </c>
      <c r="O28" s="51">
        <f t="shared" si="2"/>
        <v>239.8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0.01</v>
      </c>
      <c r="D29" s="124"/>
      <c r="E29" s="124"/>
      <c r="F29" s="124">
        <v>0.19</v>
      </c>
      <c r="G29" s="124"/>
      <c r="H29" s="124"/>
      <c r="I29" s="43">
        <f t="shared" si="0"/>
        <v>0.2</v>
      </c>
      <c r="J29" s="125">
        <v>2.56</v>
      </c>
      <c r="K29" s="124"/>
      <c r="L29" s="124">
        <v>36.22</v>
      </c>
      <c r="M29" s="124">
        <v>115.49</v>
      </c>
      <c r="N29" s="44">
        <f t="shared" si="1"/>
        <v>154.26999999999998</v>
      </c>
      <c r="O29" s="45">
        <f t="shared" si="2"/>
        <v>154.46999999999997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</v>
      </c>
      <c r="D30" s="118"/>
      <c r="E30" s="118"/>
      <c r="F30" s="118">
        <v>38</v>
      </c>
      <c r="G30" s="118"/>
      <c r="H30" s="118"/>
      <c r="I30" s="32">
        <f t="shared" si="0"/>
        <v>42</v>
      </c>
      <c r="J30" s="119">
        <v>228</v>
      </c>
      <c r="K30" s="118"/>
      <c r="L30" s="118">
        <v>2939</v>
      </c>
      <c r="M30" s="118">
        <v>8675</v>
      </c>
      <c r="N30" s="34">
        <f t="shared" si="1"/>
        <v>11842</v>
      </c>
      <c r="O30" s="35">
        <f t="shared" si="2"/>
        <v>11884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0.1</v>
      </c>
      <c r="D31" s="127"/>
      <c r="E31" s="127"/>
      <c r="F31" s="127">
        <v>0.5</v>
      </c>
      <c r="G31" s="127"/>
      <c r="H31" s="127"/>
      <c r="I31" s="49">
        <f t="shared" si="0"/>
        <v>0.6</v>
      </c>
      <c r="J31" s="128">
        <v>1.1000000000000001</v>
      </c>
      <c r="K31" s="127"/>
      <c r="L31" s="127">
        <v>82.5</v>
      </c>
      <c r="M31" s="127">
        <v>242.5</v>
      </c>
      <c r="N31" s="50">
        <f t="shared" si="1"/>
        <v>326.10000000000002</v>
      </c>
      <c r="O31" s="51">
        <f t="shared" si="2"/>
        <v>326.70000000000005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2.86</v>
      </c>
      <c r="G32" s="124"/>
      <c r="H32" s="124"/>
      <c r="I32" s="43">
        <f t="shared" si="0"/>
        <v>2.86</v>
      </c>
      <c r="J32" s="125">
        <v>2.2400000000000002</v>
      </c>
      <c r="K32" s="124"/>
      <c r="L32" s="124">
        <v>22.67</v>
      </c>
      <c r="M32" s="124">
        <v>91.73</v>
      </c>
      <c r="N32" s="44">
        <f t="shared" si="1"/>
        <v>116.64000000000001</v>
      </c>
      <c r="O32" s="45">
        <f t="shared" si="2"/>
        <v>119.50000000000001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601</v>
      </c>
      <c r="G33" s="118"/>
      <c r="H33" s="118"/>
      <c r="I33" s="32">
        <f t="shared" si="0"/>
        <v>601</v>
      </c>
      <c r="J33" s="119">
        <v>201</v>
      </c>
      <c r="K33" s="118"/>
      <c r="L33" s="118">
        <v>2058</v>
      </c>
      <c r="M33" s="118">
        <v>7871</v>
      </c>
      <c r="N33" s="34">
        <f t="shared" si="1"/>
        <v>10130</v>
      </c>
      <c r="O33" s="35">
        <f t="shared" si="2"/>
        <v>10731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7.8</v>
      </c>
      <c r="G34" s="127"/>
      <c r="H34" s="127"/>
      <c r="I34" s="49">
        <f t="shared" si="0"/>
        <v>7.8</v>
      </c>
      <c r="J34" s="128">
        <v>0.4</v>
      </c>
      <c r="K34" s="127"/>
      <c r="L34" s="127">
        <v>52.7</v>
      </c>
      <c r="M34" s="127">
        <v>200.5</v>
      </c>
      <c r="N34" s="50">
        <f t="shared" si="1"/>
        <v>253.6</v>
      </c>
      <c r="O34" s="51">
        <f t="shared" si="2"/>
        <v>261.39999999999998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4.57</v>
      </c>
      <c r="G35" s="124"/>
      <c r="H35" s="124"/>
      <c r="I35" s="43">
        <f t="shared" si="0"/>
        <v>4.57</v>
      </c>
      <c r="J35" s="125">
        <v>1.92</v>
      </c>
      <c r="K35" s="124"/>
      <c r="L35" s="124">
        <v>15.3</v>
      </c>
      <c r="M35" s="124">
        <v>40.32</v>
      </c>
      <c r="N35" s="44">
        <f t="shared" si="1"/>
        <v>57.54</v>
      </c>
      <c r="O35" s="45">
        <f t="shared" si="2"/>
        <v>62.11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1048</v>
      </c>
      <c r="G36" s="118"/>
      <c r="H36" s="118"/>
      <c r="I36" s="32">
        <f t="shared" si="0"/>
        <v>1048</v>
      </c>
      <c r="J36" s="119">
        <v>170</v>
      </c>
      <c r="K36" s="118"/>
      <c r="L36" s="118">
        <v>1541</v>
      </c>
      <c r="M36" s="118">
        <v>4029</v>
      </c>
      <c r="N36" s="34">
        <f t="shared" si="1"/>
        <v>5740</v>
      </c>
      <c r="O36" s="35">
        <f t="shared" si="2"/>
        <v>6788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11.3</v>
      </c>
      <c r="G37" s="127"/>
      <c r="H37" s="127"/>
      <c r="I37" s="49">
        <f t="shared" ref="I37:I50" si="3">SUM(C37:H37)</f>
        <v>11.3</v>
      </c>
      <c r="J37" s="128">
        <v>0</v>
      </c>
      <c r="K37" s="127"/>
      <c r="L37" s="127">
        <v>31.3</v>
      </c>
      <c r="M37" s="127">
        <v>80.3</v>
      </c>
      <c r="N37" s="50">
        <f t="shared" si="1"/>
        <v>111.6</v>
      </c>
      <c r="O37" s="51">
        <f t="shared" si="2"/>
        <v>122.89999999999999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8.7899999999999991</v>
      </c>
      <c r="G38" s="124"/>
      <c r="H38" s="124"/>
      <c r="I38" s="43">
        <f t="shared" si="3"/>
        <v>8.7899999999999991</v>
      </c>
      <c r="J38" s="125">
        <v>0.25</v>
      </c>
      <c r="K38" s="124"/>
      <c r="L38" s="124">
        <v>15.44</v>
      </c>
      <c r="M38" s="124">
        <v>78.19</v>
      </c>
      <c r="N38" s="44">
        <f t="shared" si="1"/>
        <v>93.88</v>
      </c>
      <c r="O38" s="45">
        <f t="shared" si="2"/>
        <v>102.66999999999999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1863</v>
      </c>
      <c r="G39" s="118"/>
      <c r="H39" s="118"/>
      <c r="I39" s="32">
        <f t="shared" si="3"/>
        <v>1863</v>
      </c>
      <c r="J39" s="119">
        <v>24</v>
      </c>
      <c r="K39" s="118"/>
      <c r="L39" s="118">
        <v>1662</v>
      </c>
      <c r="M39" s="118">
        <v>8107</v>
      </c>
      <c r="N39" s="34">
        <f t="shared" si="1"/>
        <v>9793</v>
      </c>
      <c r="O39" s="35">
        <f t="shared" si="2"/>
        <v>11656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17</v>
      </c>
      <c r="G40" s="127"/>
      <c r="H40" s="127"/>
      <c r="I40" s="49">
        <f t="shared" si="3"/>
        <v>17</v>
      </c>
      <c r="J40" s="128">
        <v>0</v>
      </c>
      <c r="K40" s="127"/>
      <c r="L40" s="127">
        <v>33</v>
      </c>
      <c r="M40" s="127">
        <v>157.80000000000001</v>
      </c>
      <c r="N40" s="50">
        <f t="shared" si="1"/>
        <v>190.8</v>
      </c>
      <c r="O40" s="51">
        <f t="shared" si="2"/>
        <v>207.8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0.18</v>
      </c>
      <c r="D41" s="124"/>
      <c r="E41" s="124"/>
      <c r="F41" s="124">
        <v>8.24</v>
      </c>
      <c r="G41" s="124"/>
      <c r="H41" s="124"/>
      <c r="I41" s="43">
        <f t="shared" si="3"/>
        <v>8.42</v>
      </c>
      <c r="J41" s="125">
        <v>4.3600000000000003</v>
      </c>
      <c r="K41" s="124"/>
      <c r="L41" s="124">
        <v>38</v>
      </c>
      <c r="M41" s="124">
        <v>130.49</v>
      </c>
      <c r="N41" s="44">
        <f t="shared" si="1"/>
        <v>172.85000000000002</v>
      </c>
      <c r="O41" s="45">
        <f t="shared" si="2"/>
        <v>181.27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92</v>
      </c>
      <c r="D42" s="118"/>
      <c r="E42" s="118"/>
      <c r="F42" s="118">
        <v>2087</v>
      </c>
      <c r="G42" s="118"/>
      <c r="H42" s="118"/>
      <c r="I42" s="32">
        <f t="shared" si="3"/>
        <v>2179</v>
      </c>
      <c r="J42" s="119">
        <v>404</v>
      </c>
      <c r="K42" s="118"/>
      <c r="L42" s="118">
        <v>4447</v>
      </c>
      <c r="M42" s="118">
        <v>15069</v>
      </c>
      <c r="N42" s="34">
        <f t="shared" si="1"/>
        <v>19920</v>
      </c>
      <c r="O42" s="35">
        <f t="shared" si="2"/>
        <v>22099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</v>
      </c>
      <c r="D43" s="127"/>
      <c r="E43" s="127"/>
      <c r="F43" s="127">
        <v>18.899999999999999</v>
      </c>
      <c r="G43" s="127"/>
      <c r="H43" s="127"/>
      <c r="I43" s="49">
        <f t="shared" si="3"/>
        <v>19.899999999999999</v>
      </c>
      <c r="J43" s="128">
        <v>0</v>
      </c>
      <c r="K43" s="127"/>
      <c r="L43" s="127">
        <v>69.599999999999994</v>
      </c>
      <c r="M43" s="127">
        <v>237.4</v>
      </c>
      <c r="N43" s="50">
        <f t="shared" si="1"/>
        <v>307</v>
      </c>
      <c r="O43" s="51">
        <f t="shared" si="2"/>
        <v>326.89999999999998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26.05</v>
      </c>
      <c r="G44" s="124">
        <v>0.19</v>
      </c>
      <c r="H44" s="124"/>
      <c r="I44" s="43">
        <f t="shared" si="3"/>
        <v>26.240000000000002</v>
      </c>
      <c r="J44" s="125">
        <v>6.28</v>
      </c>
      <c r="K44" s="124"/>
      <c r="L44" s="124">
        <v>39.72</v>
      </c>
      <c r="M44" s="124">
        <v>251.31</v>
      </c>
      <c r="N44" s="44">
        <f t="shared" si="1"/>
        <v>297.31</v>
      </c>
      <c r="O44" s="45">
        <f t="shared" si="2"/>
        <v>323.55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6313</v>
      </c>
      <c r="G45" s="118">
        <v>59</v>
      </c>
      <c r="H45" s="118"/>
      <c r="I45" s="32">
        <f t="shared" si="3"/>
        <v>6372</v>
      </c>
      <c r="J45" s="119">
        <v>576</v>
      </c>
      <c r="K45" s="118"/>
      <c r="L45" s="118">
        <v>4978</v>
      </c>
      <c r="M45" s="118">
        <v>28957</v>
      </c>
      <c r="N45" s="34">
        <f t="shared" si="1"/>
        <v>34511</v>
      </c>
      <c r="O45" s="35">
        <f t="shared" si="2"/>
        <v>40883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45.2</v>
      </c>
      <c r="G46" s="127">
        <v>0.6</v>
      </c>
      <c r="H46" s="127"/>
      <c r="I46" s="49">
        <f t="shared" si="3"/>
        <v>45.800000000000004</v>
      </c>
      <c r="J46" s="128">
        <v>0</v>
      </c>
      <c r="K46" s="127"/>
      <c r="L46" s="127">
        <v>54.5</v>
      </c>
      <c r="M46" s="127">
        <v>333.1</v>
      </c>
      <c r="N46" s="50">
        <f t="shared" si="1"/>
        <v>387.6</v>
      </c>
      <c r="O46" s="51">
        <f t="shared" si="2"/>
        <v>433.40000000000003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0.14000000000000001</v>
      </c>
      <c r="D47" s="124"/>
      <c r="E47" s="124"/>
      <c r="F47" s="124">
        <v>141.53</v>
      </c>
      <c r="G47" s="124"/>
      <c r="H47" s="124"/>
      <c r="I47" s="43">
        <f t="shared" si="3"/>
        <v>141.66999999999999</v>
      </c>
      <c r="J47" s="125">
        <v>12.82</v>
      </c>
      <c r="K47" s="124"/>
      <c r="L47" s="124">
        <v>60.92</v>
      </c>
      <c r="M47" s="124">
        <v>626.62</v>
      </c>
      <c r="N47" s="44">
        <f t="shared" si="1"/>
        <v>700.36</v>
      </c>
      <c r="O47" s="45">
        <f t="shared" si="2"/>
        <v>842.03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78</v>
      </c>
      <c r="D48" s="118"/>
      <c r="E48" s="118"/>
      <c r="F48" s="118">
        <v>38594</v>
      </c>
      <c r="G48" s="118"/>
      <c r="H48" s="118"/>
      <c r="I48" s="32">
        <f t="shared" si="3"/>
        <v>38672</v>
      </c>
      <c r="J48" s="119">
        <v>1192</v>
      </c>
      <c r="K48" s="118"/>
      <c r="L48" s="118">
        <v>7721</v>
      </c>
      <c r="M48" s="118">
        <v>76645</v>
      </c>
      <c r="N48" s="34">
        <f t="shared" si="1"/>
        <v>85558</v>
      </c>
      <c r="O48" s="35">
        <f t="shared" si="2"/>
        <v>124230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0.5</v>
      </c>
      <c r="D49" s="127"/>
      <c r="E49" s="127"/>
      <c r="F49" s="127">
        <v>148.4</v>
      </c>
      <c r="G49" s="127"/>
      <c r="H49" s="127"/>
      <c r="I49" s="49">
        <f t="shared" si="3"/>
        <v>148.9</v>
      </c>
      <c r="J49" s="128">
        <v>0</v>
      </c>
      <c r="K49" s="127"/>
      <c r="L49" s="127">
        <v>61.8</v>
      </c>
      <c r="M49" s="127">
        <v>451.8</v>
      </c>
      <c r="N49" s="50">
        <f t="shared" si="1"/>
        <v>513.6</v>
      </c>
      <c r="O49" s="51">
        <f t="shared" si="2"/>
        <v>662.5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0.33</v>
      </c>
      <c r="D50" s="115"/>
      <c r="E50" s="115"/>
      <c r="F50" s="115">
        <v>192.79</v>
      </c>
      <c r="G50" s="115">
        <v>0.19</v>
      </c>
      <c r="H50" s="115"/>
      <c r="I50" s="21">
        <f t="shared" si="3"/>
        <v>193.31</v>
      </c>
      <c r="J50" s="116">
        <v>34.01</v>
      </c>
      <c r="K50" s="115"/>
      <c r="L50" s="115">
        <v>283.08999999999997</v>
      </c>
      <c r="M50" s="115">
        <v>1560.62</v>
      </c>
      <c r="N50" s="23">
        <f t="shared" si="1"/>
        <v>1877.7199999999998</v>
      </c>
      <c r="O50" s="24">
        <f t="shared" si="2"/>
        <v>2071.0299999999997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174</v>
      </c>
      <c r="D51" s="118"/>
      <c r="E51" s="118"/>
      <c r="F51" s="118">
        <v>50638</v>
      </c>
      <c r="G51" s="118">
        <v>59</v>
      </c>
      <c r="H51" s="118"/>
      <c r="I51" s="32">
        <f t="shared" ref="I51:I58" si="4">SUM(C51:H51)</f>
        <v>50871</v>
      </c>
      <c r="J51" s="119">
        <v>3095</v>
      </c>
      <c r="K51" s="118"/>
      <c r="L51" s="118">
        <v>29012</v>
      </c>
      <c r="M51" s="118">
        <v>161891</v>
      </c>
      <c r="N51" s="34">
        <f t="shared" si="1"/>
        <v>193998</v>
      </c>
      <c r="O51" s="35">
        <f>SUM(N51,I51)</f>
        <v>244869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1.6</v>
      </c>
      <c r="D52" s="127"/>
      <c r="E52" s="127"/>
      <c r="F52" s="127">
        <v>251.4</v>
      </c>
      <c r="G52" s="127">
        <v>0.6</v>
      </c>
      <c r="H52" s="127"/>
      <c r="I52" s="49">
        <f t="shared" si="4"/>
        <v>253.6</v>
      </c>
      <c r="J52" s="128">
        <v>5.3</v>
      </c>
      <c r="K52" s="127"/>
      <c r="L52" s="127">
        <v>502.5</v>
      </c>
      <c r="M52" s="127">
        <v>2141.4</v>
      </c>
      <c r="N52" s="50">
        <f t="shared" si="1"/>
        <v>2649.2000000000003</v>
      </c>
      <c r="O52" s="51">
        <f t="shared" si="2"/>
        <v>2902.8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0.33</v>
      </c>
      <c r="D53" s="124"/>
      <c r="E53" s="124"/>
      <c r="F53" s="124">
        <v>192.23</v>
      </c>
      <c r="G53" s="124">
        <v>0.19</v>
      </c>
      <c r="H53" s="124"/>
      <c r="I53" s="43">
        <f t="shared" si="4"/>
        <v>192.75</v>
      </c>
      <c r="J53" s="125">
        <v>34.01</v>
      </c>
      <c r="K53" s="124"/>
      <c r="L53" s="124">
        <v>282.14</v>
      </c>
      <c r="M53" s="124">
        <v>1550.76</v>
      </c>
      <c r="N53" s="44">
        <f t="shared" si="1"/>
        <v>1866.9099999999999</v>
      </c>
      <c r="O53" s="45">
        <f t="shared" si="2"/>
        <v>2059.66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174</v>
      </c>
      <c r="D54" s="118"/>
      <c r="E54" s="118"/>
      <c r="F54" s="118">
        <v>50544</v>
      </c>
      <c r="G54" s="118">
        <v>59</v>
      </c>
      <c r="H54" s="118"/>
      <c r="I54" s="32">
        <f t="shared" si="4"/>
        <v>50777</v>
      </c>
      <c r="J54" s="119">
        <v>3095</v>
      </c>
      <c r="K54" s="118"/>
      <c r="L54" s="118">
        <v>28981</v>
      </c>
      <c r="M54" s="118">
        <v>161632</v>
      </c>
      <c r="N54" s="34">
        <f t="shared" si="1"/>
        <v>193708</v>
      </c>
      <c r="O54" s="35">
        <f t="shared" si="2"/>
        <v>244485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1.6</v>
      </c>
      <c r="D55" s="121"/>
      <c r="E55" s="121"/>
      <c r="F55" s="121">
        <v>249.1</v>
      </c>
      <c r="G55" s="121">
        <v>0.6</v>
      </c>
      <c r="H55" s="121"/>
      <c r="I55" s="40">
        <f t="shared" si="4"/>
        <v>251.29999999999998</v>
      </c>
      <c r="J55" s="122">
        <v>5.3</v>
      </c>
      <c r="K55" s="121"/>
      <c r="L55" s="121">
        <v>500.4</v>
      </c>
      <c r="M55" s="121">
        <v>2121.5</v>
      </c>
      <c r="N55" s="40">
        <f t="shared" si="1"/>
        <v>2627.2</v>
      </c>
      <c r="O55" s="42">
        <f t="shared" si="2"/>
        <v>2878.5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0.33</v>
      </c>
      <c r="D56" s="20">
        <f t="shared" si="5"/>
        <v>0</v>
      </c>
      <c r="E56" s="20">
        <f t="shared" si="5"/>
        <v>0</v>
      </c>
      <c r="F56" s="20">
        <f t="shared" si="5"/>
        <v>192.82999999999998</v>
      </c>
      <c r="G56" s="20">
        <f t="shared" si="5"/>
        <v>0.19</v>
      </c>
      <c r="H56" s="20">
        <f t="shared" si="5"/>
        <v>0</v>
      </c>
      <c r="I56" s="79">
        <f>SUM(C56:H56)</f>
        <v>193.35</v>
      </c>
      <c r="J56" s="71">
        <f>SUM(J5,J8,J11,J14,J17,J20,J23,J26,J29,J32,J35,J38,J41,J44,J47)</f>
        <v>34.010000000000005</v>
      </c>
      <c r="K56" s="20">
        <f>SUM(K5,K8,K11,K14,K17,K20,K23,K26,K29,K32,K35,K38,K41,K44,K47)</f>
        <v>0</v>
      </c>
      <c r="L56" s="20">
        <f>SUM(L5,L8,L11,L14,L17,L20,L23,L26,L29,L32,L35,L38,L41,L44,L47)</f>
        <v>283.08999999999997</v>
      </c>
      <c r="M56" s="20">
        <f>SUM(M5,M8,M11,M14,M17,M20,M23,M26,M29,M32,M35,M38,M41,M44,M47)</f>
        <v>1565.58</v>
      </c>
      <c r="N56" s="22">
        <f t="shared" si="1"/>
        <v>1882.6799999999998</v>
      </c>
      <c r="O56" s="24">
        <f t="shared" si="2"/>
        <v>2076.0299999999997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174</v>
      </c>
      <c r="D57" s="31">
        <f t="shared" si="5"/>
        <v>0</v>
      </c>
      <c r="E57" s="31">
        <f t="shared" si="5"/>
        <v>0</v>
      </c>
      <c r="F57" s="31">
        <f t="shared" si="5"/>
        <v>50643</v>
      </c>
      <c r="G57" s="31">
        <f t="shared" si="5"/>
        <v>59</v>
      </c>
      <c r="H57" s="31">
        <f t="shared" si="5"/>
        <v>0</v>
      </c>
      <c r="I57" s="80">
        <f t="shared" si="4"/>
        <v>50876</v>
      </c>
      <c r="J57" s="75">
        <f t="shared" ref="J57:M58" si="6">SUM(J6,J9,J12,J15,J18,J21,J24,J27,J30,J33,J36,J39,J42,J45,J48)</f>
        <v>3095</v>
      </c>
      <c r="K57" s="31">
        <f t="shared" si="6"/>
        <v>0</v>
      </c>
      <c r="L57" s="31">
        <f t="shared" si="6"/>
        <v>29012</v>
      </c>
      <c r="M57" s="31">
        <f t="shared" si="6"/>
        <v>161963</v>
      </c>
      <c r="N57" s="33">
        <f t="shared" si="1"/>
        <v>194070</v>
      </c>
      <c r="O57" s="35">
        <f t="shared" si="2"/>
        <v>244946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1.6</v>
      </c>
      <c r="D58" s="86">
        <f t="shared" si="5"/>
        <v>0</v>
      </c>
      <c r="E58" s="86">
        <f t="shared" si="5"/>
        <v>0</v>
      </c>
      <c r="F58" s="86">
        <f t="shared" si="5"/>
        <v>251.70000000000002</v>
      </c>
      <c r="G58" s="86">
        <f t="shared" si="5"/>
        <v>0.6</v>
      </c>
      <c r="H58" s="86">
        <f t="shared" si="5"/>
        <v>0</v>
      </c>
      <c r="I58" s="87">
        <f t="shared" si="4"/>
        <v>253.9</v>
      </c>
      <c r="J58" s="85">
        <f t="shared" si="6"/>
        <v>5.3000000000000007</v>
      </c>
      <c r="K58" s="86">
        <f t="shared" si="6"/>
        <v>0</v>
      </c>
      <c r="L58" s="86">
        <f t="shared" si="6"/>
        <v>502.50000000000006</v>
      </c>
      <c r="M58" s="86">
        <f t="shared" si="6"/>
        <v>2151.6000000000004</v>
      </c>
      <c r="N58" s="88">
        <f t="shared" si="1"/>
        <v>2659.4000000000005</v>
      </c>
      <c r="O58" s="89">
        <f t="shared" si="2"/>
        <v>2913.3000000000006</v>
      </c>
      <c r="P58" s="90">
        <f>SUM(O56,P53,P54,P57)</f>
        <v>2076.0299999999997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4.96</v>
      </c>
      <c r="N66" s="44">
        <f t="shared" si="8"/>
        <v>4.96</v>
      </c>
      <c r="O66" s="45">
        <f t="shared" si="9"/>
        <v>4.96</v>
      </c>
      <c r="P66" s="36" t="s">
        <v>25</v>
      </c>
      <c r="Q66" s="37" t="s">
        <v>73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72</v>
      </c>
      <c r="N67" s="34">
        <f t="shared" si="8"/>
        <v>72</v>
      </c>
      <c r="O67" s="35">
        <f t="shared" si="9"/>
        <v>72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10.199999999999999</v>
      </c>
      <c r="N68" s="50">
        <f t="shared" si="8"/>
        <v>10.199999999999999</v>
      </c>
      <c r="O68" s="51">
        <f t="shared" si="9"/>
        <v>10.199999999999999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5.16</v>
      </c>
      <c r="N69" s="44">
        <f t="shared" si="8"/>
        <v>5.16</v>
      </c>
      <c r="O69" s="45">
        <f t="shared" si="9"/>
        <v>5.16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123</v>
      </c>
      <c r="N70" s="34">
        <f t="shared" si="8"/>
        <v>123</v>
      </c>
      <c r="O70" s="35">
        <f t="shared" si="9"/>
        <v>123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10.8</v>
      </c>
      <c r="N71" s="50">
        <f t="shared" si="8"/>
        <v>10.8</v>
      </c>
      <c r="O71" s="51">
        <f t="shared" si="9"/>
        <v>10.8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0.95</v>
      </c>
      <c r="M72" s="124">
        <v>11.08</v>
      </c>
      <c r="N72" s="44">
        <f t="shared" si="8"/>
        <v>12.03</v>
      </c>
      <c r="O72" s="45">
        <f t="shared" si="9"/>
        <v>12.03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31</v>
      </c>
      <c r="M73" s="118">
        <v>366</v>
      </c>
      <c r="N73" s="34">
        <f t="shared" si="8"/>
        <v>397</v>
      </c>
      <c r="O73" s="35">
        <f t="shared" si="9"/>
        <v>397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2.1</v>
      </c>
      <c r="M74" s="127">
        <v>24.8</v>
      </c>
      <c r="N74" s="50">
        <f t="shared" si="8"/>
        <v>26.900000000000002</v>
      </c>
      <c r="O74" s="51">
        <f t="shared" si="9"/>
        <v>26.900000000000002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0.04</v>
      </c>
      <c r="G75" s="124"/>
      <c r="H75" s="124"/>
      <c r="I75" s="43">
        <f t="shared" si="7"/>
        <v>0.04</v>
      </c>
      <c r="J75" s="125">
        <v>0.16</v>
      </c>
      <c r="K75" s="124"/>
      <c r="L75" s="124">
        <v>2.93</v>
      </c>
      <c r="M75" s="124">
        <v>17.37</v>
      </c>
      <c r="N75" s="44">
        <f t="shared" si="8"/>
        <v>20.46</v>
      </c>
      <c r="O75" s="45">
        <f t="shared" si="9"/>
        <v>20.5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5</v>
      </c>
      <c r="G76" s="118"/>
      <c r="H76" s="118"/>
      <c r="I76" s="32">
        <f t="shared" si="7"/>
        <v>5</v>
      </c>
      <c r="J76" s="119">
        <v>10</v>
      </c>
      <c r="K76" s="118"/>
      <c r="L76" s="118">
        <v>135</v>
      </c>
      <c r="M76" s="118">
        <v>754</v>
      </c>
      <c r="N76" s="34">
        <f t="shared" si="8"/>
        <v>899</v>
      </c>
      <c r="O76" s="35">
        <f t="shared" si="9"/>
        <v>904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0.3</v>
      </c>
      <c r="G77" s="127"/>
      <c r="H77" s="127"/>
      <c r="I77" s="49">
        <f t="shared" si="7"/>
        <v>0.3</v>
      </c>
      <c r="J77" s="128">
        <v>0.3</v>
      </c>
      <c r="K77" s="127"/>
      <c r="L77" s="127">
        <v>7</v>
      </c>
      <c r="M77" s="127">
        <v>40.1</v>
      </c>
      <c r="N77" s="50">
        <f t="shared" si="8"/>
        <v>47.4</v>
      </c>
      <c r="O77" s="51">
        <f t="shared" si="9"/>
        <v>47.699999999999996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0.06</v>
      </c>
      <c r="G78" s="124"/>
      <c r="H78" s="124"/>
      <c r="I78" s="43">
        <f t="shared" si="7"/>
        <v>0.06</v>
      </c>
      <c r="J78" s="125">
        <v>0.21</v>
      </c>
      <c r="K78" s="124"/>
      <c r="L78" s="124">
        <v>2.02</v>
      </c>
      <c r="M78" s="124">
        <v>32.229999999999997</v>
      </c>
      <c r="N78" s="44">
        <f t="shared" si="8"/>
        <v>34.459999999999994</v>
      </c>
      <c r="O78" s="45">
        <f t="shared" si="9"/>
        <v>34.519999999999996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9</v>
      </c>
      <c r="G79" s="118"/>
      <c r="H79" s="118"/>
      <c r="I79" s="32">
        <f t="shared" si="7"/>
        <v>9</v>
      </c>
      <c r="J79" s="119">
        <v>16</v>
      </c>
      <c r="K79" s="118"/>
      <c r="L79" s="118">
        <v>105</v>
      </c>
      <c r="M79" s="118">
        <v>1542</v>
      </c>
      <c r="N79" s="34">
        <f t="shared" si="8"/>
        <v>1663</v>
      </c>
      <c r="O79" s="35">
        <f t="shared" si="9"/>
        <v>1672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0.3</v>
      </c>
      <c r="G80" s="127"/>
      <c r="H80" s="127"/>
      <c r="I80" s="49">
        <f t="shared" si="7"/>
        <v>0.3</v>
      </c>
      <c r="J80" s="128">
        <v>0.4</v>
      </c>
      <c r="K80" s="127"/>
      <c r="L80" s="127">
        <v>4.4000000000000004</v>
      </c>
      <c r="M80" s="127">
        <v>62.7</v>
      </c>
      <c r="N80" s="50">
        <f t="shared" si="8"/>
        <v>67.5</v>
      </c>
      <c r="O80" s="51">
        <f t="shared" si="9"/>
        <v>67.8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0.5</v>
      </c>
      <c r="G81" s="124"/>
      <c r="H81" s="124"/>
      <c r="I81" s="43">
        <f t="shared" si="7"/>
        <v>0.5</v>
      </c>
      <c r="J81" s="125">
        <v>0.39</v>
      </c>
      <c r="K81" s="124"/>
      <c r="L81" s="124">
        <v>14.59</v>
      </c>
      <c r="M81" s="124">
        <v>75.83</v>
      </c>
      <c r="N81" s="44">
        <f t="shared" si="8"/>
        <v>90.81</v>
      </c>
      <c r="O81" s="45">
        <f t="shared" si="9"/>
        <v>91.31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85</v>
      </c>
      <c r="G82" s="118"/>
      <c r="H82" s="118"/>
      <c r="I82" s="32">
        <f t="shared" si="7"/>
        <v>85</v>
      </c>
      <c r="J82" s="119">
        <v>31</v>
      </c>
      <c r="K82" s="118"/>
      <c r="L82" s="118">
        <v>948</v>
      </c>
      <c r="M82" s="118">
        <v>4348</v>
      </c>
      <c r="N82" s="34">
        <f t="shared" si="8"/>
        <v>5327</v>
      </c>
      <c r="O82" s="35">
        <f t="shared" si="9"/>
        <v>5412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2</v>
      </c>
      <c r="G83" s="127"/>
      <c r="H83" s="127"/>
      <c r="I83" s="49">
        <f t="shared" si="7"/>
        <v>2</v>
      </c>
      <c r="J83" s="128">
        <v>0.4</v>
      </c>
      <c r="K83" s="127"/>
      <c r="L83" s="127">
        <v>30</v>
      </c>
      <c r="M83" s="127">
        <v>136.1</v>
      </c>
      <c r="N83" s="50">
        <f t="shared" si="8"/>
        <v>166.5</v>
      </c>
      <c r="O83" s="51">
        <f t="shared" si="9"/>
        <v>168.5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2.82</v>
      </c>
      <c r="K84" s="124"/>
      <c r="L84" s="124">
        <v>34.33</v>
      </c>
      <c r="M84" s="124">
        <v>84.8</v>
      </c>
      <c r="N84" s="44">
        <f t="shared" si="8"/>
        <v>121.94999999999999</v>
      </c>
      <c r="O84" s="45">
        <f t="shared" si="9"/>
        <v>121.94999999999999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243</v>
      </c>
      <c r="K85" s="118"/>
      <c r="L85" s="118">
        <v>2447</v>
      </c>
      <c r="M85" s="118">
        <v>5405</v>
      </c>
      <c r="N85" s="34">
        <f t="shared" si="8"/>
        <v>8095</v>
      </c>
      <c r="O85" s="35">
        <f t="shared" si="9"/>
        <v>8095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2.7</v>
      </c>
      <c r="K86" s="127"/>
      <c r="L86" s="127">
        <v>73.599999999999994</v>
      </c>
      <c r="M86" s="127">
        <v>163.5</v>
      </c>
      <c r="N86" s="50">
        <f t="shared" si="8"/>
        <v>239.8</v>
      </c>
      <c r="O86" s="51">
        <f t="shared" si="9"/>
        <v>239.8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0.01</v>
      </c>
      <c r="D87" s="124"/>
      <c r="E87" s="124"/>
      <c r="F87" s="124">
        <v>0.19</v>
      </c>
      <c r="G87" s="124"/>
      <c r="H87" s="124"/>
      <c r="I87" s="43">
        <f t="shared" si="7"/>
        <v>0.2</v>
      </c>
      <c r="J87" s="125">
        <v>2.56</v>
      </c>
      <c r="K87" s="124"/>
      <c r="L87" s="124">
        <v>36.22</v>
      </c>
      <c r="M87" s="124">
        <v>115.49</v>
      </c>
      <c r="N87" s="44">
        <f t="shared" si="8"/>
        <v>154.26999999999998</v>
      </c>
      <c r="O87" s="45">
        <f t="shared" si="9"/>
        <v>154.46999999999997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</v>
      </c>
      <c r="D88" s="118"/>
      <c r="E88" s="118"/>
      <c r="F88" s="118">
        <v>38</v>
      </c>
      <c r="G88" s="118"/>
      <c r="H88" s="118"/>
      <c r="I88" s="32">
        <f t="shared" si="7"/>
        <v>42</v>
      </c>
      <c r="J88" s="119">
        <v>228</v>
      </c>
      <c r="K88" s="118"/>
      <c r="L88" s="118">
        <v>2939</v>
      </c>
      <c r="M88" s="118">
        <v>8675</v>
      </c>
      <c r="N88" s="34">
        <f t="shared" si="8"/>
        <v>11842</v>
      </c>
      <c r="O88" s="35">
        <f t="shared" si="9"/>
        <v>11884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0.1</v>
      </c>
      <c r="D89" s="127"/>
      <c r="E89" s="127"/>
      <c r="F89" s="127">
        <v>0.5</v>
      </c>
      <c r="G89" s="127"/>
      <c r="H89" s="127"/>
      <c r="I89" s="49">
        <f t="shared" si="7"/>
        <v>0.6</v>
      </c>
      <c r="J89" s="128">
        <v>1.1000000000000001</v>
      </c>
      <c r="K89" s="127"/>
      <c r="L89" s="127">
        <v>82.5</v>
      </c>
      <c r="M89" s="127">
        <v>242.5</v>
      </c>
      <c r="N89" s="50">
        <f t="shared" si="8"/>
        <v>326.10000000000002</v>
      </c>
      <c r="O89" s="51">
        <f t="shared" si="9"/>
        <v>326.70000000000005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2.86</v>
      </c>
      <c r="G90" s="124"/>
      <c r="H90" s="124"/>
      <c r="I90" s="43">
        <f t="shared" si="7"/>
        <v>2.86</v>
      </c>
      <c r="J90" s="125">
        <v>2.2400000000000002</v>
      </c>
      <c r="K90" s="124"/>
      <c r="L90" s="124">
        <v>22.67</v>
      </c>
      <c r="M90" s="124">
        <v>91.73</v>
      </c>
      <c r="N90" s="44">
        <f t="shared" si="8"/>
        <v>116.64000000000001</v>
      </c>
      <c r="O90" s="45">
        <f t="shared" si="9"/>
        <v>119.50000000000001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601</v>
      </c>
      <c r="G91" s="118"/>
      <c r="H91" s="118"/>
      <c r="I91" s="32">
        <f t="shared" si="7"/>
        <v>601</v>
      </c>
      <c r="J91" s="119">
        <v>201</v>
      </c>
      <c r="K91" s="118"/>
      <c r="L91" s="118">
        <v>2058</v>
      </c>
      <c r="M91" s="118">
        <v>7871</v>
      </c>
      <c r="N91" s="34">
        <f t="shared" si="8"/>
        <v>10130</v>
      </c>
      <c r="O91" s="35">
        <f t="shared" si="9"/>
        <v>10731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7.8</v>
      </c>
      <c r="G92" s="127"/>
      <c r="H92" s="127"/>
      <c r="I92" s="49">
        <f t="shared" si="7"/>
        <v>7.8</v>
      </c>
      <c r="J92" s="128">
        <v>0.4</v>
      </c>
      <c r="K92" s="127"/>
      <c r="L92" s="127">
        <v>52.7</v>
      </c>
      <c r="M92" s="127">
        <v>200.5</v>
      </c>
      <c r="N92" s="50">
        <f t="shared" si="8"/>
        <v>253.6</v>
      </c>
      <c r="O92" s="51">
        <f t="shared" si="9"/>
        <v>261.39999999999998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4.57</v>
      </c>
      <c r="G93" s="124"/>
      <c r="H93" s="124"/>
      <c r="I93" s="43">
        <f t="shared" si="7"/>
        <v>4.57</v>
      </c>
      <c r="J93" s="125">
        <v>1.92</v>
      </c>
      <c r="K93" s="124"/>
      <c r="L93" s="124">
        <v>15.3</v>
      </c>
      <c r="M93" s="124">
        <v>40.32</v>
      </c>
      <c r="N93" s="44">
        <f t="shared" si="8"/>
        <v>57.54</v>
      </c>
      <c r="O93" s="45">
        <f t="shared" si="9"/>
        <v>62.11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1048</v>
      </c>
      <c r="G94" s="118"/>
      <c r="H94" s="118"/>
      <c r="I94" s="32">
        <f t="shared" si="7"/>
        <v>1048</v>
      </c>
      <c r="J94" s="119">
        <v>170</v>
      </c>
      <c r="K94" s="118"/>
      <c r="L94" s="118">
        <v>1541</v>
      </c>
      <c r="M94" s="118">
        <v>4029</v>
      </c>
      <c r="N94" s="34">
        <f t="shared" si="8"/>
        <v>5740</v>
      </c>
      <c r="O94" s="35">
        <f t="shared" si="9"/>
        <v>6788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11.3</v>
      </c>
      <c r="G95" s="127"/>
      <c r="H95" s="127"/>
      <c r="I95" s="49">
        <f t="shared" si="7"/>
        <v>11.3</v>
      </c>
      <c r="J95" s="128">
        <v>0</v>
      </c>
      <c r="K95" s="127"/>
      <c r="L95" s="127">
        <v>31.3</v>
      </c>
      <c r="M95" s="127">
        <v>80.3</v>
      </c>
      <c r="N95" s="50">
        <f t="shared" si="8"/>
        <v>111.6</v>
      </c>
      <c r="O95" s="51">
        <f t="shared" si="9"/>
        <v>122.89999999999999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8.7899999999999991</v>
      </c>
      <c r="G96" s="124"/>
      <c r="H96" s="124"/>
      <c r="I96" s="43">
        <f t="shared" si="7"/>
        <v>8.7899999999999991</v>
      </c>
      <c r="J96" s="125">
        <v>0.25</v>
      </c>
      <c r="K96" s="124"/>
      <c r="L96" s="124">
        <v>15.44</v>
      </c>
      <c r="M96" s="124">
        <v>78.19</v>
      </c>
      <c r="N96" s="44">
        <f t="shared" si="8"/>
        <v>93.88</v>
      </c>
      <c r="O96" s="45">
        <f t="shared" si="9"/>
        <v>102.66999999999999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1863</v>
      </c>
      <c r="G97" s="118"/>
      <c r="H97" s="118"/>
      <c r="I97" s="32">
        <f t="shared" si="7"/>
        <v>1863</v>
      </c>
      <c r="J97" s="119">
        <v>24</v>
      </c>
      <c r="K97" s="118"/>
      <c r="L97" s="118">
        <v>1662</v>
      </c>
      <c r="M97" s="118">
        <v>8107</v>
      </c>
      <c r="N97" s="34">
        <f t="shared" si="8"/>
        <v>9793</v>
      </c>
      <c r="O97" s="35">
        <f t="shared" si="9"/>
        <v>11656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17</v>
      </c>
      <c r="G98" s="127"/>
      <c r="H98" s="127"/>
      <c r="I98" s="49">
        <f t="shared" si="7"/>
        <v>17</v>
      </c>
      <c r="J98" s="128">
        <v>0</v>
      </c>
      <c r="K98" s="127"/>
      <c r="L98" s="127">
        <v>33</v>
      </c>
      <c r="M98" s="127">
        <v>157.80000000000001</v>
      </c>
      <c r="N98" s="50">
        <f t="shared" si="8"/>
        <v>190.8</v>
      </c>
      <c r="O98" s="51">
        <f t="shared" si="9"/>
        <v>207.8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0.18</v>
      </c>
      <c r="D99" s="124"/>
      <c r="E99" s="124"/>
      <c r="F99" s="124">
        <v>8.24</v>
      </c>
      <c r="G99" s="124"/>
      <c r="H99" s="124"/>
      <c r="I99" s="43">
        <f t="shared" si="7"/>
        <v>8.42</v>
      </c>
      <c r="J99" s="125">
        <v>4.3600000000000003</v>
      </c>
      <c r="K99" s="124"/>
      <c r="L99" s="124">
        <v>38</v>
      </c>
      <c r="M99" s="124">
        <v>130.49</v>
      </c>
      <c r="N99" s="44">
        <f t="shared" si="8"/>
        <v>172.85000000000002</v>
      </c>
      <c r="O99" s="45">
        <f t="shared" si="9"/>
        <v>181.27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92</v>
      </c>
      <c r="D100" s="118"/>
      <c r="E100" s="118"/>
      <c r="F100" s="118">
        <v>2087</v>
      </c>
      <c r="G100" s="118"/>
      <c r="H100" s="118"/>
      <c r="I100" s="32">
        <f t="shared" si="7"/>
        <v>2179</v>
      </c>
      <c r="J100" s="119">
        <v>404</v>
      </c>
      <c r="K100" s="118"/>
      <c r="L100" s="118">
        <v>4447</v>
      </c>
      <c r="M100" s="118">
        <v>15069</v>
      </c>
      <c r="N100" s="34">
        <f t="shared" si="8"/>
        <v>19920</v>
      </c>
      <c r="O100" s="35">
        <f t="shared" si="9"/>
        <v>22099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</v>
      </c>
      <c r="D101" s="127"/>
      <c r="E101" s="127"/>
      <c r="F101" s="127">
        <v>18.899999999999999</v>
      </c>
      <c r="G101" s="127"/>
      <c r="H101" s="127"/>
      <c r="I101" s="49">
        <f t="shared" si="7"/>
        <v>19.899999999999999</v>
      </c>
      <c r="J101" s="128">
        <v>0</v>
      </c>
      <c r="K101" s="127"/>
      <c r="L101" s="127">
        <v>69.599999999999994</v>
      </c>
      <c r="M101" s="127">
        <v>237.4</v>
      </c>
      <c r="N101" s="50">
        <f t="shared" si="8"/>
        <v>307</v>
      </c>
      <c r="O101" s="51">
        <f t="shared" si="9"/>
        <v>326.89999999999998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26.05</v>
      </c>
      <c r="G102" s="124">
        <v>0.19</v>
      </c>
      <c r="H102" s="124"/>
      <c r="I102" s="43">
        <f t="shared" si="7"/>
        <v>26.240000000000002</v>
      </c>
      <c r="J102" s="125">
        <v>6.28</v>
      </c>
      <c r="K102" s="124"/>
      <c r="L102" s="124">
        <v>39.72</v>
      </c>
      <c r="M102" s="124">
        <v>251.31</v>
      </c>
      <c r="N102" s="44">
        <f t="shared" si="8"/>
        <v>297.31</v>
      </c>
      <c r="O102" s="45">
        <f t="shared" si="9"/>
        <v>323.55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6313</v>
      </c>
      <c r="G103" s="118">
        <v>59</v>
      </c>
      <c r="H103" s="118"/>
      <c r="I103" s="32">
        <f t="shared" si="7"/>
        <v>6372</v>
      </c>
      <c r="J103" s="119">
        <v>576</v>
      </c>
      <c r="K103" s="118"/>
      <c r="L103" s="118">
        <v>4978</v>
      </c>
      <c r="M103" s="118">
        <v>28957</v>
      </c>
      <c r="N103" s="34">
        <f t="shared" si="8"/>
        <v>34511</v>
      </c>
      <c r="O103" s="35">
        <f t="shared" si="9"/>
        <v>40883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45.2</v>
      </c>
      <c r="G104" s="127">
        <v>0.6</v>
      </c>
      <c r="H104" s="127"/>
      <c r="I104" s="49">
        <f t="shared" si="7"/>
        <v>45.800000000000004</v>
      </c>
      <c r="J104" s="128">
        <v>0</v>
      </c>
      <c r="K104" s="127"/>
      <c r="L104" s="127">
        <v>54.5</v>
      </c>
      <c r="M104" s="127">
        <v>333.1</v>
      </c>
      <c r="N104" s="50">
        <f t="shared" si="8"/>
        <v>387.6</v>
      </c>
      <c r="O104" s="51">
        <f t="shared" si="9"/>
        <v>433.40000000000003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31.71</v>
      </c>
      <c r="G105" s="124"/>
      <c r="H105" s="124"/>
      <c r="I105" s="43">
        <f t="shared" si="7"/>
        <v>31.71</v>
      </c>
      <c r="J105" s="125">
        <v>5.22</v>
      </c>
      <c r="K105" s="124"/>
      <c r="L105" s="124">
        <v>42.02</v>
      </c>
      <c r="M105" s="124">
        <v>251.74</v>
      </c>
      <c r="N105" s="44">
        <f t="shared" si="8"/>
        <v>298.98</v>
      </c>
      <c r="O105" s="45">
        <f t="shared" si="9"/>
        <v>330.69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8074</v>
      </c>
      <c r="G106" s="118"/>
      <c r="H106" s="118"/>
      <c r="I106" s="32">
        <f t="shared" si="7"/>
        <v>8074</v>
      </c>
      <c r="J106" s="119">
        <v>482</v>
      </c>
      <c r="K106" s="118"/>
      <c r="L106" s="118">
        <v>5309</v>
      </c>
      <c r="M106" s="118">
        <v>31604</v>
      </c>
      <c r="N106" s="34">
        <f t="shared" si="8"/>
        <v>37395</v>
      </c>
      <c r="O106" s="35">
        <f t="shared" si="9"/>
        <v>45469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48.7</v>
      </c>
      <c r="G107" s="127"/>
      <c r="H107" s="127"/>
      <c r="I107" s="49">
        <f t="shared" si="7"/>
        <v>48.7</v>
      </c>
      <c r="J107" s="128">
        <v>0</v>
      </c>
      <c r="K107" s="127"/>
      <c r="L107" s="127">
        <v>49.2</v>
      </c>
      <c r="M107" s="127">
        <v>285.8</v>
      </c>
      <c r="N107" s="50">
        <f t="shared" si="8"/>
        <v>335</v>
      </c>
      <c r="O107" s="51">
        <f t="shared" si="9"/>
        <v>383.7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0.14000000000000001</v>
      </c>
      <c r="D108" s="124"/>
      <c r="E108" s="124"/>
      <c r="F108" s="124">
        <v>30.64</v>
      </c>
      <c r="G108" s="124"/>
      <c r="H108" s="124"/>
      <c r="I108" s="43">
        <f t="shared" si="7"/>
        <v>30.78</v>
      </c>
      <c r="J108" s="125">
        <v>7.2</v>
      </c>
      <c r="K108" s="124"/>
      <c r="L108" s="124">
        <v>13.06</v>
      </c>
      <c r="M108" s="124">
        <v>164.48</v>
      </c>
      <c r="N108" s="44">
        <f t="shared" si="8"/>
        <v>184.73999999999998</v>
      </c>
      <c r="O108" s="45">
        <f t="shared" si="9"/>
        <v>215.51999999999998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78</v>
      </c>
      <c r="D109" s="118"/>
      <c r="E109" s="118"/>
      <c r="F109" s="118">
        <v>8349</v>
      </c>
      <c r="G109" s="118"/>
      <c r="H109" s="118"/>
      <c r="I109" s="32">
        <f t="shared" si="7"/>
        <v>8427</v>
      </c>
      <c r="J109" s="119">
        <v>674</v>
      </c>
      <c r="K109" s="118"/>
      <c r="L109" s="118">
        <v>1669</v>
      </c>
      <c r="M109" s="118">
        <v>20218</v>
      </c>
      <c r="N109" s="34">
        <f t="shared" si="8"/>
        <v>22561</v>
      </c>
      <c r="O109" s="35">
        <f t="shared" si="9"/>
        <v>30988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0.5</v>
      </c>
      <c r="D110" s="127"/>
      <c r="E110" s="127"/>
      <c r="F110" s="127">
        <v>44.1</v>
      </c>
      <c r="G110" s="127"/>
      <c r="H110" s="127"/>
      <c r="I110" s="49">
        <f t="shared" si="7"/>
        <v>44.6</v>
      </c>
      <c r="J110" s="128">
        <v>0</v>
      </c>
      <c r="K110" s="127"/>
      <c r="L110" s="127">
        <v>12.6</v>
      </c>
      <c r="M110" s="127">
        <v>166</v>
      </c>
      <c r="N110" s="50">
        <f t="shared" si="8"/>
        <v>178.6</v>
      </c>
      <c r="O110" s="51">
        <f t="shared" si="9"/>
        <v>223.2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16.98</v>
      </c>
      <c r="G111" s="124"/>
      <c r="H111" s="124"/>
      <c r="I111" s="43">
        <f t="shared" si="7"/>
        <v>16.98</v>
      </c>
      <c r="J111" s="125">
        <v>7.0000000000000007E-2</v>
      </c>
      <c r="K111" s="124"/>
      <c r="L111" s="124">
        <v>3.14</v>
      </c>
      <c r="M111" s="124">
        <v>90.7</v>
      </c>
      <c r="N111" s="44">
        <f t="shared" si="8"/>
        <v>93.91</v>
      </c>
      <c r="O111" s="45">
        <f t="shared" si="9"/>
        <v>110.89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5039</v>
      </c>
      <c r="G112" s="118"/>
      <c r="H112" s="118"/>
      <c r="I112" s="32">
        <f t="shared" si="7"/>
        <v>5039</v>
      </c>
      <c r="J112" s="119">
        <v>7</v>
      </c>
      <c r="K112" s="118"/>
      <c r="L112" s="118">
        <v>387</v>
      </c>
      <c r="M112" s="118">
        <v>11539</v>
      </c>
      <c r="N112" s="34">
        <f t="shared" si="8"/>
        <v>11933</v>
      </c>
      <c r="O112" s="35">
        <f t="shared" si="9"/>
        <v>16972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20.399999999999999</v>
      </c>
      <c r="G113" s="127"/>
      <c r="H113" s="127"/>
      <c r="I113" s="49">
        <f t="shared" si="7"/>
        <v>20.399999999999999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20.399999999999999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12.63</v>
      </c>
      <c r="G114" s="124"/>
      <c r="H114" s="124"/>
      <c r="I114" s="43">
        <f t="shared" si="7"/>
        <v>12.63</v>
      </c>
      <c r="J114" s="125">
        <v>0.33</v>
      </c>
      <c r="K114" s="124"/>
      <c r="L114" s="124">
        <v>1.84</v>
      </c>
      <c r="M114" s="124">
        <v>30.41</v>
      </c>
      <c r="N114" s="44">
        <f t="shared" si="8"/>
        <v>32.58</v>
      </c>
      <c r="O114" s="45">
        <f t="shared" si="9"/>
        <v>45.21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3537</v>
      </c>
      <c r="G115" s="118"/>
      <c r="H115" s="118"/>
      <c r="I115" s="32">
        <f t="shared" si="7"/>
        <v>3537</v>
      </c>
      <c r="J115" s="119">
        <v>29</v>
      </c>
      <c r="K115" s="118"/>
      <c r="L115" s="118">
        <v>242</v>
      </c>
      <c r="M115" s="118">
        <v>3854</v>
      </c>
      <c r="N115" s="34">
        <f t="shared" si="8"/>
        <v>4125</v>
      </c>
      <c r="O115" s="35">
        <f t="shared" si="9"/>
        <v>7662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13.2</v>
      </c>
      <c r="G116" s="136"/>
      <c r="H116" s="136"/>
      <c r="I116" s="96">
        <f t="shared" si="7"/>
        <v>13.2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13.2</v>
      </c>
      <c r="P116" s="90">
        <f>SUM(O136,P111,P112,P115)</f>
        <v>2076.0300000000002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11.12</v>
      </c>
      <c r="G121" s="115"/>
      <c r="H121" s="115"/>
      <c r="I121" s="21">
        <f t="shared" si="7"/>
        <v>11.12</v>
      </c>
      <c r="J121" s="116"/>
      <c r="K121" s="115"/>
      <c r="L121" s="115"/>
      <c r="M121" s="115">
        <v>22.94</v>
      </c>
      <c r="N121" s="23">
        <f t="shared" si="8"/>
        <v>22.94</v>
      </c>
      <c r="O121" s="24">
        <f t="shared" si="9"/>
        <v>34.06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2977</v>
      </c>
      <c r="G122" s="118"/>
      <c r="H122" s="118"/>
      <c r="I122" s="32">
        <f t="shared" si="7"/>
        <v>2977</v>
      </c>
      <c r="J122" s="119"/>
      <c r="K122" s="118"/>
      <c r="L122" s="118"/>
      <c r="M122" s="118">
        <v>2224</v>
      </c>
      <c r="N122" s="34">
        <f t="shared" si="8"/>
        <v>2224</v>
      </c>
      <c r="O122" s="35">
        <f t="shared" si="9"/>
        <v>5201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8</v>
      </c>
      <c r="G123" s="127"/>
      <c r="H123" s="127"/>
      <c r="I123" s="49">
        <f t="shared" si="7"/>
        <v>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12.07</v>
      </c>
      <c r="G124" s="124"/>
      <c r="H124" s="124"/>
      <c r="I124" s="43">
        <f t="shared" si="7"/>
        <v>12.07</v>
      </c>
      <c r="J124" s="125"/>
      <c r="K124" s="124"/>
      <c r="L124" s="124"/>
      <c r="M124" s="124">
        <v>4.54</v>
      </c>
      <c r="N124" s="44">
        <f t="shared" si="8"/>
        <v>4.54</v>
      </c>
      <c r="O124" s="45">
        <f t="shared" si="9"/>
        <v>16.61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3424</v>
      </c>
      <c r="G125" s="118"/>
      <c r="H125" s="118"/>
      <c r="I125" s="32">
        <f t="shared" si="7"/>
        <v>3424</v>
      </c>
      <c r="J125" s="119"/>
      <c r="K125" s="118"/>
      <c r="L125" s="118"/>
      <c r="M125" s="118">
        <v>599</v>
      </c>
      <c r="N125" s="34">
        <f t="shared" si="8"/>
        <v>599</v>
      </c>
      <c r="O125" s="35">
        <f t="shared" si="9"/>
        <v>4023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8.8000000000000007</v>
      </c>
      <c r="G126" s="127"/>
      <c r="H126" s="127"/>
      <c r="I126" s="49">
        <f t="shared" si="7"/>
        <v>8.8000000000000007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8.8000000000000007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26.38</v>
      </c>
      <c r="G127" s="124"/>
      <c r="H127" s="124"/>
      <c r="I127" s="43">
        <f t="shared" si="7"/>
        <v>26.38</v>
      </c>
      <c r="J127" s="125"/>
      <c r="K127" s="124"/>
      <c r="L127" s="124">
        <v>0.86</v>
      </c>
      <c r="M127" s="124">
        <v>61.81</v>
      </c>
      <c r="N127" s="44">
        <f t="shared" si="8"/>
        <v>62.67</v>
      </c>
      <c r="O127" s="45">
        <f t="shared" si="9"/>
        <v>89.05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7194</v>
      </c>
      <c r="G128" s="118"/>
      <c r="H128" s="118"/>
      <c r="I128" s="32">
        <f t="shared" si="7"/>
        <v>7194</v>
      </c>
      <c r="J128" s="119"/>
      <c r="K128" s="118"/>
      <c r="L128" s="118">
        <v>114</v>
      </c>
      <c r="M128" s="118">
        <v>6607</v>
      </c>
      <c r="N128" s="34">
        <f t="shared" si="8"/>
        <v>6721</v>
      </c>
      <c r="O128" s="35">
        <f t="shared" si="9"/>
        <v>13915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5.2</v>
      </c>
      <c r="G129" s="127"/>
      <c r="H129" s="127"/>
      <c r="I129" s="49">
        <f t="shared" si="7"/>
        <v>5.2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5.2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0.33</v>
      </c>
      <c r="D130" s="115"/>
      <c r="E130" s="115"/>
      <c r="F130" s="115">
        <v>192.79</v>
      </c>
      <c r="G130" s="115">
        <v>0.19</v>
      </c>
      <c r="H130" s="115"/>
      <c r="I130" s="21">
        <f t="shared" si="7"/>
        <v>193.31</v>
      </c>
      <c r="J130" s="116">
        <v>34.01</v>
      </c>
      <c r="K130" s="115"/>
      <c r="L130" s="115">
        <v>283.08999999999997</v>
      </c>
      <c r="M130" s="115">
        <v>1560.62</v>
      </c>
      <c r="N130" s="23">
        <f>SUM(J130:M130)</f>
        <v>1877.7199999999998</v>
      </c>
      <c r="O130" s="24">
        <f t="shared" si="9"/>
        <v>2071.0299999999997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174</v>
      </c>
      <c r="D131" s="118"/>
      <c r="E131" s="118"/>
      <c r="F131" s="118">
        <v>50638</v>
      </c>
      <c r="G131" s="118">
        <v>59</v>
      </c>
      <c r="H131" s="118"/>
      <c r="I131" s="32">
        <f t="shared" si="7"/>
        <v>50871</v>
      </c>
      <c r="J131" s="119">
        <v>3095</v>
      </c>
      <c r="K131" s="118"/>
      <c r="L131" s="118">
        <v>29012</v>
      </c>
      <c r="M131" s="118">
        <v>161891</v>
      </c>
      <c r="N131" s="34">
        <f t="shared" si="8"/>
        <v>193998</v>
      </c>
      <c r="O131" s="35">
        <f t="shared" si="9"/>
        <v>244869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1.6</v>
      </c>
      <c r="D132" s="127"/>
      <c r="E132" s="127"/>
      <c r="F132" s="127">
        <v>251.4</v>
      </c>
      <c r="G132" s="127">
        <v>0.6</v>
      </c>
      <c r="H132" s="127"/>
      <c r="I132" s="49">
        <f t="shared" ref="I132:I138" si="10">SUM(C132:H132)</f>
        <v>253.6</v>
      </c>
      <c r="J132" s="128">
        <v>5.3</v>
      </c>
      <c r="K132" s="127"/>
      <c r="L132" s="127">
        <v>502.5</v>
      </c>
      <c r="M132" s="127">
        <v>2141.4</v>
      </c>
      <c r="N132" s="50">
        <f t="shared" ref="N132:N138" si="11">SUM(J132:M132)</f>
        <v>2649.2000000000003</v>
      </c>
      <c r="O132" s="51">
        <f t="shared" ref="O132:O138" si="12">SUM(N132,I132)</f>
        <v>2902.8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0.33</v>
      </c>
      <c r="D133" s="124"/>
      <c r="E133" s="124"/>
      <c r="F133" s="124">
        <v>192.23</v>
      </c>
      <c r="G133" s="124">
        <v>0.19</v>
      </c>
      <c r="H133" s="124"/>
      <c r="I133" s="43">
        <f t="shared" si="10"/>
        <v>192.75</v>
      </c>
      <c r="J133" s="125">
        <v>34.01</v>
      </c>
      <c r="K133" s="124"/>
      <c r="L133" s="124">
        <v>282.14</v>
      </c>
      <c r="M133" s="124">
        <v>1550.76</v>
      </c>
      <c r="N133" s="44">
        <f t="shared" si="11"/>
        <v>1866.9099999999999</v>
      </c>
      <c r="O133" s="45">
        <f t="shared" si="12"/>
        <v>2059.66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174</v>
      </c>
      <c r="D134" s="118"/>
      <c r="E134" s="118"/>
      <c r="F134" s="118">
        <v>50544</v>
      </c>
      <c r="G134" s="118">
        <v>59</v>
      </c>
      <c r="H134" s="118"/>
      <c r="I134" s="32">
        <f t="shared" si="10"/>
        <v>50777</v>
      </c>
      <c r="J134" s="119">
        <v>3095</v>
      </c>
      <c r="K134" s="118"/>
      <c r="L134" s="118">
        <v>28981</v>
      </c>
      <c r="M134" s="118">
        <v>161632</v>
      </c>
      <c r="N134" s="34">
        <f t="shared" si="11"/>
        <v>193708</v>
      </c>
      <c r="O134" s="35">
        <f t="shared" si="12"/>
        <v>244485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1.6</v>
      </c>
      <c r="D135" s="136"/>
      <c r="E135" s="136"/>
      <c r="F135" s="136">
        <v>249.1</v>
      </c>
      <c r="G135" s="136">
        <v>0.6</v>
      </c>
      <c r="H135" s="136"/>
      <c r="I135" s="96">
        <f t="shared" si="10"/>
        <v>251.29999999999998</v>
      </c>
      <c r="J135" s="137">
        <v>5.3</v>
      </c>
      <c r="K135" s="136"/>
      <c r="L135" s="136">
        <v>500.4</v>
      </c>
      <c r="M135" s="136">
        <v>2121.5</v>
      </c>
      <c r="N135" s="97">
        <f t="shared" si="11"/>
        <v>2627.2</v>
      </c>
      <c r="O135" s="89">
        <f t="shared" si="12"/>
        <v>2878.5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0.33</v>
      </c>
      <c r="D136" s="106">
        <f t="shared" si="13"/>
        <v>0</v>
      </c>
      <c r="E136" s="106">
        <f t="shared" si="13"/>
        <v>0</v>
      </c>
      <c r="F136" s="106">
        <f t="shared" si="13"/>
        <v>192.82999999999998</v>
      </c>
      <c r="G136" s="106">
        <f t="shared" si="13"/>
        <v>0.19</v>
      </c>
      <c r="H136" s="106">
        <f t="shared" si="13"/>
        <v>0</v>
      </c>
      <c r="I136" s="107">
        <f t="shared" si="10"/>
        <v>193.35</v>
      </c>
      <c r="J136" s="108">
        <f t="shared" ref="J136:M138" si="14">SUM(J63,J66,J69,J72,J75,J78,J81,J84,J87,J90,J93,J96,J99,J102,J105,J108,J111,J114,J121,J124,J127)</f>
        <v>34.01</v>
      </c>
      <c r="K136" s="106">
        <f t="shared" si="14"/>
        <v>0</v>
      </c>
      <c r="L136" s="106">
        <f t="shared" si="14"/>
        <v>283.08999999999997</v>
      </c>
      <c r="M136" s="106">
        <f t="shared" si="14"/>
        <v>1565.5800000000002</v>
      </c>
      <c r="N136" s="109">
        <f t="shared" si="11"/>
        <v>1882.68</v>
      </c>
      <c r="O136" s="110">
        <f t="shared" si="12"/>
        <v>2076.0300000000002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174</v>
      </c>
      <c r="D137" s="31">
        <f t="shared" si="13"/>
        <v>0</v>
      </c>
      <c r="E137" s="31">
        <f t="shared" si="13"/>
        <v>0</v>
      </c>
      <c r="F137" s="31">
        <f t="shared" si="13"/>
        <v>50643</v>
      </c>
      <c r="G137" s="31">
        <f t="shared" si="13"/>
        <v>59</v>
      </c>
      <c r="H137" s="31">
        <f t="shared" si="13"/>
        <v>0</v>
      </c>
      <c r="I137" s="32">
        <f t="shared" si="10"/>
        <v>50876</v>
      </c>
      <c r="J137" s="33">
        <f t="shared" si="14"/>
        <v>3095</v>
      </c>
      <c r="K137" s="31">
        <f t="shared" si="14"/>
        <v>0</v>
      </c>
      <c r="L137" s="31">
        <f t="shared" si="14"/>
        <v>29012</v>
      </c>
      <c r="M137" s="31">
        <f t="shared" si="14"/>
        <v>161963</v>
      </c>
      <c r="N137" s="34">
        <f t="shared" si="11"/>
        <v>194070</v>
      </c>
      <c r="O137" s="35">
        <f t="shared" si="12"/>
        <v>244946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1.6</v>
      </c>
      <c r="D138" s="86">
        <f t="shared" si="13"/>
        <v>0</v>
      </c>
      <c r="E138" s="86">
        <f t="shared" si="13"/>
        <v>0</v>
      </c>
      <c r="F138" s="86">
        <f t="shared" si="13"/>
        <v>251.7</v>
      </c>
      <c r="G138" s="86">
        <f t="shared" si="13"/>
        <v>0.6</v>
      </c>
      <c r="H138" s="86">
        <f t="shared" si="13"/>
        <v>0</v>
      </c>
      <c r="I138" s="96">
        <f t="shared" si="10"/>
        <v>253.89999999999998</v>
      </c>
      <c r="J138" s="88">
        <f t="shared" si="14"/>
        <v>5.3000000000000007</v>
      </c>
      <c r="K138" s="86">
        <f t="shared" si="14"/>
        <v>0</v>
      </c>
      <c r="L138" s="86">
        <f t="shared" si="14"/>
        <v>502.50000000000006</v>
      </c>
      <c r="M138" s="86">
        <f t="shared" si="14"/>
        <v>2151.6000000000004</v>
      </c>
      <c r="N138" s="97">
        <f t="shared" si="11"/>
        <v>2659.4000000000005</v>
      </c>
      <c r="O138" s="89">
        <f t="shared" si="12"/>
        <v>2913.3000000000006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69D67-9C7D-4EC7-A98E-C6600D32EC1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0.12</v>
      </c>
      <c r="N5" s="23">
        <f t="shared" ref="N5:N58" si="1">SUM(J5:M5)</f>
        <v>0.12</v>
      </c>
      <c r="O5" s="24">
        <f>SUM(N5,I5)</f>
        <v>0.12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0.09</v>
      </c>
      <c r="G14" s="124"/>
      <c r="H14" s="124"/>
      <c r="I14" s="43">
        <f t="shared" si="0"/>
        <v>0.09</v>
      </c>
      <c r="J14" s="125"/>
      <c r="K14" s="124"/>
      <c r="L14" s="124"/>
      <c r="M14" s="124">
        <v>7.94</v>
      </c>
      <c r="N14" s="44">
        <f t="shared" si="1"/>
        <v>7.94</v>
      </c>
      <c r="O14" s="45">
        <f t="shared" si="2"/>
        <v>8.0300000000000011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7</v>
      </c>
      <c r="G15" s="118"/>
      <c r="H15" s="118"/>
      <c r="I15" s="32">
        <f t="shared" si="0"/>
        <v>7</v>
      </c>
      <c r="J15" s="119"/>
      <c r="K15" s="118"/>
      <c r="L15" s="118"/>
      <c r="M15" s="118">
        <v>236</v>
      </c>
      <c r="N15" s="34">
        <f t="shared" si="1"/>
        <v>236</v>
      </c>
      <c r="O15" s="35">
        <f t="shared" si="2"/>
        <v>243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0.5</v>
      </c>
      <c r="G16" s="127"/>
      <c r="H16" s="127"/>
      <c r="I16" s="49">
        <f t="shared" si="0"/>
        <v>0.5</v>
      </c>
      <c r="J16" s="128"/>
      <c r="K16" s="127"/>
      <c r="L16" s="127"/>
      <c r="M16" s="127">
        <v>16.100000000000001</v>
      </c>
      <c r="N16" s="50">
        <f t="shared" si="1"/>
        <v>16.100000000000001</v>
      </c>
      <c r="O16" s="51">
        <f t="shared" si="2"/>
        <v>16.600000000000001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>
        <v>0.3</v>
      </c>
      <c r="L17" s="124"/>
      <c r="M17" s="124">
        <v>24.77</v>
      </c>
      <c r="N17" s="44">
        <f t="shared" si="1"/>
        <v>25.07</v>
      </c>
      <c r="O17" s="45">
        <f t="shared" si="2"/>
        <v>25.07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>
        <v>3</v>
      </c>
      <c r="L18" s="118"/>
      <c r="M18" s="118">
        <v>803</v>
      </c>
      <c r="N18" s="34">
        <f t="shared" si="1"/>
        <v>806</v>
      </c>
      <c r="O18" s="35">
        <f t="shared" si="2"/>
        <v>806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>
        <v>0.2</v>
      </c>
      <c r="L19" s="127"/>
      <c r="M19" s="127">
        <v>44.4</v>
      </c>
      <c r="N19" s="50">
        <f t="shared" si="1"/>
        <v>44.6</v>
      </c>
      <c r="O19" s="51">
        <f t="shared" si="2"/>
        <v>44.6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7.67</v>
      </c>
      <c r="N20" s="44">
        <f t="shared" si="1"/>
        <v>7.67</v>
      </c>
      <c r="O20" s="45">
        <f t="shared" si="2"/>
        <v>7.67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382</v>
      </c>
      <c r="N21" s="34">
        <f t="shared" si="1"/>
        <v>382</v>
      </c>
      <c r="O21" s="35">
        <f t="shared" si="2"/>
        <v>382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15.1</v>
      </c>
      <c r="N22" s="50">
        <f t="shared" si="1"/>
        <v>15.1</v>
      </c>
      <c r="O22" s="51">
        <f t="shared" si="2"/>
        <v>15.1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0.08</v>
      </c>
      <c r="D23" s="124"/>
      <c r="E23" s="124"/>
      <c r="F23" s="124"/>
      <c r="G23" s="124"/>
      <c r="H23" s="124"/>
      <c r="I23" s="43">
        <f t="shared" si="0"/>
        <v>0.08</v>
      </c>
      <c r="J23" s="125"/>
      <c r="K23" s="124"/>
      <c r="L23" s="124">
        <v>0.21</v>
      </c>
      <c r="M23" s="124">
        <v>67.58</v>
      </c>
      <c r="N23" s="44">
        <f t="shared" si="1"/>
        <v>67.789999999999992</v>
      </c>
      <c r="O23" s="45">
        <f t="shared" si="2"/>
        <v>67.86999999999999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18</v>
      </c>
      <c r="D24" s="118"/>
      <c r="E24" s="118"/>
      <c r="F24" s="118"/>
      <c r="G24" s="118"/>
      <c r="H24" s="118"/>
      <c r="I24" s="32">
        <f t="shared" si="0"/>
        <v>18</v>
      </c>
      <c r="J24" s="119"/>
      <c r="K24" s="118"/>
      <c r="L24" s="118">
        <v>13</v>
      </c>
      <c r="M24" s="118">
        <v>3760</v>
      </c>
      <c r="N24" s="34">
        <f t="shared" si="1"/>
        <v>3773</v>
      </c>
      <c r="O24" s="35">
        <f t="shared" si="2"/>
        <v>3791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0.6</v>
      </c>
      <c r="D25" s="127"/>
      <c r="E25" s="127"/>
      <c r="F25" s="127"/>
      <c r="G25" s="127"/>
      <c r="H25" s="127"/>
      <c r="I25" s="49">
        <f t="shared" si="0"/>
        <v>0.6</v>
      </c>
      <c r="J25" s="128"/>
      <c r="K25" s="127"/>
      <c r="L25" s="127">
        <v>0.4</v>
      </c>
      <c r="M25" s="127">
        <v>116.5</v>
      </c>
      <c r="N25" s="50">
        <f t="shared" si="1"/>
        <v>116.9</v>
      </c>
      <c r="O25" s="51">
        <f t="shared" si="2"/>
        <v>117.5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1.38</v>
      </c>
      <c r="D26" s="124"/>
      <c r="E26" s="124"/>
      <c r="F26" s="124">
        <v>0.73</v>
      </c>
      <c r="G26" s="124"/>
      <c r="H26" s="124"/>
      <c r="I26" s="43">
        <f t="shared" si="0"/>
        <v>2.11</v>
      </c>
      <c r="J26" s="125"/>
      <c r="K26" s="124">
        <v>0.19</v>
      </c>
      <c r="L26" s="124">
        <v>1.23</v>
      </c>
      <c r="M26" s="124">
        <v>83.44</v>
      </c>
      <c r="N26" s="44">
        <f t="shared" si="1"/>
        <v>84.86</v>
      </c>
      <c r="O26" s="45">
        <f t="shared" si="2"/>
        <v>86.97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461</v>
      </c>
      <c r="D27" s="118"/>
      <c r="E27" s="118"/>
      <c r="F27" s="118">
        <v>107</v>
      </c>
      <c r="G27" s="118"/>
      <c r="H27" s="118"/>
      <c r="I27" s="32">
        <f t="shared" si="0"/>
        <v>568</v>
      </c>
      <c r="J27" s="119"/>
      <c r="K27" s="118">
        <v>10</v>
      </c>
      <c r="L27" s="118">
        <v>85</v>
      </c>
      <c r="M27" s="118">
        <v>5621</v>
      </c>
      <c r="N27" s="34">
        <f t="shared" si="1"/>
        <v>5716</v>
      </c>
      <c r="O27" s="35">
        <f t="shared" si="2"/>
        <v>6284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15.2</v>
      </c>
      <c r="D28" s="127"/>
      <c r="E28" s="127"/>
      <c r="F28" s="127">
        <v>2.1</v>
      </c>
      <c r="G28" s="127"/>
      <c r="H28" s="127"/>
      <c r="I28" s="49">
        <f t="shared" si="0"/>
        <v>17.3</v>
      </c>
      <c r="J28" s="128"/>
      <c r="K28" s="127">
        <v>0.4</v>
      </c>
      <c r="L28" s="127">
        <v>2.6</v>
      </c>
      <c r="M28" s="127">
        <v>170.7</v>
      </c>
      <c r="N28" s="50">
        <f t="shared" si="1"/>
        <v>173.7</v>
      </c>
      <c r="O28" s="51">
        <f t="shared" si="2"/>
        <v>191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0.03</v>
      </c>
      <c r="D29" s="124"/>
      <c r="E29" s="124"/>
      <c r="F29" s="124">
        <v>0.09</v>
      </c>
      <c r="G29" s="124"/>
      <c r="H29" s="124"/>
      <c r="I29" s="43">
        <f t="shared" si="0"/>
        <v>0.12</v>
      </c>
      <c r="J29" s="125"/>
      <c r="K29" s="124"/>
      <c r="L29" s="124">
        <v>9.56</v>
      </c>
      <c r="M29" s="124">
        <v>140.62</v>
      </c>
      <c r="N29" s="44">
        <f t="shared" si="1"/>
        <v>150.18</v>
      </c>
      <c r="O29" s="45">
        <f t="shared" si="2"/>
        <v>150.30000000000001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6</v>
      </c>
      <c r="D30" s="118"/>
      <c r="E30" s="118"/>
      <c r="F30" s="118">
        <v>17</v>
      </c>
      <c r="G30" s="118"/>
      <c r="H30" s="118"/>
      <c r="I30" s="32">
        <f t="shared" si="0"/>
        <v>23</v>
      </c>
      <c r="J30" s="119"/>
      <c r="K30" s="118"/>
      <c r="L30" s="118">
        <v>761</v>
      </c>
      <c r="M30" s="118">
        <v>10654</v>
      </c>
      <c r="N30" s="34">
        <f t="shared" si="1"/>
        <v>11415</v>
      </c>
      <c r="O30" s="35">
        <f t="shared" si="2"/>
        <v>11438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0.1</v>
      </c>
      <c r="D31" s="127"/>
      <c r="E31" s="127"/>
      <c r="F31" s="127">
        <v>0.3</v>
      </c>
      <c r="G31" s="127"/>
      <c r="H31" s="127"/>
      <c r="I31" s="49">
        <f t="shared" si="0"/>
        <v>0.4</v>
      </c>
      <c r="J31" s="128"/>
      <c r="K31" s="127"/>
      <c r="L31" s="127">
        <v>21.7</v>
      </c>
      <c r="M31" s="127">
        <v>299.5</v>
      </c>
      <c r="N31" s="50">
        <f t="shared" si="1"/>
        <v>321.2</v>
      </c>
      <c r="O31" s="51">
        <f t="shared" si="2"/>
        <v>321.59999999999997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0.03</v>
      </c>
      <c r="D32" s="124"/>
      <c r="E32" s="124"/>
      <c r="F32" s="124">
        <v>0.11</v>
      </c>
      <c r="G32" s="124"/>
      <c r="H32" s="124"/>
      <c r="I32" s="43">
        <f t="shared" si="0"/>
        <v>0.14000000000000001</v>
      </c>
      <c r="J32" s="125"/>
      <c r="K32" s="124"/>
      <c r="L32" s="124">
        <v>2.91</v>
      </c>
      <c r="M32" s="124">
        <v>138.62</v>
      </c>
      <c r="N32" s="44">
        <f t="shared" si="1"/>
        <v>141.53</v>
      </c>
      <c r="O32" s="45">
        <f t="shared" si="2"/>
        <v>141.66999999999999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9</v>
      </c>
      <c r="D33" s="118"/>
      <c r="E33" s="118"/>
      <c r="F33" s="118">
        <v>22</v>
      </c>
      <c r="G33" s="118"/>
      <c r="H33" s="118"/>
      <c r="I33" s="32">
        <f t="shared" si="0"/>
        <v>31</v>
      </c>
      <c r="J33" s="119"/>
      <c r="K33" s="118"/>
      <c r="L33" s="118">
        <v>266</v>
      </c>
      <c r="M33" s="118">
        <v>11595</v>
      </c>
      <c r="N33" s="34">
        <f t="shared" si="1"/>
        <v>11861</v>
      </c>
      <c r="O33" s="35">
        <f t="shared" si="2"/>
        <v>11892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0.2</v>
      </c>
      <c r="D34" s="127"/>
      <c r="E34" s="127"/>
      <c r="F34" s="127">
        <v>0.3</v>
      </c>
      <c r="G34" s="127"/>
      <c r="H34" s="127"/>
      <c r="I34" s="49">
        <f t="shared" si="0"/>
        <v>0.5</v>
      </c>
      <c r="J34" s="128"/>
      <c r="K34" s="127"/>
      <c r="L34" s="127">
        <v>6.8</v>
      </c>
      <c r="M34" s="127">
        <v>295.8</v>
      </c>
      <c r="N34" s="50">
        <f t="shared" si="1"/>
        <v>302.60000000000002</v>
      </c>
      <c r="O34" s="51">
        <f t="shared" si="2"/>
        <v>303.10000000000002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1.1200000000000001</v>
      </c>
      <c r="D35" s="124"/>
      <c r="E35" s="124"/>
      <c r="F35" s="124">
        <v>0.39</v>
      </c>
      <c r="G35" s="124"/>
      <c r="H35" s="124"/>
      <c r="I35" s="43">
        <f t="shared" si="0"/>
        <v>1.5100000000000002</v>
      </c>
      <c r="J35" s="125"/>
      <c r="K35" s="124"/>
      <c r="L35" s="124">
        <v>1.89</v>
      </c>
      <c r="M35" s="124">
        <v>168.97</v>
      </c>
      <c r="N35" s="44">
        <f t="shared" si="1"/>
        <v>170.85999999999999</v>
      </c>
      <c r="O35" s="45">
        <f t="shared" si="2"/>
        <v>172.36999999999998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536</v>
      </c>
      <c r="D36" s="118"/>
      <c r="E36" s="118"/>
      <c r="F36" s="118">
        <v>72</v>
      </c>
      <c r="G36" s="118"/>
      <c r="H36" s="118"/>
      <c r="I36" s="32">
        <f t="shared" si="0"/>
        <v>608</v>
      </c>
      <c r="J36" s="119"/>
      <c r="K36" s="118"/>
      <c r="L36" s="118">
        <v>195</v>
      </c>
      <c r="M36" s="118">
        <v>15960</v>
      </c>
      <c r="N36" s="34">
        <f t="shared" si="1"/>
        <v>16155</v>
      </c>
      <c r="O36" s="35">
        <f t="shared" si="2"/>
        <v>16763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6.4</v>
      </c>
      <c r="D37" s="127"/>
      <c r="E37" s="127"/>
      <c r="F37" s="127">
        <v>0.8</v>
      </c>
      <c r="G37" s="127"/>
      <c r="H37" s="127"/>
      <c r="I37" s="49">
        <f t="shared" ref="I37:I50" si="3">SUM(C37:H37)</f>
        <v>7.2</v>
      </c>
      <c r="J37" s="128"/>
      <c r="K37" s="127"/>
      <c r="L37" s="127">
        <v>3.8</v>
      </c>
      <c r="M37" s="127">
        <v>316.5</v>
      </c>
      <c r="N37" s="50">
        <f t="shared" si="1"/>
        <v>320.3</v>
      </c>
      <c r="O37" s="51">
        <f t="shared" si="2"/>
        <v>327.5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0.5</v>
      </c>
      <c r="G38" s="124"/>
      <c r="H38" s="124"/>
      <c r="I38" s="43">
        <f t="shared" si="3"/>
        <v>0.5</v>
      </c>
      <c r="J38" s="125">
        <v>0.15</v>
      </c>
      <c r="K38" s="124">
        <v>0.38</v>
      </c>
      <c r="L38" s="124">
        <v>5.49</v>
      </c>
      <c r="M38" s="124">
        <v>191.05</v>
      </c>
      <c r="N38" s="44">
        <f t="shared" si="1"/>
        <v>197.07000000000002</v>
      </c>
      <c r="O38" s="45">
        <f t="shared" si="2"/>
        <v>197.57000000000002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133</v>
      </c>
      <c r="G39" s="118"/>
      <c r="H39" s="118"/>
      <c r="I39" s="32">
        <f t="shared" si="3"/>
        <v>133</v>
      </c>
      <c r="J39" s="119">
        <v>14</v>
      </c>
      <c r="K39" s="118">
        <v>27</v>
      </c>
      <c r="L39" s="118">
        <v>590</v>
      </c>
      <c r="M39" s="118">
        <v>19057</v>
      </c>
      <c r="N39" s="34">
        <f t="shared" si="1"/>
        <v>19688</v>
      </c>
      <c r="O39" s="35">
        <f t="shared" si="2"/>
        <v>19821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1.2</v>
      </c>
      <c r="G40" s="127"/>
      <c r="H40" s="127"/>
      <c r="I40" s="49">
        <f t="shared" si="3"/>
        <v>1.2</v>
      </c>
      <c r="J40" s="128">
        <v>0</v>
      </c>
      <c r="K40" s="127">
        <v>0.6</v>
      </c>
      <c r="L40" s="127">
        <v>11.1</v>
      </c>
      <c r="M40" s="127">
        <v>368.9</v>
      </c>
      <c r="N40" s="50">
        <f t="shared" si="1"/>
        <v>380.59999999999997</v>
      </c>
      <c r="O40" s="51">
        <f t="shared" si="2"/>
        <v>381.79999999999995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2.06</v>
      </c>
      <c r="G41" s="124">
        <v>0.16</v>
      </c>
      <c r="H41" s="124"/>
      <c r="I41" s="43">
        <f t="shared" si="3"/>
        <v>2.2200000000000002</v>
      </c>
      <c r="J41" s="125"/>
      <c r="K41" s="124">
        <v>1.62</v>
      </c>
      <c r="L41" s="124">
        <v>3.77</v>
      </c>
      <c r="M41" s="124">
        <v>607.26</v>
      </c>
      <c r="N41" s="44">
        <f t="shared" si="1"/>
        <v>612.65</v>
      </c>
      <c r="O41" s="45">
        <f t="shared" si="2"/>
        <v>614.87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471</v>
      </c>
      <c r="G42" s="118">
        <v>50</v>
      </c>
      <c r="H42" s="118"/>
      <c r="I42" s="32">
        <f t="shared" si="3"/>
        <v>521</v>
      </c>
      <c r="J42" s="119"/>
      <c r="K42" s="118">
        <v>120</v>
      </c>
      <c r="L42" s="118">
        <v>425</v>
      </c>
      <c r="M42" s="118">
        <v>65176</v>
      </c>
      <c r="N42" s="34">
        <f t="shared" si="1"/>
        <v>65721</v>
      </c>
      <c r="O42" s="35">
        <f t="shared" si="2"/>
        <v>66242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4.2</v>
      </c>
      <c r="G43" s="127">
        <v>0.6</v>
      </c>
      <c r="H43" s="127"/>
      <c r="I43" s="49">
        <f t="shared" si="3"/>
        <v>4.8</v>
      </c>
      <c r="J43" s="128"/>
      <c r="K43" s="127">
        <v>2.9</v>
      </c>
      <c r="L43" s="127">
        <v>6.6</v>
      </c>
      <c r="M43" s="127">
        <v>1027.9000000000001</v>
      </c>
      <c r="N43" s="50">
        <f t="shared" si="1"/>
        <v>1037.4000000000001</v>
      </c>
      <c r="O43" s="51">
        <f t="shared" si="2"/>
        <v>1042.2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0.06</v>
      </c>
      <c r="D44" s="124"/>
      <c r="E44" s="124"/>
      <c r="F44" s="124">
        <v>6.84</v>
      </c>
      <c r="G44" s="124"/>
      <c r="H44" s="124">
        <v>0.04</v>
      </c>
      <c r="I44" s="43">
        <f t="shared" si="3"/>
        <v>6.9399999999999995</v>
      </c>
      <c r="J44" s="125">
        <v>1.27</v>
      </c>
      <c r="K44" s="124">
        <v>20.5</v>
      </c>
      <c r="L44" s="124">
        <v>10.79</v>
      </c>
      <c r="M44" s="124">
        <v>953.18</v>
      </c>
      <c r="N44" s="44">
        <f t="shared" si="1"/>
        <v>985.74</v>
      </c>
      <c r="O44" s="45">
        <f t="shared" si="2"/>
        <v>992.68000000000006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</v>
      </c>
      <c r="D45" s="118"/>
      <c r="E45" s="118"/>
      <c r="F45" s="118">
        <v>1684</v>
      </c>
      <c r="G45" s="118"/>
      <c r="H45" s="118">
        <v>8</v>
      </c>
      <c r="I45" s="32">
        <f t="shared" si="3"/>
        <v>1725</v>
      </c>
      <c r="J45" s="119">
        <v>114</v>
      </c>
      <c r="K45" s="118">
        <v>1929</v>
      </c>
      <c r="L45" s="118">
        <v>1232</v>
      </c>
      <c r="M45" s="118">
        <v>108036</v>
      </c>
      <c r="N45" s="34">
        <f t="shared" si="1"/>
        <v>111311</v>
      </c>
      <c r="O45" s="35">
        <f t="shared" si="2"/>
        <v>113036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0.3</v>
      </c>
      <c r="D46" s="127"/>
      <c r="E46" s="127"/>
      <c r="F46" s="127">
        <v>13.2</v>
      </c>
      <c r="G46" s="127"/>
      <c r="H46" s="127">
        <v>0.1</v>
      </c>
      <c r="I46" s="49">
        <f t="shared" si="3"/>
        <v>13.6</v>
      </c>
      <c r="J46" s="128">
        <v>0</v>
      </c>
      <c r="K46" s="127">
        <v>38.299999999999997</v>
      </c>
      <c r="L46" s="127">
        <v>14.3</v>
      </c>
      <c r="M46" s="127">
        <v>1244.0999999999999</v>
      </c>
      <c r="N46" s="50">
        <f t="shared" si="1"/>
        <v>1296.6999999999998</v>
      </c>
      <c r="O46" s="51">
        <f t="shared" si="2"/>
        <v>1310.2999999999997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0.17</v>
      </c>
      <c r="D47" s="124"/>
      <c r="E47" s="124"/>
      <c r="F47" s="124">
        <v>62.83</v>
      </c>
      <c r="G47" s="124"/>
      <c r="H47" s="124">
        <v>2.76</v>
      </c>
      <c r="I47" s="43">
        <f t="shared" si="3"/>
        <v>65.760000000000005</v>
      </c>
      <c r="J47" s="125"/>
      <c r="K47" s="124">
        <v>186.94</v>
      </c>
      <c r="L47" s="124">
        <v>72.510000000000005</v>
      </c>
      <c r="M47" s="124">
        <v>3786.11</v>
      </c>
      <c r="N47" s="44">
        <f t="shared" si="1"/>
        <v>4045.56</v>
      </c>
      <c r="O47" s="45">
        <f t="shared" si="2"/>
        <v>4111.32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94</v>
      </c>
      <c r="D48" s="118"/>
      <c r="E48" s="118"/>
      <c r="F48" s="118">
        <v>16537</v>
      </c>
      <c r="G48" s="118"/>
      <c r="H48" s="118">
        <v>741</v>
      </c>
      <c r="I48" s="32">
        <f t="shared" si="3"/>
        <v>17372</v>
      </c>
      <c r="J48" s="119"/>
      <c r="K48" s="118">
        <v>22610</v>
      </c>
      <c r="L48" s="118">
        <v>9061</v>
      </c>
      <c r="M48" s="118">
        <v>456179</v>
      </c>
      <c r="N48" s="34">
        <f t="shared" si="1"/>
        <v>487850</v>
      </c>
      <c r="O48" s="35">
        <f t="shared" si="2"/>
        <v>505222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0.6</v>
      </c>
      <c r="D49" s="127"/>
      <c r="E49" s="127"/>
      <c r="F49" s="127">
        <v>55.2</v>
      </c>
      <c r="G49" s="127"/>
      <c r="H49" s="127">
        <v>0</v>
      </c>
      <c r="I49" s="49">
        <f t="shared" si="3"/>
        <v>55.800000000000004</v>
      </c>
      <c r="J49" s="128"/>
      <c r="K49" s="127">
        <v>261.5</v>
      </c>
      <c r="L49" s="127">
        <v>36.4</v>
      </c>
      <c r="M49" s="127">
        <v>2252.4</v>
      </c>
      <c r="N49" s="50">
        <f t="shared" si="1"/>
        <v>2550.3000000000002</v>
      </c>
      <c r="O49" s="51">
        <f t="shared" si="2"/>
        <v>2606.1000000000004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2.87</v>
      </c>
      <c r="D50" s="115"/>
      <c r="E50" s="115"/>
      <c r="F50" s="115">
        <v>73.55</v>
      </c>
      <c r="G50" s="115">
        <v>0.16</v>
      </c>
      <c r="H50" s="115">
        <v>2.8</v>
      </c>
      <c r="I50" s="21">
        <f t="shared" si="3"/>
        <v>79.38</v>
      </c>
      <c r="J50" s="116">
        <v>1.42</v>
      </c>
      <c r="K50" s="115">
        <v>209.44</v>
      </c>
      <c r="L50" s="115">
        <v>108.36</v>
      </c>
      <c r="M50" s="115">
        <v>6177.21</v>
      </c>
      <c r="N50" s="23">
        <f t="shared" si="1"/>
        <v>6496.43</v>
      </c>
      <c r="O50" s="24">
        <f t="shared" si="2"/>
        <v>6575.81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1157</v>
      </c>
      <c r="D51" s="118"/>
      <c r="E51" s="118"/>
      <c r="F51" s="118">
        <v>19043</v>
      </c>
      <c r="G51" s="118">
        <v>50</v>
      </c>
      <c r="H51" s="118">
        <v>749</v>
      </c>
      <c r="I51" s="32">
        <f t="shared" ref="I51:I58" si="4">SUM(C51:H51)</f>
        <v>20999</v>
      </c>
      <c r="J51" s="119">
        <v>128</v>
      </c>
      <c r="K51" s="118">
        <v>24686</v>
      </c>
      <c r="L51" s="118">
        <v>12628</v>
      </c>
      <c r="M51" s="118">
        <v>697459</v>
      </c>
      <c r="N51" s="34">
        <f t="shared" si="1"/>
        <v>734901</v>
      </c>
      <c r="O51" s="35">
        <f>SUM(N51,I51)</f>
        <v>755900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23.4</v>
      </c>
      <c r="D52" s="127"/>
      <c r="E52" s="127"/>
      <c r="F52" s="127">
        <v>77.3</v>
      </c>
      <c r="G52" s="127">
        <v>0.6</v>
      </c>
      <c r="H52" s="127">
        <v>0.1</v>
      </c>
      <c r="I52" s="49">
        <f t="shared" si="4"/>
        <v>101.39999999999998</v>
      </c>
      <c r="J52" s="128">
        <v>0</v>
      </c>
      <c r="K52" s="127">
        <v>303.3</v>
      </c>
      <c r="L52" s="127">
        <v>103.7</v>
      </c>
      <c r="M52" s="127">
        <v>6167.9</v>
      </c>
      <c r="N52" s="50">
        <f t="shared" si="1"/>
        <v>6574.9</v>
      </c>
      <c r="O52" s="51">
        <f t="shared" si="2"/>
        <v>6676.2999999999993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1.41</v>
      </c>
      <c r="D53" s="124"/>
      <c r="E53" s="124"/>
      <c r="F53" s="124">
        <v>72.819999999999993</v>
      </c>
      <c r="G53" s="124">
        <v>0.16</v>
      </c>
      <c r="H53" s="124">
        <v>2.8</v>
      </c>
      <c r="I53" s="43">
        <f t="shared" si="4"/>
        <v>77.189999999999984</v>
      </c>
      <c r="J53" s="125">
        <v>1.42</v>
      </c>
      <c r="K53" s="124">
        <v>186.94</v>
      </c>
      <c r="L53" s="124">
        <v>108.36</v>
      </c>
      <c r="M53" s="124">
        <v>6170.36</v>
      </c>
      <c r="N53" s="44">
        <f t="shared" si="1"/>
        <v>6467.08</v>
      </c>
      <c r="O53" s="45">
        <f t="shared" si="2"/>
        <v>6544.2699999999995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678</v>
      </c>
      <c r="D54" s="118"/>
      <c r="E54" s="118"/>
      <c r="F54" s="118">
        <v>18936</v>
      </c>
      <c r="G54" s="118">
        <v>50</v>
      </c>
      <c r="H54" s="118">
        <v>749</v>
      </c>
      <c r="I54" s="32">
        <f t="shared" si="4"/>
        <v>20413</v>
      </c>
      <c r="J54" s="119">
        <v>128</v>
      </c>
      <c r="K54" s="118">
        <v>22610</v>
      </c>
      <c r="L54" s="118">
        <v>12628</v>
      </c>
      <c r="M54" s="118">
        <v>697262</v>
      </c>
      <c r="N54" s="34">
        <f t="shared" si="1"/>
        <v>732628</v>
      </c>
      <c r="O54" s="35">
        <f t="shared" si="2"/>
        <v>753041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7.6</v>
      </c>
      <c r="D55" s="121"/>
      <c r="E55" s="121"/>
      <c r="F55" s="121">
        <v>75.2</v>
      </c>
      <c r="G55" s="121">
        <v>0.6</v>
      </c>
      <c r="H55" s="121">
        <v>0.1</v>
      </c>
      <c r="I55" s="40">
        <f t="shared" si="4"/>
        <v>83.499999999999986</v>
      </c>
      <c r="J55" s="122">
        <v>0</v>
      </c>
      <c r="K55" s="121">
        <v>261.5</v>
      </c>
      <c r="L55" s="121">
        <v>103.7</v>
      </c>
      <c r="M55" s="121">
        <v>6154.5</v>
      </c>
      <c r="N55" s="40">
        <f t="shared" si="1"/>
        <v>6519.7</v>
      </c>
      <c r="O55" s="42">
        <f t="shared" si="2"/>
        <v>6603.2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2.87</v>
      </c>
      <c r="D56" s="20">
        <f t="shared" si="5"/>
        <v>0</v>
      </c>
      <c r="E56" s="20">
        <f t="shared" si="5"/>
        <v>0</v>
      </c>
      <c r="F56" s="20">
        <f t="shared" si="5"/>
        <v>73.64</v>
      </c>
      <c r="G56" s="20">
        <f t="shared" si="5"/>
        <v>0.16</v>
      </c>
      <c r="H56" s="20">
        <f t="shared" si="5"/>
        <v>2.8</v>
      </c>
      <c r="I56" s="79">
        <f>SUM(C56:H56)</f>
        <v>79.47</v>
      </c>
      <c r="J56" s="71">
        <f>SUM(J5,J8,J11,J14,J17,J20,J23,J26,J29,J32,J35,J38,J41,J44,J47)</f>
        <v>1.42</v>
      </c>
      <c r="K56" s="20">
        <f>SUM(K5,K8,K11,K14,K17,K20,K23,K26,K29,K32,K35,K38,K41,K44,K47)</f>
        <v>209.93</v>
      </c>
      <c r="L56" s="20">
        <f>SUM(L5,L8,L11,L14,L17,L20,L23,L26,L29,L32,L35,L38,L41,L44,L47)</f>
        <v>108.36</v>
      </c>
      <c r="M56" s="20">
        <f>SUM(M5,M8,M11,M14,M17,M20,M23,M26,M29,M32,M35,M38,M41,M44,M47)</f>
        <v>6177.33</v>
      </c>
      <c r="N56" s="22">
        <f t="shared" si="1"/>
        <v>6497.04</v>
      </c>
      <c r="O56" s="24">
        <f t="shared" si="2"/>
        <v>6576.51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1157</v>
      </c>
      <c r="D57" s="31">
        <f t="shared" si="5"/>
        <v>0</v>
      </c>
      <c r="E57" s="31">
        <f t="shared" si="5"/>
        <v>0</v>
      </c>
      <c r="F57" s="31">
        <f t="shared" si="5"/>
        <v>19050</v>
      </c>
      <c r="G57" s="31">
        <f t="shared" si="5"/>
        <v>50</v>
      </c>
      <c r="H57" s="31">
        <f t="shared" si="5"/>
        <v>749</v>
      </c>
      <c r="I57" s="80">
        <f t="shared" si="4"/>
        <v>21006</v>
      </c>
      <c r="J57" s="75">
        <f t="shared" ref="J57:M58" si="6">SUM(J6,J9,J12,J15,J18,J21,J24,J27,J30,J33,J36,J39,J42,J45,J48)</f>
        <v>128</v>
      </c>
      <c r="K57" s="31">
        <f t="shared" si="6"/>
        <v>24699</v>
      </c>
      <c r="L57" s="31">
        <f t="shared" si="6"/>
        <v>12628</v>
      </c>
      <c r="M57" s="31">
        <f t="shared" si="6"/>
        <v>697459</v>
      </c>
      <c r="N57" s="33">
        <f t="shared" si="1"/>
        <v>734914</v>
      </c>
      <c r="O57" s="35">
        <f t="shared" si="2"/>
        <v>755920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23.400000000000002</v>
      </c>
      <c r="D58" s="86">
        <f t="shared" si="5"/>
        <v>0</v>
      </c>
      <c r="E58" s="86">
        <f t="shared" si="5"/>
        <v>0</v>
      </c>
      <c r="F58" s="86">
        <f t="shared" si="5"/>
        <v>77.800000000000011</v>
      </c>
      <c r="G58" s="86">
        <f t="shared" si="5"/>
        <v>0.6</v>
      </c>
      <c r="H58" s="86">
        <f t="shared" si="5"/>
        <v>0.1</v>
      </c>
      <c r="I58" s="87">
        <f t="shared" si="4"/>
        <v>101.9</v>
      </c>
      <c r="J58" s="85">
        <f t="shared" si="6"/>
        <v>0</v>
      </c>
      <c r="K58" s="86">
        <f t="shared" si="6"/>
        <v>303.89999999999998</v>
      </c>
      <c r="L58" s="86">
        <f t="shared" si="6"/>
        <v>103.69999999999999</v>
      </c>
      <c r="M58" s="86">
        <f t="shared" si="6"/>
        <v>6167.9</v>
      </c>
      <c r="N58" s="88">
        <f t="shared" si="1"/>
        <v>6575.5</v>
      </c>
      <c r="O58" s="89">
        <f t="shared" si="2"/>
        <v>6677.4</v>
      </c>
      <c r="P58" s="90">
        <f>SUM(O56,P53,P54,P57)</f>
        <v>6576.51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0.12</v>
      </c>
      <c r="N63" s="23">
        <f>SUM(J63:M63)</f>
        <v>0.12</v>
      </c>
      <c r="O63" s="24">
        <f>SUM(N63,I63)</f>
        <v>0.12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0.09</v>
      </c>
      <c r="G72" s="124"/>
      <c r="H72" s="124"/>
      <c r="I72" s="43">
        <f t="shared" si="7"/>
        <v>0.09</v>
      </c>
      <c r="J72" s="125"/>
      <c r="K72" s="124"/>
      <c r="L72" s="124"/>
      <c r="M72" s="124">
        <v>7.94</v>
      </c>
      <c r="N72" s="44">
        <f t="shared" si="8"/>
        <v>7.94</v>
      </c>
      <c r="O72" s="45">
        <f t="shared" si="9"/>
        <v>8.0300000000000011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7</v>
      </c>
      <c r="G73" s="118"/>
      <c r="H73" s="118"/>
      <c r="I73" s="32">
        <f t="shared" si="7"/>
        <v>7</v>
      </c>
      <c r="J73" s="119"/>
      <c r="K73" s="118"/>
      <c r="L73" s="118"/>
      <c r="M73" s="118">
        <v>236</v>
      </c>
      <c r="N73" s="34">
        <f t="shared" si="8"/>
        <v>236</v>
      </c>
      <c r="O73" s="35">
        <f t="shared" si="9"/>
        <v>243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0.5</v>
      </c>
      <c r="G74" s="127"/>
      <c r="H74" s="127"/>
      <c r="I74" s="49">
        <f t="shared" si="7"/>
        <v>0.5</v>
      </c>
      <c r="J74" s="128"/>
      <c r="K74" s="127"/>
      <c r="L74" s="127"/>
      <c r="M74" s="127">
        <v>16.100000000000001</v>
      </c>
      <c r="N74" s="50">
        <f t="shared" si="8"/>
        <v>16.100000000000001</v>
      </c>
      <c r="O74" s="51">
        <f t="shared" si="9"/>
        <v>16.600000000000001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>
        <v>0.3</v>
      </c>
      <c r="L75" s="124"/>
      <c r="M75" s="124">
        <v>24.77</v>
      </c>
      <c r="N75" s="44">
        <f t="shared" si="8"/>
        <v>25.07</v>
      </c>
      <c r="O75" s="45">
        <f t="shared" si="9"/>
        <v>25.07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>
        <v>3</v>
      </c>
      <c r="L76" s="118"/>
      <c r="M76" s="118">
        <v>803</v>
      </c>
      <c r="N76" s="34">
        <f t="shared" si="8"/>
        <v>806</v>
      </c>
      <c r="O76" s="35">
        <f t="shared" si="9"/>
        <v>806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>
        <v>0.2</v>
      </c>
      <c r="L77" s="127"/>
      <c r="M77" s="127">
        <v>44.4</v>
      </c>
      <c r="N77" s="50">
        <f t="shared" si="8"/>
        <v>44.6</v>
      </c>
      <c r="O77" s="51">
        <f t="shared" si="9"/>
        <v>44.6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7.67</v>
      </c>
      <c r="N78" s="44">
        <f t="shared" si="8"/>
        <v>7.67</v>
      </c>
      <c r="O78" s="45">
        <f t="shared" si="9"/>
        <v>7.67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382</v>
      </c>
      <c r="N79" s="34">
        <f t="shared" si="8"/>
        <v>382</v>
      </c>
      <c r="O79" s="35">
        <f t="shared" si="9"/>
        <v>382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15.1</v>
      </c>
      <c r="N80" s="50">
        <f t="shared" si="8"/>
        <v>15.1</v>
      </c>
      <c r="O80" s="51">
        <f t="shared" si="9"/>
        <v>15.1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0.08</v>
      </c>
      <c r="D81" s="124"/>
      <c r="E81" s="124"/>
      <c r="F81" s="124"/>
      <c r="G81" s="124"/>
      <c r="H81" s="124"/>
      <c r="I81" s="43">
        <f t="shared" si="7"/>
        <v>0.08</v>
      </c>
      <c r="J81" s="125"/>
      <c r="K81" s="124"/>
      <c r="L81" s="124">
        <v>0.21</v>
      </c>
      <c r="M81" s="124">
        <v>67.58</v>
      </c>
      <c r="N81" s="44">
        <f t="shared" si="8"/>
        <v>67.789999999999992</v>
      </c>
      <c r="O81" s="45">
        <f t="shared" si="9"/>
        <v>67.86999999999999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18</v>
      </c>
      <c r="D82" s="118"/>
      <c r="E82" s="118"/>
      <c r="F82" s="118"/>
      <c r="G82" s="118"/>
      <c r="H82" s="118"/>
      <c r="I82" s="32">
        <f t="shared" si="7"/>
        <v>18</v>
      </c>
      <c r="J82" s="119"/>
      <c r="K82" s="118"/>
      <c r="L82" s="118">
        <v>13</v>
      </c>
      <c r="M82" s="118">
        <v>3760</v>
      </c>
      <c r="N82" s="34">
        <f t="shared" si="8"/>
        <v>3773</v>
      </c>
      <c r="O82" s="35">
        <f t="shared" si="9"/>
        <v>3791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0.6</v>
      </c>
      <c r="D83" s="127"/>
      <c r="E83" s="127"/>
      <c r="F83" s="127"/>
      <c r="G83" s="127"/>
      <c r="H83" s="127"/>
      <c r="I83" s="49">
        <f t="shared" si="7"/>
        <v>0.6</v>
      </c>
      <c r="J83" s="128"/>
      <c r="K83" s="127"/>
      <c r="L83" s="127">
        <v>0.4</v>
      </c>
      <c r="M83" s="127">
        <v>116.5</v>
      </c>
      <c r="N83" s="50">
        <f t="shared" si="8"/>
        <v>116.9</v>
      </c>
      <c r="O83" s="51">
        <f t="shared" si="9"/>
        <v>117.5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1.38</v>
      </c>
      <c r="D84" s="124"/>
      <c r="E84" s="124"/>
      <c r="F84" s="124">
        <v>0.73</v>
      </c>
      <c r="G84" s="124"/>
      <c r="H84" s="124"/>
      <c r="I84" s="43">
        <f t="shared" si="7"/>
        <v>2.11</v>
      </c>
      <c r="J84" s="125"/>
      <c r="K84" s="124">
        <v>0.19</v>
      </c>
      <c r="L84" s="124">
        <v>1.23</v>
      </c>
      <c r="M84" s="124">
        <v>83.44</v>
      </c>
      <c r="N84" s="44">
        <f t="shared" si="8"/>
        <v>84.86</v>
      </c>
      <c r="O84" s="45">
        <f t="shared" si="9"/>
        <v>86.97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461</v>
      </c>
      <c r="D85" s="118"/>
      <c r="E85" s="118"/>
      <c r="F85" s="118">
        <v>107</v>
      </c>
      <c r="G85" s="118"/>
      <c r="H85" s="118"/>
      <c r="I85" s="32">
        <f t="shared" si="7"/>
        <v>568</v>
      </c>
      <c r="J85" s="119"/>
      <c r="K85" s="118">
        <v>10</v>
      </c>
      <c r="L85" s="118">
        <v>85</v>
      </c>
      <c r="M85" s="118">
        <v>5621</v>
      </c>
      <c r="N85" s="34">
        <f t="shared" si="8"/>
        <v>5716</v>
      </c>
      <c r="O85" s="35">
        <f t="shared" si="9"/>
        <v>6284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15.2</v>
      </c>
      <c r="D86" s="127"/>
      <c r="E86" s="127"/>
      <c r="F86" s="127">
        <v>2.1</v>
      </c>
      <c r="G86" s="127"/>
      <c r="H86" s="127"/>
      <c r="I86" s="49">
        <f t="shared" si="7"/>
        <v>17.3</v>
      </c>
      <c r="J86" s="128"/>
      <c r="K86" s="127">
        <v>0.4</v>
      </c>
      <c r="L86" s="127">
        <v>2.6</v>
      </c>
      <c r="M86" s="127">
        <v>170.7</v>
      </c>
      <c r="N86" s="50">
        <f t="shared" si="8"/>
        <v>173.7</v>
      </c>
      <c r="O86" s="51">
        <f t="shared" si="9"/>
        <v>191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0.03</v>
      </c>
      <c r="D87" s="124"/>
      <c r="E87" s="124"/>
      <c r="F87" s="124">
        <v>0.09</v>
      </c>
      <c r="G87" s="124"/>
      <c r="H87" s="124"/>
      <c r="I87" s="43">
        <f t="shared" si="7"/>
        <v>0.12</v>
      </c>
      <c r="J87" s="125"/>
      <c r="K87" s="124"/>
      <c r="L87" s="124">
        <v>9.56</v>
      </c>
      <c r="M87" s="124">
        <v>140.62</v>
      </c>
      <c r="N87" s="44">
        <f t="shared" si="8"/>
        <v>150.18</v>
      </c>
      <c r="O87" s="45">
        <f t="shared" si="9"/>
        <v>150.30000000000001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6</v>
      </c>
      <c r="D88" s="118"/>
      <c r="E88" s="118"/>
      <c r="F88" s="118">
        <v>17</v>
      </c>
      <c r="G88" s="118"/>
      <c r="H88" s="118"/>
      <c r="I88" s="32">
        <f t="shared" si="7"/>
        <v>23</v>
      </c>
      <c r="J88" s="119"/>
      <c r="K88" s="118"/>
      <c r="L88" s="118">
        <v>761</v>
      </c>
      <c r="M88" s="118">
        <v>10654</v>
      </c>
      <c r="N88" s="34">
        <f t="shared" si="8"/>
        <v>11415</v>
      </c>
      <c r="O88" s="35">
        <f t="shared" si="9"/>
        <v>11438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0.1</v>
      </c>
      <c r="D89" s="127"/>
      <c r="E89" s="127"/>
      <c r="F89" s="127">
        <v>0.3</v>
      </c>
      <c r="G89" s="127"/>
      <c r="H89" s="127"/>
      <c r="I89" s="49">
        <f t="shared" si="7"/>
        <v>0.4</v>
      </c>
      <c r="J89" s="128"/>
      <c r="K89" s="127"/>
      <c r="L89" s="127">
        <v>21.7</v>
      </c>
      <c r="M89" s="127">
        <v>299.5</v>
      </c>
      <c r="N89" s="50">
        <f t="shared" si="8"/>
        <v>321.2</v>
      </c>
      <c r="O89" s="51">
        <f t="shared" si="9"/>
        <v>321.59999999999997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0.03</v>
      </c>
      <c r="D90" s="124"/>
      <c r="E90" s="124"/>
      <c r="F90" s="124">
        <v>0.11</v>
      </c>
      <c r="G90" s="124"/>
      <c r="H90" s="124"/>
      <c r="I90" s="43">
        <f t="shared" si="7"/>
        <v>0.14000000000000001</v>
      </c>
      <c r="J90" s="125"/>
      <c r="K90" s="124"/>
      <c r="L90" s="124">
        <v>2.91</v>
      </c>
      <c r="M90" s="124">
        <v>138.62</v>
      </c>
      <c r="N90" s="44">
        <f t="shared" si="8"/>
        <v>141.53</v>
      </c>
      <c r="O90" s="45">
        <f t="shared" si="9"/>
        <v>141.66999999999999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9</v>
      </c>
      <c r="D91" s="118"/>
      <c r="E91" s="118"/>
      <c r="F91" s="118">
        <v>22</v>
      </c>
      <c r="G91" s="118"/>
      <c r="H91" s="118"/>
      <c r="I91" s="32">
        <f t="shared" si="7"/>
        <v>31</v>
      </c>
      <c r="J91" s="119"/>
      <c r="K91" s="118"/>
      <c r="L91" s="118">
        <v>266</v>
      </c>
      <c r="M91" s="118">
        <v>11595</v>
      </c>
      <c r="N91" s="34">
        <f t="shared" si="8"/>
        <v>11861</v>
      </c>
      <c r="O91" s="35">
        <f t="shared" si="9"/>
        <v>11892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0.2</v>
      </c>
      <c r="D92" s="127"/>
      <c r="E92" s="127"/>
      <c r="F92" s="127">
        <v>0.3</v>
      </c>
      <c r="G92" s="127"/>
      <c r="H92" s="127"/>
      <c r="I92" s="49">
        <f t="shared" si="7"/>
        <v>0.5</v>
      </c>
      <c r="J92" s="128"/>
      <c r="K92" s="127"/>
      <c r="L92" s="127">
        <v>6.8</v>
      </c>
      <c r="M92" s="127">
        <v>295.8</v>
      </c>
      <c r="N92" s="50">
        <f t="shared" si="8"/>
        <v>302.60000000000002</v>
      </c>
      <c r="O92" s="51">
        <f t="shared" si="9"/>
        <v>303.10000000000002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1.1200000000000001</v>
      </c>
      <c r="D93" s="124"/>
      <c r="E93" s="124"/>
      <c r="F93" s="124">
        <v>0.39</v>
      </c>
      <c r="G93" s="124"/>
      <c r="H93" s="124"/>
      <c r="I93" s="43">
        <f t="shared" si="7"/>
        <v>1.5100000000000002</v>
      </c>
      <c r="J93" s="125"/>
      <c r="K93" s="124"/>
      <c r="L93" s="124">
        <v>1.89</v>
      </c>
      <c r="M93" s="124">
        <v>168.97</v>
      </c>
      <c r="N93" s="44">
        <f t="shared" si="8"/>
        <v>170.85999999999999</v>
      </c>
      <c r="O93" s="45">
        <f t="shared" si="9"/>
        <v>172.36999999999998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536</v>
      </c>
      <c r="D94" s="118"/>
      <c r="E94" s="118"/>
      <c r="F94" s="118">
        <v>72</v>
      </c>
      <c r="G94" s="118"/>
      <c r="H94" s="118"/>
      <c r="I94" s="32">
        <f t="shared" si="7"/>
        <v>608</v>
      </c>
      <c r="J94" s="119"/>
      <c r="K94" s="118"/>
      <c r="L94" s="118">
        <v>195</v>
      </c>
      <c r="M94" s="118">
        <v>15960</v>
      </c>
      <c r="N94" s="34">
        <f t="shared" si="8"/>
        <v>16155</v>
      </c>
      <c r="O94" s="35">
        <f t="shared" si="9"/>
        <v>16763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6.4</v>
      </c>
      <c r="D95" s="127"/>
      <c r="E95" s="127"/>
      <c r="F95" s="127">
        <v>0.8</v>
      </c>
      <c r="G95" s="127"/>
      <c r="H95" s="127"/>
      <c r="I95" s="49">
        <f t="shared" si="7"/>
        <v>7.2</v>
      </c>
      <c r="J95" s="128"/>
      <c r="K95" s="127"/>
      <c r="L95" s="127">
        <v>3.8</v>
      </c>
      <c r="M95" s="127">
        <v>316.5</v>
      </c>
      <c r="N95" s="50">
        <f t="shared" si="8"/>
        <v>320.3</v>
      </c>
      <c r="O95" s="51">
        <f t="shared" si="9"/>
        <v>327.5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0.5</v>
      </c>
      <c r="G96" s="124"/>
      <c r="H96" s="124"/>
      <c r="I96" s="43">
        <f t="shared" si="7"/>
        <v>0.5</v>
      </c>
      <c r="J96" s="125">
        <v>0.15</v>
      </c>
      <c r="K96" s="124">
        <v>0.38</v>
      </c>
      <c r="L96" s="124">
        <v>5.49</v>
      </c>
      <c r="M96" s="124">
        <v>191.05</v>
      </c>
      <c r="N96" s="44">
        <f t="shared" si="8"/>
        <v>197.07000000000002</v>
      </c>
      <c r="O96" s="45">
        <f t="shared" si="9"/>
        <v>197.57000000000002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133</v>
      </c>
      <c r="G97" s="118"/>
      <c r="H97" s="118"/>
      <c r="I97" s="32">
        <f t="shared" si="7"/>
        <v>133</v>
      </c>
      <c r="J97" s="119">
        <v>14</v>
      </c>
      <c r="K97" s="118">
        <v>27</v>
      </c>
      <c r="L97" s="118">
        <v>590</v>
      </c>
      <c r="M97" s="118">
        <v>19057</v>
      </c>
      <c r="N97" s="34">
        <f t="shared" si="8"/>
        <v>19688</v>
      </c>
      <c r="O97" s="35">
        <f t="shared" si="9"/>
        <v>19821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1.2</v>
      </c>
      <c r="G98" s="127"/>
      <c r="H98" s="127"/>
      <c r="I98" s="49">
        <f t="shared" si="7"/>
        <v>1.2</v>
      </c>
      <c r="J98" s="128">
        <v>0</v>
      </c>
      <c r="K98" s="127">
        <v>0.6</v>
      </c>
      <c r="L98" s="127">
        <v>11.1</v>
      </c>
      <c r="M98" s="127">
        <v>368.9</v>
      </c>
      <c r="N98" s="50">
        <f t="shared" si="8"/>
        <v>380.59999999999997</v>
      </c>
      <c r="O98" s="51">
        <f t="shared" si="9"/>
        <v>381.79999999999995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2.06</v>
      </c>
      <c r="G99" s="124">
        <v>0.16</v>
      </c>
      <c r="H99" s="124"/>
      <c r="I99" s="43">
        <f t="shared" si="7"/>
        <v>2.2200000000000002</v>
      </c>
      <c r="J99" s="125"/>
      <c r="K99" s="124">
        <v>1.62</v>
      </c>
      <c r="L99" s="124">
        <v>3.77</v>
      </c>
      <c r="M99" s="124">
        <v>607.26</v>
      </c>
      <c r="N99" s="44">
        <f t="shared" si="8"/>
        <v>612.65</v>
      </c>
      <c r="O99" s="45">
        <f t="shared" si="9"/>
        <v>614.87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471</v>
      </c>
      <c r="G100" s="118">
        <v>50</v>
      </c>
      <c r="H100" s="118"/>
      <c r="I100" s="32">
        <f t="shared" si="7"/>
        <v>521</v>
      </c>
      <c r="J100" s="119"/>
      <c r="K100" s="118">
        <v>120</v>
      </c>
      <c r="L100" s="118">
        <v>425</v>
      </c>
      <c r="M100" s="118">
        <v>65176</v>
      </c>
      <c r="N100" s="34">
        <f t="shared" si="8"/>
        <v>65721</v>
      </c>
      <c r="O100" s="35">
        <f t="shared" si="9"/>
        <v>66242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4.2</v>
      </c>
      <c r="G101" s="127">
        <v>0.6</v>
      </c>
      <c r="H101" s="127"/>
      <c r="I101" s="49">
        <f t="shared" si="7"/>
        <v>4.8</v>
      </c>
      <c r="J101" s="128"/>
      <c r="K101" s="127">
        <v>2.9</v>
      </c>
      <c r="L101" s="127">
        <v>6.6</v>
      </c>
      <c r="M101" s="127">
        <v>1027.9000000000001</v>
      </c>
      <c r="N101" s="50">
        <f t="shared" si="8"/>
        <v>1037.4000000000001</v>
      </c>
      <c r="O101" s="51">
        <f t="shared" si="9"/>
        <v>1042.2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0.06</v>
      </c>
      <c r="D102" s="124"/>
      <c r="E102" s="124"/>
      <c r="F102" s="124">
        <v>6.84</v>
      </c>
      <c r="G102" s="124"/>
      <c r="H102" s="124">
        <v>0.04</v>
      </c>
      <c r="I102" s="43">
        <f t="shared" si="7"/>
        <v>6.9399999999999995</v>
      </c>
      <c r="J102" s="125">
        <v>1.27</v>
      </c>
      <c r="K102" s="124">
        <v>20.5</v>
      </c>
      <c r="L102" s="124">
        <v>10.79</v>
      </c>
      <c r="M102" s="124">
        <v>953.18</v>
      </c>
      <c r="N102" s="44">
        <f t="shared" si="8"/>
        <v>985.74</v>
      </c>
      <c r="O102" s="45">
        <f t="shared" si="9"/>
        <v>992.68000000000006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</v>
      </c>
      <c r="D103" s="118"/>
      <c r="E103" s="118"/>
      <c r="F103" s="118">
        <v>1684</v>
      </c>
      <c r="G103" s="118"/>
      <c r="H103" s="118">
        <v>8</v>
      </c>
      <c r="I103" s="32">
        <f t="shared" si="7"/>
        <v>1725</v>
      </c>
      <c r="J103" s="119">
        <v>114</v>
      </c>
      <c r="K103" s="118">
        <v>1929</v>
      </c>
      <c r="L103" s="118">
        <v>1232</v>
      </c>
      <c r="M103" s="118">
        <v>108036</v>
      </c>
      <c r="N103" s="34">
        <f t="shared" si="8"/>
        <v>111311</v>
      </c>
      <c r="O103" s="35">
        <f t="shared" si="9"/>
        <v>113036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0.3</v>
      </c>
      <c r="D104" s="127"/>
      <c r="E104" s="127"/>
      <c r="F104" s="127">
        <v>13.2</v>
      </c>
      <c r="G104" s="127"/>
      <c r="H104" s="127">
        <v>0.1</v>
      </c>
      <c r="I104" s="49">
        <f t="shared" si="7"/>
        <v>13.6</v>
      </c>
      <c r="J104" s="128">
        <v>0</v>
      </c>
      <c r="K104" s="127">
        <v>38.299999999999997</v>
      </c>
      <c r="L104" s="127">
        <v>14.3</v>
      </c>
      <c r="M104" s="127">
        <v>1244.0999999999999</v>
      </c>
      <c r="N104" s="50">
        <f t="shared" si="8"/>
        <v>1296.6999999999998</v>
      </c>
      <c r="O104" s="51">
        <f t="shared" si="9"/>
        <v>1310.2999999999997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0.11</v>
      </c>
      <c r="D105" s="124"/>
      <c r="E105" s="124"/>
      <c r="F105" s="124">
        <v>11.65</v>
      </c>
      <c r="G105" s="124"/>
      <c r="H105" s="124"/>
      <c r="I105" s="43">
        <f t="shared" si="7"/>
        <v>11.76</v>
      </c>
      <c r="J105" s="125"/>
      <c r="K105" s="124">
        <v>3.51</v>
      </c>
      <c r="L105" s="124">
        <v>13.71</v>
      </c>
      <c r="M105" s="124">
        <v>1021.28</v>
      </c>
      <c r="N105" s="44">
        <f t="shared" si="8"/>
        <v>1038.5</v>
      </c>
      <c r="O105" s="45">
        <f t="shared" si="9"/>
        <v>1050.26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60</v>
      </c>
      <c r="D106" s="118"/>
      <c r="E106" s="118"/>
      <c r="F106" s="118">
        <v>2982</v>
      </c>
      <c r="G106" s="118"/>
      <c r="H106" s="118"/>
      <c r="I106" s="32">
        <f t="shared" si="7"/>
        <v>3042</v>
      </c>
      <c r="J106" s="119"/>
      <c r="K106" s="118">
        <v>321</v>
      </c>
      <c r="L106" s="118">
        <v>1626</v>
      </c>
      <c r="M106" s="118">
        <v>123085</v>
      </c>
      <c r="N106" s="34">
        <f t="shared" si="8"/>
        <v>125032</v>
      </c>
      <c r="O106" s="35">
        <f t="shared" si="9"/>
        <v>128074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0.5</v>
      </c>
      <c r="D107" s="127"/>
      <c r="E107" s="127"/>
      <c r="F107" s="127">
        <v>18.2</v>
      </c>
      <c r="G107" s="127"/>
      <c r="H107" s="127"/>
      <c r="I107" s="49">
        <f t="shared" si="7"/>
        <v>18.7</v>
      </c>
      <c r="J107" s="128"/>
      <c r="K107" s="127">
        <v>6.1</v>
      </c>
      <c r="L107" s="127">
        <v>15.2</v>
      </c>
      <c r="M107" s="127">
        <v>1145.5999999999999</v>
      </c>
      <c r="N107" s="50">
        <f t="shared" si="8"/>
        <v>1166.8999999999999</v>
      </c>
      <c r="O107" s="51">
        <f t="shared" si="9"/>
        <v>1185.5999999999999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8.27</v>
      </c>
      <c r="G108" s="124"/>
      <c r="H108" s="124"/>
      <c r="I108" s="43">
        <f t="shared" si="7"/>
        <v>8.27</v>
      </c>
      <c r="J108" s="125"/>
      <c r="K108" s="124">
        <v>20.25</v>
      </c>
      <c r="L108" s="124">
        <v>20.04</v>
      </c>
      <c r="M108" s="124">
        <v>1078.1300000000001</v>
      </c>
      <c r="N108" s="44">
        <f t="shared" si="8"/>
        <v>1118.42</v>
      </c>
      <c r="O108" s="45">
        <f t="shared" si="9"/>
        <v>1126.69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2139</v>
      </c>
      <c r="G109" s="118"/>
      <c r="H109" s="118"/>
      <c r="I109" s="32">
        <f t="shared" si="7"/>
        <v>2139</v>
      </c>
      <c r="J109" s="119"/>
      <c r="K109" s="118">
        <v>2025</v>
      </c>
      <c r="L109" s="118">
        <v>2623</v>
      </c>
      <c r="M109" s="118">
        <v>127862</v>
      </c>
      <c r="N109" s="34">
        <f t="shared" si="8"/>
        <v>132510</v>
      </c>
      <c r="O109" s="35">
        <f t="shared" si="9"/>
        <v>134649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10.6</v>
      </c>
      <c r="G110" s="127"/>
      <c r="H110" s="127"/>
      <c r="I110" s="49">
        <f t="shared" si="7"/>
        <v>10.6</v>
      </c>
      <c r="J110" s="128"/>
      <c r="K110" s="127">
        <v>36.299999999999997</v>
      </c>
      <c r="L110" s="127">
        <v>21.2</v>
      </c>
      <c r="M110" s="127">
        <v>1106.8</v>
      </c>
      <c r="N110" s="50">
        <f t="shared" si="8"/>
        <v>1164.3</v>
      </c>
      <c r="O110" s="51">
        <f t="shared" si="9"/>
        <v>1174.8999999999999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0.06</v>
      </c>
      <c r="D111" s="124"/>
      <c r="E111" s="124"/>
      <c r="F111" s="124">
        <v>5.92</v>
      </c>
      <c r="G111" s="124"/>
      <c r="H111" s="124"/>
      <c r="I111" s="43">
        <f t="shared" si="7"/>
        <v>5.9799999999999995</v>
      </c>
      <c r="J111" s="125"/>
      <c r="K111" s="124">
        <v>14.67</v>
      </c>
      <c r="L111" s="124">
        <v>9.49</v>
      </c>
      <c r="M111" s="124">
        <v>606.61</v>
      </c>
      <c r="N111" s="44">
        <f t="shared" si="8"/>
        <v>630.77</v>
      </c>
      <c r="O111" s="45">
        <f t="shared" si="9"/>
        <v>636.75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34</v>
      </c>
      <c r="D112" s="118"/>
      <c r="E112" s="118"/>
      <c r="F112" s="118">
        <v>1613</v>
      </c>
      <c r="G112" s="118"/>
      <c r="H112" s="118"/>
      <c r="I112" s="32">
        <f t="shared" si="7"/>
        <v>1647</v>
      </c>
      <c r="J112" s="119"/>
      <c r="K112" s="118">
        <v>1591</v>
      </c>
      <c r="L112" s="118">
        <v>1261</v>
      </c>
      <c r="M112" s="118">
        <v>74417</v>
      </c>
      <c r="N112" s="34">
        <f t="shared" si="8"/>
        <v>77269</v>
      </c>
      <c r="O112" s="35">
        <f t="shared" si="9"/>
        <v>78916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0.1</v>
      </c>
      <c r="D113" s="127"/>
      <c r="E113" s="127"/>
      <c r="F113" s="127">
        <v>6.5</v>
      </c>
      <c r="G113" s="127"/>
      <c r="H113" s="127"/>
      <c r="I113" s="49">
        <f t="shared" si="7"/>
        <v>6.6</v>
      </c>
      <c r="J113" s="128"/>
      <c r="K113" s="127">
        <v>22.3</v>
      </c>
      <c r="L113" s="127">
        <v>0</v>
      </c>
      <c r="M113" s="127">
        <v>0</v>
      </c>
      <c r="N113" s="50">
        <f t="shared" si="8"/>
        <v>22.3</v>
      </c>
      <c r="O113" s="51">
        <f t="shared" si="9"/>
        <v>28.9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8.6199999999999992</v>
      </c>
      <c r="G114" s="124"/>
      <c r="H114" s="124"/>
      <c r="I114" s="43">
        <f t="shared" si="7"/>
        <v>8.6199999999999992</v>
      </c>
      <c r="J114" s="125"/>
      <c r="K114" s="124">
        <v>46.5</v>
      </c>
      <c r="L114" s="124">
        <v>18.36</v>
      </c>
      <c r="M114" s="124">
        <v>350.1</v>
      </c>
      <c r="N114" s="44">
        <f t="shared" si="8"/>
        <v>414.96000000000004</v>
      </c>
      <c r="O114" s="45">
        <f t="shared" si="9"/>
        <v>423.58000000000004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2140</v>
      </c>
      <c r="G115" s="118"/>
      <c r="H115" s="118"/>
      <c r="I115" s="32">
        <f t="shared" si="7"/>
        <v>2140</v>
      </c>
      <c r="J115" s="119"/>
      <c r="K115" s="118">
        <v>5213</v>
      </c>
      <c r="L115" s="118">
        <v>2083</v>
      </c>
      <c r="M115" s="118">
        <v>43293</v>
      </c>
      <c r="N115" s="34">
        <f t="shared" si="8"/>
        <v>50589</v>
      </c>
      <c r="O115" s="35">
        <f t="shared" si="9"/>
        <v>52729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8.3000000000000007</v>
      </c>
      <c r="G116" s="136"/>
      <c r="H116" s="136"/>
      <c r="I116" s="96">
        <f t="shared" si="7"/>
        <v>8.3000000000000007</v>
      </c>
      <c r="J116" s="137"/>
      <c r="K116" s="136">
        <v>73</v>
      </c>
      <c r="L116" s="136">
        <v>0</v>
      </c>
      <c r="M116" s="136">
        <v>0</v>
      </c>
      <c r="N116" s="97">
        <f t="shared" si="8"/>
        <v>73</v>
      </c>
      <c r="O116" s="89">
        <f t="shared" si="9"/>
        <v>81.3</v>
      </c>
      <c r="P116" s="90">
        <f>SUM(O136,P111,P112,P115)</f>
        <v>6576.51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4.51</v>
      </c>
      <c r="G121" s="115"/>
      <c r="H121" s="115"/>
      <c r="I121" s="21">
        <f t="shared" si="7"/>
        <v>4.51</v>
      </c>
      <c r="J121" s="116"/>
      <c r="K121" s="115">
        <v>19.07</v>
      </c>
      <c r="L121" s="115">
        <v>3.05</v>
      </c>
      <c r="M121" s="115">
        <v>273.16000000000003</v>
      </c>
      <c r="N121" s="23">
        <f t="shared" si="8"/>
        <v>295.28000000000003</v>
      </c>
      <c r="O121" s="24">
        <f t="shared" si="9"/>
        <v>299.79000000000002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1208</v>
      </c>
      <c r="G122" s="118"/>
      <c r="H122" s="118"/>
      <c r="I122" s="32">
        <f t="shared" si="7"/>
        <v>1208</v>
      </c>
      <c r="J122" s="119"/>
      <c r="K122" s="118">
        <v>2454</v>
      </c>
      <c r="L122" s="118">
        <v>428</v>
      </c>
      <c r="M122" s="118">
        <v>32791</v>
      </c>
      <c r="N122" s="34">
        <f t="shared" si="8"/>
        <v>35673</v>
      </c>
      <c r="O122" s="35">
        <f t="shared" si="9"/>
        <v>36881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3.5</v>
      </c>
      <c r="G123" s="127"/>
      <c r="H123" s="127"/>
      <c r="I123" s="49">
        <f t="shared" si="7"/>
        <v>3.5</v>
      </c>
      <c r="J123" s="128"/>
      <c r="K123" s="127">
        <v>31</v>
      </c>
      <c r="L123" s="127">
        <v>0</v>
      </c>
      <c r="M123" s="127">
        <v>0</v>
      </c>
      <c r="N123" s="50">
        <f t="shared" si="8"/>
        <v>31</v>
      </c>
      <c r="O123" s="51">
        <f t="shared" si="9"/>
        <v>34.5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7.31</v>
      </c>
      <c r="G124" s="124"/>
      <c r="H124" s="124"/>
      <c r="I124" s="43">
        <f t="shared" si="7"/>
        <v>7.31</v>
      </c>
      <c r="J124" s="125"/>
      <c r="K124" s="124">
        <v>36.049999999999997</v>
      </c>
      <c r="L124" s="124">
        <v>4.49</v>
      </c>
      <c r="M124" s="124">
        <v>251.78</v>
      </c>
      <c r="N124" s="44">
        <f t="shared" si="8"/>
        <v>292.32</v>
      </c>
      <c r="O124" s="45">
        <f t="shared" si="9"/>
        <v>299.63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1919</v>
      </c>
      <c r="G125" s="118"/>
      <c r="H125" s="118"/>
      <c r="I125" s="32">
        <f t="shared" si="7"/>
        <v>1919</v>
      </c>
      <c r="J125" s="119"/>
      <c r="K125" s="118">
        <v>4334</v>
      </c>
      <c r="L125" s="118">
        <v>595</v>
      </c>
      <c r="M125" s="118">
        <v>29276</v>
      </c>
      <c r="N125" s="34">
        <f t="shared" si="8"/>
        <v>34205</v>
      </c>
      <c r="O125" s="35">
        <f t="shared" si="9"/>
        <v>36124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4.8</v>
      </c>
      <c r="G126" s="127"/>
      <c r="H126" s="127"/>
      <c r="I126" s="49">
        <f t="shared" si="7"/>
        <v>4.8</v>
      </c>
      <c r="J126" s="128"/>
      <c r="K126" s="127">
        <v>56.3</v>
      </c>
      <c r="L126" s="127">
        <v>0</v>
      </c>
      <c r="M126" s="127">
        <v>0</v>
      </c>
      <c r="N126" s="50">
        <f t="shared" si="8"/>
        <v>56.3</v>
      </c>
      <c r="O126" s="51">
        <f t="shared" si="9"/>
        <v>61.099999999999994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16.55</v>
      </c>
      <c r="G127" s="124"/>
      <c r="H127" s="124">
        <v>2.76</v>
      </c>
      <c r="I127" s="43">
        <f t="shared" si="7"/>
        <v>19.310000000000002</v>
      </c>
      <c r="J127" s="125"/>
      <c r="K127" s="124">
        <v>46.89</v>
      </c>
      <c r="L127" s="124">
        <v>3.37</v>
      </c>
      <c r="M127" s="124">
        <v>205.05</v>
      </c>
      <c r="N127" s="44">
        <f t="shared" si="8"/>
        <v>255.31</v>
      </c>
      <c r="O127" s="45">
        <f t="shared" si="9"/>
        <v>274.62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4536</v>
      </c>
      <c r="G128" s="118"/>
      <c r="H128" s="118">
        <v>741</v>
      </c>
      <c r="I128" s="32">
        <f t="shared" si="7"/>
        <v>5277</v>
      </c>
      <c r="J128" s="119"/>
      <c r="K128" s="118">
        <v>6672</v>
      </c>
      <c r="L128" s="118">
        <v>445</v>
      </c>
      <c r="M128" s="118">
        <v>25455</v>
      </c>
      <c r="N128" s="34">
        <f t="shared" si="8"/>
        <v>32572</v>
      </c>
      <c r="O128" s="35">
        <f t="shared" si="9"/>
        <v>37849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3.3</v>
      </c>
      <c r="G129" s="127"/>
      <c r="H129" s="127">
        <v>0</v>
      </c>
      <c r="I129" s="49">
        <f t="shared" si="7"/>
        <v>3.3</v>
      </c>
      <c r="J129" s="128"/>
      <c r="K129" s="127">
        <v>36.5</v>
      </c>
      <c r="L129" s="127">
        <v>0</v>
      </c>
      <c r="M129" s="127">
        <v>0</v>
      </c>
      <c r="N129" s="50">
        <f t="shared" si="8"/>
        <v>36.5</v>
      </c>
      <c r="O129" s="51">
        <f t="shared" si="9"/>
        <v>39.799999999999997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2.87</v>
      </c>
      <c r="D130" s="115"/>
      <c r="E130" s="115"/>
      <c r="F130" s="115">
        <v>73.55</v>
      </c>
      <c r="G130" s="115">
        <v>0.16</v>
      </c>
      <c r="H130" s="115">
        <v>2.8</v>
      </c>
      <c r="I130" s="21">
        <f t="shared" si="7"/>
        <v>79.38</v>
      </c>
      <c r="J130" s="116">
        <v>1.42</v>
      </c>
      <c r="K130" s="115">
        <v>209.44</v>
      </c>
      <c r="L130" s="115">
        <v>108.36</v>
      </c>
      <c r="M130" s="115">
        <v>6177.21</v>
      </c>
      <c r="N130" s="23">
        <f>SUM(J130:M130)</f>
        <v>6496.43</v>
      </c>
      <c r="O130" s="24">
        <f t="shared" si="9"/>
        <v>6575.81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1157</v>
      </c>
      <c r="D131" s="118"/>
      <c r="E131" s="118"/>
      <c r="F131" s="118">
        <v>19043</v>
      </c>
      <c r="G131" s="118">
        <v>50</v>
      </c>
      <c r="H131" s="118">
        <v>749</v>
      </c>
      <c r="I131" s="32">
        <f t="shared" si="7"/>
        <v>20999</v>
      </c>
      <c r="J131" s="119">
        <v>128</v>
      </c>
      <c r="K131" s="118">
        <v>24686</v>
      </c>
      <c r="L131" s="118">
        <v>12628</v>
      </c>
      <c r="M131" s="118">
        <v>697459</v>
      </c>
      <c r="N131" s="34">
        <f t="shared" si="8"/>
        <v>734901</v>
      </c>
      <c r="O131" s="35">
        <f t="shared" si="9"/>
        <v>755900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23.4</v>
      </c>
      <c r="D132" s="127"/>
      <c r="E132" s="127"/>
      <c r="F132" s="127">
        <v>77.3</v>
      </c>
      <c r="G132" s="127">
        <v>0.6</v>
      </c>
      <c r="H132" s="127">
        <v>0.1</v>
      </c>
      <c r="I132" s="49">
        <f t="shared" ref="I132:I138" si="10">SUM(C132:H132)</f>
        <v>101.39999999999998</v>
      </c>
      <c r="J132" s="128">
        <v>0</v>
      </c>
      <c r="K132" s="127">
        <v>303.3</v>
      </c>
      <c r="L132" s="127">
        <v>103.7</v>
      </c>
      <c r="M132" s="127">
        <v>6167.9</v>
      </c>
      <c r="N132" s="50">
        <f t="shared" ref="N132:N138" si="11">SUM(J132:M132)</f>
        <v>6574.9</v>
      </c>
      <c r="O132" s="51">
        <f t="shared" ref="O132:O138" si="12">SUM(N132,I132)</f>
        <v>6676.2999999999993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1.41</v>
      </c>
      <c r="D133" s="124"/>
      <c r="E133" s="124"/>
      <c r="F133" s="124">
        <v>72.819999999999993</v>
      </c>
      <c r="G133" s="124">
        <v>0.16</v>
      </c>
      <c r="H133" s="124">
        <v>2.8</v>
      </c>
      <c r="I133" s="43">
        <f t="shared" si="10"/>
        <v>77.189999999999984</v>
      </c>
      <c r="J133" s="125">
        <v>1.42</v>
      </c>
      <c r="K133" s="124">
        <v>186.94</v>
      </c>
      <c r="L133" s="124">
        <v>108.36</v>
      </c>
      <c r="M133" s="124">
        <v>6170.36</v>
      </c>
      <c r="N133" s="44">
        <f t="shared" si="11"/>
        <v>6467.08</v>
      </c>
      <c r="O133" s="45">
        <f t="shared" si="12"/>
        <v>6544.2699999999995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678</v>
      </c>
      <c r="D134" s="118"/>
      <c r="E134" s="118"/>
      <c r="F134" s="118">
        <v>18936</v>
      </c>
      <c r="G134" s="118">
        <v>50</v>
      </c>
      <c r="H134" s="118">
        <v>749</v>
      </c>
      <c r="I134" s="32">
        <f t="shared" si="10"/>
        <v>20413</v>
      </c>
      <c r="J134" s="119">
        <v>128</v>
      </c>
      <c r="K134" s="118">
        <v>22610</v>
      </c>
      <c r="L134" s="118">
        <v>12628</v>
      </c>
      <c r="M134" s="118">
        <v>697262</v>
      </c>
      <c r="N134" s="34">
        <f t="shared" si="11"/>
        <v>732628</v>
      </c>
      <c r="O134" s="35">
        <f t="shared" si="12"/>
        <v>753041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7.6</v>
      </c>
      <c r="D135" s="136"/>
      <c r="E135" s="136"/>
      <c r="F135" s="136">
        <v>75.2</v>
      </c>
      <c r="G135" s="136">
        <v>0.6</v>
      </c>
      <c r="H135" s="136">
        <v>0.1</v>
      </c>
      <c r="I135" s="96">
        <f t="shared" si="10"/>
        <v>83.499999999999986</v>
      </c>
      <c r="J135" s="137">
        <v>0</v>
      </c>
      <c r="K135" s="136">
        <v>261.5</v>
      </c>
      <c r="L135" s="136">
        <v>103.7</v>
      </c>
      <c r="M135" s="136">
        <v>6154.5</v>
      </c>
      <c r="N135" s="97">
        <f t="shared" si="11"/>
        <v>6519.7</v>
      </c>
      <c r="O135" s="89">
        <f t="shared" si="12"/>
        <v>6603.2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2.87</v>
      </c>
      <c r="D136" s="106">
        <f t="shared" si="13"/>
        <v>0</v>
      </c>
      <c r="E136" s="106">
        <f t="shared" si="13"/>
        <v>0</v>
      </c>
      <c r="F136" s="106">
        <f t="shared" si="13"/>
        <v>73.64</v>
      </c>
      <c r="G136" s="106">
        <f t="shared" si="13"/>
        <v>0.16</v>
      </c>
      <c r="H136" s="106">
        <f t="shared" si="13"/>
        <v>2.8</v>
      </c>
      <c r="I136" s="107">
        <f t="shared" si="10"/>
        <v>79.47</v>
      </c>
      <c r="J136" s="108">
        <f t="shared" ref="J136:M138" si="14">SUM(J63,J66,J69,J72,J75,J78,J81,J84,J87,J90,J93,J96,J99,J102,J105,J108,J111,J114,J121,J124,J127)</f>
        <v>1.42</v>
      </c>
      <c r="K136" s="106">
        <f t="shared" si="14"/>
        <v>209.93</v>
      </c>
      <c r="L136" s="106">
        <f t="shared" si="14"/>
        <v>108.35999999999999</v>
      </c>
      <c r="M136" s="106">
        <f t="shared" si="14"/>
        <v>6177.33</v>
      </c>
      <c r="N136" s="109">
        <f t="shared" si="11"/>
        <v>6497.04</v>
      </c>
      <c r="O136" s="110">
        <f t="shared" si="12"/>
        <v>6576.51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1157</v>
      </c>
      <c r="D137" s="31">
        <f t="shared" si="13"/>
        <v>0</v>
      </c>
      <c r="E137" s="31">
        <f t="shared" si="13"/>
        <v>0</v>
      </c>
      <c r="F137" s="31">
        <f t="shared" si="13"/>
        <v>19050</v>
      </c>
      <c r="G137" s="31">
        <f t="shared" si="13"/>
        <v>50</v>
      </c>
      <c r="H137" s="31">
        <f t="shared" si="13"/>
        <v>749</v>
      </c>
      <c r="I137" s="32">
        <f t="shared" si="10"/>
        <v>21006</v>
      </c>
      <c r="J137" s="33">
        <f t="shared" si="14"/>
        <v>128</v>
      </c>
      <c r="K137" s="31">
        <f t="shared" si="14"/>
        <v>24699</v>
      </c>
      <c r="L137" s="31">
        <f t="shared" si="14"/>
        <v>12628</v>
      </c>
      <c r="M137" s="31">
        <f t="shared" si="14"/>
        <v>697459</v>
      </c>
      <c r="N137" s="34">
        <f t="shared" si="11"/>
        <v>734914</v>
      </c>
      <c r="O137" s="35">
        <f t="shared" si="12"/>
        <v>755920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23.400000000000002</v>
      </c>
      <c r="D138" s="86">
        <f t="shared" si="13"/>
        <v>0</v>
      </c>
      <c r="E138" s="86">
        <f t="shared" si="13"/>
        <v>0</v>
      </c>
      <c r="F138" s="86">
        <f t="shared" si="13"/>
        <v>77.8</v>
      </c>
      <c r="G138" s="86">
        <f t="shared" si="13"/>
        <v>0.6</v>
      </c>
      <c r="H138" s="86">
        <f t="shared" si="13"/>
        <v>0.1</v>
      </c>
      <c r="I138" s="96">
        <f t="shared" si="10"/>
        <v>101.89999999999999</v>
      </c>
      <c r="J138" s="88">
        <f t="shared" si="14"/>
        <v>0</v>
      </c>
      <c r="K138" s="86">
        <f t="shared" si="14"/>
        <v>303.89999999999998</v>
      </c>
      <c r="L138" s="86">
        <f t="shared" si="14"/>
        <v>103.7</v>
      </c>
      <c r="M138" s="86">
        <f t="shared" si="14"/>
        <v>6167.9000000000005</v>
      </c>
      <c r="N138" s="97">
        <f t="shared" si="11"/>
        <v>6575.5000000000009</v>
      </c>
      <c r="O138" s="89">
        <f t="shared" si="12"/>
        <v>6677.4000000000005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72D08-052E-4260-BE79-9F37A82222C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0.23</v>
      </c>
      <c r="N11" s="44">
        <f t="shared" si="1"/>
        <v>0.23</v>
      </c>
      <c r="O11" s="45">
        <f t="shared" si="2"/>
        <v>0.23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0.5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6.41</v>
      </c>
      <c r="N14" s="44">
        <f t="shared" si="1"/>
        <v>6.41</v>
      </c>
      <c r="O14" s="45">
        <f t="shared" si="2"/>
        <v>6.41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193</v>
      </c>
      <c r="N15" s="34">
        <f t="shared" si="1"/>
        <v>193</v>
      </c>
      <c r="O15" s="35">
        <f t="shared" si="2"/>
        <v>193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12.9</v>
      </c>
      <c r="N16" s="50">
        <f t="shared" si="1"/>
        <v>12.9</v>
      </c>
      <c r="O16" s="51">
        <f t="shared" si="2"/>
        <v>12.9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4.0599999999999996</v>
      </c>
      <c r="N17" s="44">
        <f t="shared" si="1"/>
        <v>4.0599999999999996</v>
      </c>
      <c r="O17" s="45">
        <f t="shared" si="2"/>
        <v>4.0599999999999996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178</v>
      </c>
      <c r="N18" s="34">
        <f t="shared" si="1"/>
        <v>178</v>
      </c>
      <c r="O18" s="35">
        <f t="shared" si="2"/>
        <v>178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9.1999999999999993</v>
      </c>
      <c r="N19" s="50">
        <f t="shared" si="1"/>
        <v>9.1999999999999993</v>
      </c>
      <c r="O19" s="51">
        <f t="shared" si="2"/>
        <v>9.1999999999999993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0.1</v>
      </c>
      <c r="G20" s="124"/>
      <c r="H20" s="124"/>
      <c r="I20" s="43">
        <f t="shared" si="0"/>
        <v>0.1</v>
      </c>
      <c r="J20" s="125"/>
      <c r="K20" s="124"/>
      <c r="L20" s="124"/>
      <c r="M20" s="124">
        <v>5.49</v>
      </c>
      <c r="N20" s="44">
        <f t="shared" si="1"/>
        <v>5.49</v>
      </c>
      <c r="O20" s="45">
        <f t="shared" si="2"/>
        <v>5.59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13</v>
      </c>
      <c r="G21" s="118"/>
      <c r="H21" s="118"/>
      <c r="I21" s="32">
        <f t="shared" si="0"/>
        <v>13</v>
      </c>
      <c r="J21" s="119"/>
      <c r="K21" s="118"/>
      <c r="L21" s="118"/>
      <c r="M21" s="118">
        <v>295</v>
      </c>
      <c r="N21" s="34">
        <f t="shared" si="1"/>
        <v>295</v>
      </c>
      <c r="O21" s="35">
        <f t="shared" si="2"/>
        <v>308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0.5</v>
      </c>
      <c r="G22" s="127"/>
      <c r="H22" s="127"/>
      <c r="I22" s="49">
        <f t="shared" si="0"/>
        <v>0.5</v>
      </c>
      <c r="J22" s="128"/>
      <c r="K22" s="127"/>
      <c r="L22" s="127"/>
      <c r="M22" s="127">
        <v>12.1</v>
      </c>
      <c r="N22" s="50">
        <f t="shared" si="1"/>
        <v>12.1</v>
      </c>
      <c r="O22" s="51">
        <f t="shared" si="2"/>
        <v>12.6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34.26</v>
      </c>
      <c r="N23" s="44">
        <f t="shared" si="1"/>
        <v>34.26</v>
      </c>
      <c r="O23" s="45">
        <f t="shared" si="2"/>
        <v>34.26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1829</v>
      </c>
      <c r="N24" s="34">
        <f t="shared" si="1"/>
        <v>1829</v>
      </c>
      <c r="O24" s="35">
        <f t="shared" si="2"/>
        <v>1829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56.5</v>
      </c>
      <c r="N25" s="50">
        <f t="shared" si="1"/>
        <v>56.5</v>
      </c>
      <c r="O25" s="51">
        <f t="shared" si="2"/>
        <v>56.5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19.23</v>
      </c>
      <c r="N26" s="44">
        <f t="shared" si="1"/>
        <v>19.23</v>
      </c>
      <c r="O26" s="45">
        <f t="shared" si="2"/>
        <v>19.23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1373</v>
      </c>
      <c r="N27" s="34">
        <f t="shared" si="1"/>
        <v>1373</v>
      </c>
      <c r="O27" s="35">
        <f t="shared" si="2"/>
        <v>1373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41.1</v>
      </c>
      <c r="N28" s="50">
        <f t="shared" si="1"/>
        <v>41.1</v>
      </c>
      <c r="O28" s="51">
        <f t="shared" si="2"/>
        <v>41.1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17</v>
      </c>
      <c r="N29" s="44">
        <f t="shared" si="1"/>
        <v>17</v>
      </c>
      <c r="O29" s="45">
        <f t="shared" si="2"/>
        <v>17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1342</v>
      </c>
      <c r="N30" s="34">
        <f t="shared" si="1"/>
        <v>1342</v>
      </c>
      <c r="O30" s="35">
        <f t="shared" si="2"/>
        <v>1342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36.700000000000003</v>
      </c>
      <c r="N31" s="50">
        <f t="shared" si="1"/>
        <v>36.700000000000003</v>
      </c>
      <c r="O31" s="51">
        <f t="shared" si="2"/>
        <v>36.700000000000003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</v>
      </c>
      <c r="D32" s="124"/>
      <c r="E32" s="124"/>
      <c r="F32" s="124">
        <v>2.5</v>
      </c>
      <c r="G32" s="124"/>
      <c r="H32" s="124"/>
      <c r="I32" s="43">
        <f t="shared" si="0"/>
        <v>2.6</v>
      </c>
      <c r="J32" s="125"/>
      <c r="K32" s="124">
        <v>1.19</v>
      </c>
      <c r="L32" s="124"/>
      <c r="M32" s="124">
        <v>33.22</v>
      </c>
      <c r="N32" s="44">
        <f t="shared" si="1"/>
        <v>34.409999999999997</v>
      </c>
      <c r="O32" s="45">
        <f t="shared" si="2"/>
        <v>37.01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43</v>
      </c>
      <c r="D33" s="118"/>
      <c r="E33" s="118"/>
      <c r="F33" s="118">
        <v>519</v>
      </c>
      <c r="G33" s="118"/>
      <c r="H33" s="118"/>
      <c r="I33" s="32">
        <f t="shared" si="0"/>
        <v>562</v>
      </c>
      <c r="J33" s="119"/>
      <c r="K33" s="118">
        <v>94</v>
      </c>
      <c r="L33" s="118"/>
      <c r="M33" s="118">
        <v>2960</v>
      </c>
      <c r="N33" s="34">
        <f t="shared" si="1"/>
        <v>3054</v>
      </c>
      <c r="O33" s="35">
        <f t="shared" si="2"/>
        <v>3616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0.7</v>
      </c>
      <c r="D34" s="127"/>
      <c r="E34" s="127"/>
      <c r="F34" s="127">
        <v>6.9</v>
      </c>
      <c r="G34" s="127"/>
      <c r="H34" s="127"/>
      <c r="I34" s="49">
        <f t="shared" si="0"/>
        <v>7.6000000000000005</v>
      </c>
      <c r="J34" s="128"/>
      <c r="K34" s="127">
        <v>2.7</v>
      </c>
      <c r="L34" s="127"/>
      <c r="M34" s="127">
        <v>75.5</v>
      </c>
      <c r="N34" s="50">
        <f t="shared" si="1"/>
        <v>78.2</v>
      </c>
      <c r="O34" s="51">
        <f t="shared" si="2"/>
        <v>85.8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0.43</v>
      </c>
      <c r="D35" s="124"/>
      <c r="E35" s="124"/>
      <c r="F35" s="124">
        <v>4.12</v>
      </c>
      <c r="G35" s="124"/>
      <c r="H35" s="124">
        <v>8.65</v>
      </c>
      <c r="I35" s="43">
        <f t="shared" si="0"/>
        <v>13.2</v>
      </c>
      <c r="J35" s="125"/>
      <c r="K35" s="124">
        <v>64.69</v>
      </c>
      <c r="L35" s="124"/>
      <c r="M35" s="124">
        <v>449.81</v>
      </c>
      <c r="N35" s="44">
        <f t="shared" si="1"/>
        <v>514.5</v>
      </c>
      <c r="O35" s="45">
        <f t="shared" si="2"/>
        <v>527.70000000000005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202</v>
      </c>
      <c r="D36" s="118"/>
      <c r="E36" s="118"/>
      <c r="F36" s="118">
        <v>964</v>
      </c>
      <c r="G36" s="118"/>
      <c r="H36" s="118">
        <v>763</v>
      </c>
      <c r="I36" s="32">
        <f t="shared" si="0"/>
        <v>1929</v>
      </c>
      <c r="J36" s="119"/>
      <c r="K36" s="118">
        <v>3557</v>
      </c>
      <c r="L36" s="118"/>
      <c r="M36" s="118">
        <v>30894</v>
      </c>
      <c r="N36" s="34">
        <f t="shared" si="1"/>
        <v>34451</v>
      </c>
      <c r="O36" s="35">
        <f t="shared" si="2"/>
        <v>36380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2.4</v>
      </c>
      <c r="D37" s="127"/>
      <c r="E37" s="127"/>
      <c r="F37" s="127">
        <v>10.3</v>
      </c>
      <c r="G37" s="127"/>
      <c r="H37" s="127">
        <v>17.600000000000001</v>
      </c>
      <c r="I37" s="49">
        <f t="shared" ref="I37:I50" si="3">SUM(C37:H37)</f>
        <v>30.300000000000004</v>
      </c>
      <c r="J37" s="128"/>
      <c r="K37" s="127">
        <v>96</v>
      </c>
      <c r="L37" s="127"/>
      <c r="M37" s="127">
        <v>562.20000000000005</v>
      </c>
      <c r="N37" s="50">
        <f t="shared" si="1"/>
        <v>658.2</v>
      </c>
      <c r="O37" s="51">
        <f t="shared" si="2"/>
        <v>688.5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12.24</v>
      </c>
      <c r="G38" s="124">
        <v>0.37</v>
      </c>
      <c r="H38" s="124">
        <v>9.34</v>
      </c>
      <c r="I38" s="43">
        <f t="shared" si="3"/>
        <v>21.95</v>
      </c>
      <c r="J38" s="125"/>
      <c r="K38" s="124"/>
      <c r="L38" s="124"/>
      <c r="M38" s="124">
        <v>1347.31</v>
      </c>
      <c r="N38" s="44">
        <f t="shared" si="1"/>
        <v>1347.31</v>
      </c>
      <c r="O38" s="45">
        <f t="shared" si="2"/>
        <v>1369.26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2338</v>
      </c>
      <c r="G39" s="118">
        <v>107</v>
      </c>
      <c r="H39" s="118">
        <v>353</v>
      </c>
      <c r="I39" s="32">
        <f t="shared" si="3"/>
        <v>2798</v>
      </c>
      <c r="J39" s="119"/>
      <c r="K39" s="118"/>
      <c r="L39" s="118"/>
      <c r="M39" s="118">
        <v>82055</v>
      </c>
      <c r="N39" s="34">
        <f t="shared" si="1"/>
        <v>82055</v>
      </c>
      <c r="O39" s="35">
        <f t="shared" si="2"/>
        <v>84853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23.1</v>
      </c>
      <c r="G40" s="127">
        <v>1.4</v>
      </c>
      <c r="H40" s="127">
        <v>6.7</v>
      </c>
      <c r="I40" s="49">
        <f t="shared" si="3"/>
        <v>31.2</v>
      </c>
      <c r="J40" s="128"/>
      <c r="K40" s="127"/>
      <c r="L40" s="127"/>
      <c r="M40" s="127">
        <v>1496.9</v>
      </c>
      <c r="N40" s="50">
        <f t="shared" si="1"/>
        <v>1496.9</v>
      </c>
      <c r="O40" s="51">
        <f t="shared" si="2"/>
        <v>1528.1000000000001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17.46</v>
      </c>
      <c r="G41" s="124">
        <v>1.48</v>
      </c>
      <c r="H41" s="124">
        <v>65.05</v>
      </c>
      <c r="I41" s="43">
        <f t="shared" si="3"/>
        <v>83.99</v>
      </c>
      <c r="J41" s="125"/>
      <c r="K41" s="124"/>
      <c r="L41" s="124"/>
      <c r="M41" s="124">
        <v>1231.94</v>
      </c>
      <c r="N41" s="44">
        <f t="shared" si="1"/>
        <v>1231.94</v>
      </c>
      <c r="O41" s="45">
        <f t="shared" si="2"/>
        <v>1315.93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4153</v>
      </c>
      <c r="G42" s="118">
        <v>440</v>
      </c>
      <c r="H42" s="118">
        <v>6987</v>
      </c>
      <c r="I42" s="32">
        <f t="shared" si="3"/>
        <v>11580</v>
      </c>
      <c r="J42" s="119"/>
      <c r="K42" s="118"/>
      <c r="L42" s="118"/>
      <c r="M42" s="118">
        <v>96182</v>
      </c>
      <c r="N42" s="34">
        <f t="shared" si="1"/>
        <v>96182</v>
      </c>
      <c r="O42" s="35">
        <f t="shared" si="2"/>
        <v>107762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36.799999999999997</v>
      </c>
      <c r="G43" s="127">
        <v>5.7</v>
      </c>
      <c r="H43" s="127">
        <v>132.69999999999999</v>
      </c>
      <c r="I43" s="49">
        <f t="shared" si="3"/>
        <v>175.2</v>
      </c>
      <c r="J43" s="128"/>
      <c r="K43" s="127"/>
      <c r="L43" s="127"/>
      <c r="M43" s="127">
        <v>1588.9</v>
      </c>
      <c r="N43" s="50">
        <f t="shared" si="1"/>
        <v>1588.9</v>
      </c>
      <c r="O43" s="51">
        <f t="shared" si="2"/>
        <v>1764.1000000000001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0.41</v>
      </c>
      <c r="D44" s="124"/>
      <c r="E44" s="124"/>
      <c r="F44" s="124">
        <v>19.399999999999999</v>
      </c>
      <c r="G44" s="124"/>
      <c r="H44" s="124">
        <v>132.91</v>
      </c>
      <c r="I44" s="43">
        <f t="shared" si="3"/>
        <v>152.72</v>
      </c>
      <c r="J44" s="125"/>
      <c r="K44" s="124">
        <v>19.28</v>
      </c>
      <c r="L44" s="124">
        <v>0.13</v>
      </c>
      <c r="M44" s="124">
        <v>1147.57</v>
      </c>
      <c r="N44" s="44">
        <f t="shared" si="1"/>
        <v>1166.98</v>
      </c>
      <c r="O44" s="45">
        <f t="shared" si="2"/>
        <v>1319.7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279</v>
      </c>
      <c r="D45" s="118"/>
      <c r="E45" s="118"/>
      <c r="F45" s="118">
        <v>4920</v>
      </c>
      <c r="G45" s="118"/>
      <c r="H45" s="118">
        <v>17136</v>
      </c>
      <c r="I45" s="32">
        <f t="shared" si="3"/>
        <v>22335</v>
      </c>
      <c r="J45" s="119"/>
      <c r="K45" s="118">
        <v>1108</v>
      </c>
      <c r="L45" s="118">
        <v>16</v>
      </c>
      <c r="M45" s="118">
        <v>106777</v>
      </c>
      <c r="N45" s="34">
        <f t="shared" si="1"/>
        <v>107901</v>
      </c>
      <c r="O45" s="35">
        <f t="shared" si="2"/>
        <v>130236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2.2000000000000002</v>
      </c>
      <c r="D46" s="127"/>
      <c r="E46" s="127"/>
      <c r="F46" s="127">
        <v>37.299999999999997</v>
      </c>
      <c r="G46" s="127"/>
      <c r="H46" s="127">
        <v>308.10000000000002</v>
      </c>
      <c r="I46" s="49">
        <f t="shared" si="3"/>
        <v>347.6</v>
      </c>
      <c r="J46" s="128"/>
      <c r="K46" s="127">
        <v>23.4</v>
      </c>
      <c r="L46" s="127">
        <v>0.2</v>
      </c>
      <c r="M46" s="127">
        <v>1358.9</v>
      </c>
      <c r="N46" s="50">
        <f t="shared" si="1"/>
        <v>1382.5</v>
      </c>
      <c r="O46" s="51">
        <f t="shared" si="2"/>
        <v>1730.1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161.12</v>
      </c>
      <c r="G47" s="124"/>
      <c r="H47" s="124">
        <v>2146.5100000000002</v>
      </c>
      <c r="I47" s="43">
        <f t="shared" si="3"/>
        <v>2307.63</v>
      </c>
      <c r="J47" s="125"/>
      <c r="K47" s="124">
        <v>840.92</v>
      </c>
      <c r="L47" s="124">
        <v>3.22</v>
      </c>
      <c r="M47" s="124">
        <v>6086.32</v>
      </c>
      <c r="N47" s="44">
        <f t="shared" si="1"/>
        <v>6930.46</v>
      </c>
      <c r="O47" s="45">
        <f t="shared" si="2"/>
        <v>9238.09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42028</v>
      </c>
      <c r="G48" s="118"/>
      <c r="H48" s="118">
        <v>403832</v>
      </c>
      <c r="I48" s="32">
        <f t="shared" si="3"/>
        <v>445860</v>
      </c>
      <c r="J48" s="119"/>
      <c r="K48" s="118">
        <v>113601</v>
      </c>
      <c r="L48" s="118">
        <v>342</v>
      </c>
      <c r="M48" s="118">
        <v>615983</v>
      </c>
      <c r="N48" s="34">
        <f t="shared" si="1"/>
        <v>729926</v>
      </c>
      <c r="O48" s="35">
        <f t="shared" si="2"/>
        <v>1175786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176.7</v>
      </c>
      <c r="G49" s="127"/>
      <c r="H49" s="127">
        <v>607.5</v>
      </c>
      <c r="I49" s="49">
        <f t="shared" si="3"/>
        <v>784.2</v>
      </c>
      <c r="J49" s="128"/>
      <c r="K49" s="127">
        <v>298.5</v>
      </c>
      <c r="L49" s="127">
        <v>0</v>
      </c>
      <c r="M49" s="127">
        <v>1957.6</v>
      </c>
      <c r="N49" s="50">
        <f t="shared" si="1"/>
        <v>2256.1</v>
      </c>
      <c r="O49" s="51">
        <f t="shared" si="2"/>
        <v>3040.3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0.94</v>
      </c>
      <c r="D50" s="115"/>
      <c r="E50" s="115"/>
      <c r="F50" s="115">
        <v>216.94</v>
      </c>
      <c r="G50" s="115">
        <v>1.85</v>
      </c>
      <c r="H50" s="115">
        <v>2362.46</v>
      </c>
      <c r="I50" s="21">
        <f t="shared" si="3"/>
        <v>2582.19</v>
      </c>
      <c r="J50" s="116"/>
      <c r="K50" s="115">
        <v>924.89</v>
      </c>
      <c r="L50" s="115">
        <v>3.35</v>
      </c>
      <c r="M50" s="115">
        <v>10382.85</v>
      </c>
      <c r="N50" s="23">
        <f t="shared" si="1"/>
        <v>11311.09</v>
      </c>
      <c r="O50" s="24">
        <f t="shared" si="2"/>
        <v>13893.28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524</v>
      </c>
      <c r="D51" s="118"/>
      <c r="E51" s="118"/>
      <c r="F51" s="118">
        <v>54935</v>
      </c>
      <c r="G51" s="118">
        <v>547</v>
      </c>
      <c r="H51" s="118">
        <v>429071</v>
      </c>
      <c r="I51" s="32">
        <f t="shared" ref="I51:I58" si="4">SUM(C51:H51)</f>
        <v>485077</v>
      </c>
      <c r="J51" s="119"/>
      <c r="K51" s="118">
        <v>118266</v>
      </c>
      <c r="L51" s="118">
        <v>358</v>
      </c>
      <c r="M51" s="118">
        <v>940066</v>
      </c>
      <c r="N51" s="34">
        <f t="shared" si="1"/>
        <v>1058690</v>
      </c>
      <c r="O51" s="35">
        <f>SUM(N51,I51)</f>
        <v>1543767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5.3</v>
      </c>
      <c r="D52" s="127"/>
      <c r="E52" s="127"/>
      <c r="F52" s="127">
        <v>291.60000000000002</v>
      </c>
      <c r="G52" s="127">
        <v>7.1</v>
      </c>
      <c r="H52" s="127">
        <v>1072.5999999999999</v>
      </c>
      <c r="I52" s="49">
        <f t="shared" si="4"/>
        <v>1376.6</v>
      </c>
      <c r="J52" s="128"/>
      <c r="K52" s="127">
        <v>417.9</v>
      </c>
      <c r="L52" s="127">
        <v>0.2</v>
      </c>
      <c r="M52" s="127">
        <v>7209</v>
      </c>
      <c r="N52" s="50">
        <f t="shared" si="1"/>
        <v>7627.1</v>
      </c>
      <c r="O52" s="51">
        <f t="shared" si="2"/>
        <v>9003.7000000000007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0.94</v>
      </c>
      <c r="D53" s="124"/>
      <c r="E53" s="124"/>
      <c r="F53" s="124">
        <v>216.84</v>
      </c>
      <c r="G53" s="124">
        <v>1.85</v>
      </c>
      <c r="H53" s="124">
        <v>2344.4699999999998</v>
      </c>
      <c r="I53" s="43">
        <f t="shared" si="4"/>
        <v>2564.1</v>
      </c>
      <c r="J53" s="125"/>
      <c r="K53" s="124">
        <v>840.92</v>
      </c>
      <c r="L53" s="124">
        <v>3.35</v>
      </c>
      <c r="M53" s="124">
        <v>10376.209999999999</v>
      </c>
      <c r="N53" s="44">
        <f t="shared" si="1"/>
        <v>11220.48</v>
      </c>
      <c r="O53" s="45">
        <f t="shared" si="2"/>
        <v>13784.58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524</v>
      </c>
      <c r="D54" s="118"/>
      <c r="E54" s="118"/>
      <c r="F54" s="118">
        <v>54922</v>
      </c>
      <c r="G54" s="118">
        <v>547</v>
      </c>
      <c r="H54" s="118">
        <v>427955</v>
      </c>
      <c r="I54" s="32">
        <f t="shared" si="4"/>
        <v>483948</v>
      </c>
      <c r="J54" s="119"/>
      <c r="K54" s="118">
        <v>113601</v>
      </c>
      <c r="L54" s="118">
        <v>358</v>
      </c>
      <c r="M54" s="118">
        <v>939868</v>
      </c>
      <c r="N54" s="34">
        <f t="shared" si="1"/>
        <v>1053827</v>
      </c>
      <c r="O54" s="35">
        <f t="shared" si="2"/>
        <v>1537775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5.3</v>
      </c>
      <c r="D55" s="121"/>
      <c r="E55" s="121"/>
      <c r="F55" s="121">
        <v>291.10000000000002</v>
      </c>
      <c r="G55" s="121">
        <v>7.1</v>
      </c>
      <c r="H55" s="121">
        <v>1048.3</v>
      </c>
      <c r="I55" s="40">
        <f t="shared" si="4"/>
        <v>1351.8</v>
      </c>
      <c r="J55" s="122"/>
      <c r="K55" s="121">
        <v>298.5</v>
      </c>
      <c r="L55" s="121">
        <v>0.2</v>
      </c>
      <c r="M55" s="121">
        <v>7195.6</v>
      </c>
      <c r="N55" s="40">
        <f t="shared" si="1"/>
        <v>7494.3</v>
      </c>
      <c r="O55" s="42">
        <f t="shared" si="2"/>
        <v>8846.1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0.94</v>
      </c>
      <c r="D56" s="20">
        <f t="shared" si="5"/>
        <v>0</v>
      </c>
      <c r="E56" s="20">
        <f t="shared" si="5"/>
        <v>0</v>
      </c>
      <c r="F56" s="20">
        <f t="shared" si="5"/>
        <v>216.94</v>
      </c>
      <c r="G56" s="20">
        <f t="shared" si="5"/>
        <v>1.85</v>
      </c>
      <c r="H56" s="20">
        <f t="shared" si="5"/>
        <v>2362.46</v>
      </c>
      <c r="I56" s="79">
        <f>SUM(C56:H56)</f>
        <v>2582.19</v>
      </c>
      <c r="J56" s="71">
        <f>SUM(J5,J8,J11,J14,J17,J20,J23,J26,J29,J32,J35,J38,J41,J44,J47)</f>
        <v>0</v>
      </c>
      <c r="K56" s="20">
        <f>SUM(K5,K8,K11,K14,K17,K20,K23,K26,K29,K32,K35,K38,K41,K44,K47)</f>
        <v>926.07999999999993</v>
      </c>
      <c r="L56" s="20">
        <f>SUM(L5,L8,L11,L14,L17,L20,L23,L26,L29,L32,L35,L38,L41,L44,L47)</f>
        <v>3.35</v>
      </c>
      <c r="M56" s="20">
        <f>SUM(M5,M8,M11,M14,M17,M20,M23,M26,M29,M32,M35,M38,M41,M44,M47)</f>
        <v>10382.849999999999</v>
      </c>
      <c r="N56" s="22">
        <f t="shared" si="1"/>
        <v>11312.279999999999</v>
      </c>
      <c r="O56" s="24">
        <f t="shared" si="2"/>
        <v>13894.47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524</v>
      </c>
      <c r="D57" s="31">
        <f t="shared" si="5"/>
        <v>0</v>
      </c>
      <c r="E57" s="31">
        <f t="shared" si="5"/>
        <v>0</v>
      </c>
      <c r="F57" s="31">
        <f t="shared" si="5"/>
        <v>54935</v>
      </c>
      <c r="G57" s="31">
        <f t="shared" si="5"/>
        <v>547</v>
      </c>
      <c r="H57" s="31">
        <f t="shared" si="5"/>
        <v>429071</v>
      </c>
      <c r="I57" s="80">
        <f t="shared" si="4"/>
        <v>485077</v>
      </c>
      <c r="J57" s="75">
        <f t="shared" ref="J57:M58" si="6">SUM(J6,J9,J12,J15,J18,J21,J24,J27,J30,J33,J36,J39,J42,J45,J48)</f>
        <v>0</v>
      </c>
      <c r="K57" s="31">
        <f t="shared" si="6"/>
        <v>118360</v>
      </c>
      <c r="L57" s="31">
        <f t="shared" si="6"/>
        <v>358</v>
      </c>
      <c r="M57" s="31">
        <f t="shared" si="6"/>
        <v>940066</v>
      </c>
      <c r="N57" s="33">
        <f t="shared" si="1"/>
        <v>1058784</v>
      </c>
      <c r="O57" s="35">
        <f t="shared" si="2"/>
        <v>1543861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5.3</v>
      </c>
      <c r="D58" s="86">
        <f t="shared" si="5"/>
        <v>0</v>
      </c>
      <c r="E58" s="86">
        <f t="shared" si="5"/>
        <v>0</v>
      </c>
      <c r="F58" s="86">
        <f t="shared" si="5"/>
        <v>291.59999999999997</v>
      </c>
      <c r="G58" s="86">
        <f t="shared" si="5"/>
        <v>7.1</v>
      </c>
      <c r="H58" s="86">
        <f t="shared" si="5"/>
        <v>1072.5999999999999</v>
      </c>
      <c r="I58" s="87">
        <f t="shared" si="4"/>
        <v>1376.6</v>
      </c>
      <c r="J58" s="85">
        <f t="shared" si="6"/>
        <v>0</v>
      </c>
      <c r="K58" s="86">
        <f t="shared" si="6"/>
        <v>420.6</v>
      </c>
      <c r="L58" s="86">
        <f t="shared" si="6"/>
        <v>0.2</v>
      </c>
      <c r="M58" s="86">
        <f t="shared" si="6"/>
        <v>7209</v>
      </c>
      <c r="N58" s="88">
        <f t="shared" si="1"/>
        <v>7629.8</v>
      </c>
      <c r="O58" s="89">
        <f t="shared" si="2"/>
        <v>9006.4</v>
      </c>
      <c r="P58" s="90">
        <f>SUM(O56,P53,P54,P57)</f>
        <v>13894.47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0.23</v>
      </c>
      <c r="N69" s="44">
        <f t="shared" si="8"/>
        <v>0.23</v>
      </c>
      <c r="O69" s="45">
        <f t="shared" si="9"/>
        <v>0.23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0.5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6.41</v>
      </c>
      <c r="N72" s="44">
        <f t="shared" si="8"/>
        <v>6.41</v>
      </c>
      <c r="O72" s="45">
        <f t="shared" si="9"/>
        <v>6.41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193</v>
      </c>
      <c r="N73" s="34">
        <f t="shared" si="8"/>
        <v>193</v>
      </c>
      <c r="O73" s="35">
        <f t="shared" si="9"/>
        <v>193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12.9</v>
      </c>
      <c r="N74" s="50">
        <f t="shared" si="8"/>
        <v>12.9</v>
      </c>
      <c r="O74" s="51">
        <f t="shared" si="9"/>
        <v>12.9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4.0599999999999996</v>
      </c>
      <c r="N75" s="44">
        <f t="shared" si="8"/>
        <v>4.0599999999999996</v>
      </c>
      <c r="O75" s="45">
        <f t="shared" si="9"/>
        <v>4.0599999999999996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178</v>
      </c>
      <c r="N76" s="34">
        <f t="shared" si="8"/>
        <v>178</v>
      </c>
      <c r="O76" s="35">
        <f t="shared" si="9"/>
        <v>178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9.1999999999999993</v>
      </c>
      <c r="N77" s="50">
        <f t="shared" si="8"/>
        <v>9.1999999999999993</v>
      </c>
      <c r="O77" s="51">
        <f t="shared" si="9"/>
        <v>9.1999999999999993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0.1</v>
      </c>
      <c r="G78" s="124"/>
      <c r="H78" s="124"/>
      <c r="I78" s="43">
        <f t="shared" si="7"/>
        <v>0.1</v>
      </c>
      <c r="J78" s="125"/>
      <c r="K78" s="124"/>
      <c r="L78" s="124"/>
      <c r="M78" s="124">
        <v>5.49</v>
      </c>
      <c r="N78" s="44">
        <f t="shared" si="8"/>
        <v>5.49</v>
      </c>
      <c r="O78" s="45">
        <f t="shared" si="9"/>
        <v>5.59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13</v>
      </c>
      <c r="G79" s="118"/>
      <c r="H79" s="118"/>
      <c r="I79" s="32">
        <f t="shared" si="7"/>
        <v>13</v>
      </c>
      <c r="J79" s="119"/>
      <c r="K79" s="118"/>
      <c r="L79" s="118"/>
      <c r="M79" s="118">
        <v>295</v>
      </c>
      <c r="N79" s="34">
        <f t="shared" si="8"/>
        <v>295</v>
      </c>
      <c r="O79" s="35">
        <f t="shared" si="9"/>
        <v>308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0.5</v>
      </c>
      <c r="G80" s="127"/>
      <c r="H80" s="127"/>
      <c r="I80" s="49">
        <f t="shared" si="7"/>
        <v>0.5</v>
      </c>
      <c r="J80" s="128"/>
      <c r="K80" s="127"/>
      <c r="L80" s="127"/>
      <c r="M80" s="127">
        <v>12.1</v>
      </c>
      <c r="N80" s="50">
        <f t="shared" si="8"/>
        <v>12.1</v>
      </c>
      <c r="O80" s="51">
        <f t="shared" si="9"/>
        <v>12.6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34.26</v>
      </c>
      <c r="N81" s="44">
        <f t="shared" si="8"/>
        <v>34.26</v>
      </c>
      <c r="O81" s="45">
        <f t="shared" si="9"/>
        <v>34.26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1829</v>
      </c>
      <c r="N82" s="34">
        <f t="shared" si="8"/>
        <v>1829</v>
      </c>
      <c r="O82" s="35">
        <f t="shared" si="9"/>
        <v>1829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56.5</v>
      </c>
      <c r="N83" s="50">
        <f t="shared" si="8"/>
        <v>56.5</v>
      </c>
      <c r="O83" s="51">
        <f t="shared" si="9"/>
        <v>56.5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19.23</v>
      </c>
      <c r="N84" s="44">
        <f t="shared" si="8"/>
        <v>19.23</v>
      </c>
      <c r="O84" s="45">
        <f t="shared" si="9"/>
        <v>19.23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1373</v>
      </c>
      <c r="N85" s="34">
        <f t="shared" si="8"/>
        <v>1373</v>
      </c>
      <c r="O85" s="35">
        <f t="shared" si="9"/>
        <v>1373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41.1</v>
      </c>
      <c r="N86" s="50">
        <f t="shared" si="8"/>
        <v>41.1</v>
      </c>
      <c r="O86" s="51">
        <f t="shared" si="9"/>
        <v>41.1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17</v>
      </c>
      <c r="N87" s="44">
        <f t="shared" si="8"/>
        <v>17</v>
      </c>
      <c r="O87" s="45">
        <f t="shared" si="9"/>
        <v>17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1342</v>
      </c>
      <c r="N88" s="34">
        <f t="shared" si="8"/>
        <v>1342</v>
      </c>
      <c r="O88" s="35">
        <f t="shared" si="9"/>
        <v>1342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36.700000000000003</v>
      </c>
      <c r="N89" s="50">
        <f t="shared" si="8"/>
        <v>36.700000000000003</v>
      </c>
      <c r="O89" s="51">
        <f t="shared" si="9"/>
        <v>36.700000000000003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</v>
      </c>
      <c r="D90" s="124"/>
      <c r="E90" s="124"/>
      <c r="F90" s="124">
        <v>2.5</v>
      </c>
      <c r="G90" s="124"/>
      <c r="H90" s="124"/>
      <c r="I90" s="43">
        <f t="shared" si="7"/>
        <v>2.6</v>
      </c>
      <c r="J90" s="125"/>
      <c r="K90" s="124">
        <v>1.19</v>
      </c>
      <c r="L90" s="124"/>
      <c r="M90" s="124">
        <v>33.22</v>
      </c>
      <c r="N90" s="44">
        <f t="shared" si="8"/>
        <v>34.409999999999997</v>
      </c>
      <c r="O90" s="45">
        <f t="shared" si="9"/>
        <v>37.01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43</v>
      </c>
      <c r="D91" s="118"/>
      <c r="E91" s="118"/>
      <c r="F91" s="118">
        <v>519</v>
      </c>
      <c r="G91" s="118"/>
      <c r="H91" s="118"/>
      <c r="I91" s="32">
        <f t="shared" si="7"/>
        <v>562</v>
      </c>
      <c r="J91" s="119"/>
      <c r="K91" s="118">
        <v>94</v>
      </c>
      <c r="L91" s="118"/>
      <c r="M91" s="118">
        <v>2960</v>
      </c>
      <c r="N91" s="34">
        <f t="shared" si="8"/>
        <v>3054</v>
      </c>
      <c r="O91" s="35">
        <f t="shared" si="9"/>
        <v>3616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0.7</v>
      </c>
      <c r="D92" s="127"/>
      <c r="E92" s="127"/>
      <c r="F92" s="127">
        <v>6.9</v>
      </c>
      <c r="G92" s="127"/>
      <c r="H92" s="127"/>
      <c r="I92" s="49">
        <f t="shared" si="7"/>
        <v>7.6000000000000005</v>
      </c>
      <c r="J92" s="128"/>
      <c r="K92" s="127">
        <v>2.7</v>
      </c>
      <c r="L92" s="127"/>
      <c r="M92" s="127">
        <v>75.5</v>
      </c>
      <c r="N92" s="50">
        <f t="shared" si="8"/>
        <v>78.2</v>
      </c>
      <c r="O92" s="51">
        <f t="shared" si="9"/>
        <v>85.8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0.43</v>
      </c>
      <c r="D93" s="124"/>
      <c r="E93" s="124"/>
      <c r="F93" s="124">
        <v>4.12</v>
      </c>
      <c r="G93" s="124"/>
      <c r="H93" s="124">
        <v>8.65</v>
      </c>
      <c r="I93" s="43">
        <f t="shared" si="7"/>
        <v>13.2</v>
      </c>
      <c r="J93" s="125"/>
      <c r="K93" s="124">
        <v>64.69</v>
      </c>
      <c r="L93" s="124"/>
      <c r="M93" s="124">
        <v>449.81</v>
      </c>
      <c r="N93" s="44">
        <f t="shared" si="8"/>
        <v>514.5</v>
      </c>
      <c r="O93" s="45">
        <f t="shared" si="9"/>
        <v>527.70000000000005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202</v>
      </c>
      <c r="D94" s="118"/>
      <c r="E94" s="118"/>
      <c r="F94" s="118">
        <v>964</v>
      </c>
      <c r="G94" s="118"/>
      <c r="H94" s="118">
        <v>763</v>
      </c>
      <c r="I94" s="32">
        <f t="shared" si="7"/>
        <v>1929</v>
      </c>
      <c r="J94" s="119"/>
      <c r="K94" s="118">
        <v>3557</v>
      </c>
      <c r="L94" s="118"/>
      <c r="M94" s="118">
        <v>30894</v>
      </c>
      <c r="N94" s="34">
        <f t="shared" si="8"/>
        <v>34451</v>
      </c>
      <c r="O94" s="35">
        <f t="shared" si="9"/>
        <v>36380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2.4</v>
      </c>
      <c r="D95" s="127"/>
      <c r="E95" s="127"/>
      <c r="F95" s="127">
        <v>10.3</v>
      </c>
      <c r="G95" s="127"/>
      <c r="H95" s="127">
        <v>17.600000000000001</v>
      </c>
      <c r="I95" s="49">
        <f t="shared" si="7"/>
        <v>30.300000000000004</v>
      </c>
      <c r="J95" s="128"/>
      <c r="K95" s="127">
        <v>96</v>
      </c>
      <c r="L95" s="127"/>
      <c r="M95" s="127">
        <v>562.20000000000005</v>
      </c>
      <c r="N95" s="50">
        <f t="shared" si="8"/>
        <v>658.2</v>
      </c>
      <c r="O95" s="51">
        <f t="shared" si="9"/>
        <v>688.5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12.24</v>
      </c>
      <c r="G96" s="124">
        <v>0.37</v>
      </c>
      <c r="H96" s="124">
        <v>9.34</v>
      </c>
      <c r="I96" s="43">
        <f t="shared" si="7"/>
        <v>21.95</v>
      </c>
      <c r="J96" s="125"/>
      <c r="K96" s="124"/>
      <c r="L96" s="124"/>
      <c r="M96" s="124">
        <v>1347.31</v>
      </c>
      <c r="N96" s="44">
        <f t="shared" si="8"/>
        <v>1347.31</v>
      </c>
      <c r="O96" s="45">
        <f t="shared" si="9"/>
        <v>1369.26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2338</v>
      </c>
      <c r="G97" s="118">
        <v>107</v>
      </c>
      <c r="H97" s="118">
        <v>353</v>
      </c>
      <c r="I97" s="32">
        <f t="shared" si="7"/>
        <v>2798</v>
      </c>
      <c r="J97" s="119"/>
      <c r="K97" s="118"/>
      <c r="L97" s="118"/>
      <c r="M97" s="118">
        <v>82055</v>
      </c>
      <c r="N97" s="34">
        <f t="shared" si="8"/>
        <v>82055</v>
      </c>
      <c r="O97" s="35">
        <f t="shared" si="9"/>
        <v>84853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23.1</v>
      </c>
      <c r="G98" s="127">
        <v>1.4</v>
      </c>
      <c r="H98" s="127">
        <v>6.7</v>
      </c>
      <c r="I98" s="49">
        <f t="shared" si="7"/>
        <v>31.2</v>
      </c>
      <c r="J98" s="128"/>
      <c r="K98" s="127"/>
      <c r="L98" s="127"/>
      <c r="M98" s="127">
        <v>1496.9</v>
      </c>
      <c r="N98" s="50">
        <f t="shared" si="8"/>
        <v>1496.9</v>
      </c>
      <c r="O98" s="51">
        <f t="shared" si="9"/>
        <v>1528.1000000000001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17.46</v>
      </c>
      <c r="G99" s="124">
        <v>1.48</v>
      </c>
      <c r="H99" s="124">
        <v>65.05</v>
      </c>
      <c r="I99" s="43">
        <f t="shared" si="7"/>
        <v>83.99</v>
      </c>
      <c r="J99" s="125"/>
      <c r="K99" s="124"/>
      <c r="L99" s="124"/>
      <c r="M99" s="124">
        <v>1231.94</v>
      </c>
      <c r="N99" s="44">
        <f t="shared" si="8"/>
        <v>1231.94</v>
      </c>
      <c r="O99" s="45">
        <f t="shared" si="9"/>
        <v>1315.93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4153</v>
      </c>
      <c r="G100" s="118">
        <v>440</v>
      </c>
      <c r="H100" s="118">
        <v>6987</v>
      </c>
      <c r="I100" s="32">
        <f t="shared" si="7"/>
        <v>11580</v>
      </c>
      <c r="J100" s="119"/>
      <c r="K100" s="118"/>
      <c r="L100" s="118"/>
      <c r="M100" s="118">
        <v>96182</v>
      </c>
      <c r="N100" s="34">
        <f t="shared" si="8"/>
        <v>96182</v>
      </c>
      <c r="O100" s="35">
        <f t="shared" si="9"/>
        <v>107762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36.799999999999997</v>
      </c>
      <c r="G101" s="127">
        <v>5.7</v>
      </c>
      <c r="H101" s="127">
        <v>132.69999999999999</v>
      </c>
      <c r="I101" s="49">
        <f t="shared" si="7"/>
        <v>175.2</v>
      </c>
      <c r="J101" s="128"/>
      <c r="K101" s="127"/>
      <c r="L101" s="127"/>
      <c r="M101" s="127">
        <v>1588.9</v>
      </c>
      <c r="N101" s="50">
        <f t="shared" si="8"/>
        <v>1588.9</v>
      </c>
      <c r="O101" s="51">
        <f t="shared" si="9"/>
        <v>1764.1000000000001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0.41</v>
      </c>
      <c r="D102" s="124"/>
      <c r="E102" s="124"/>
      <c r="F102" s="124">
        <v>19.399999999999999</v>
      </c>
      <c r="G102" s="124"/>
      <c r="H102" s="124">
        <v>132.91</v>
      </c>
      <c r="I102" s="43">
        <f t="shared" si="7"/>
        <v>152.72</v>
      </c>
      <c r="J102" s="125"/>
      <c r="K102" s="124">
        <v>19.28</v>
      </c>
      <c r="L102" s="124">
        <v>0.13</v>
      </c>
      <c r="M102" s="124">
        <v>1147.57</v>
      </c>
      <c r="N102" s="44">
        <f t="shared" si="8"/>
        <v>1166.98</v>
      </c>
      <c r="O102" s="45">
        <f t="shared" si="9"/>
        <v>1319.7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279</v>
      </c>
      <c r="D103" s="118"/>
      <c r="E103" s="118"/>
      <c r="F103" s="118">
        <v>4920</v>
      </c>
      <c r="G103" s="118"/>
      <c r="H103" s="118">
        <v>17136</v>
      </c>
      <c r="I103" s="32">
        <f t="shared" si="7"/>
        <v>22335</v>
      </c>
      <c r="J103" s="119"/>
      <c r="K103" s="118">
        <v>1108</v>
      </c>
      <c r="L103" s="118">
        <v>16</v>
      </c>
      <c r="M103" s="118">
        <v>106777</v>
      </c>
      <c r="N103" s="34">
        <f t="shared" si="8"/>
        <v>107901</v>
      </c>
      <c r="O103" s="35">
        <f t="shared" si="9"/>
        <v>130236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2.2000000000000002</v>
      </c>
      <c r="D104" s="127"/>
      <c r="E104" s="127"/>
      <c r="F104" s="127">
        <v>37.299999999999997</v>
      </c>
      <c r="G104" s="127"/>
      <c r="H104" s="127">
        <v>308.10000000000002</v>
      </c>
      <c r="I104" s="49">
        <f t="shared" si="7"/>
        <v>347.6</v>
      </c>
      <c r="J104" s="128"/>
      <c r="K104" s="127">
        <v>23.4</v>
      </c>
      <c r="L104" s="127">
        <v>0.2</v>
      </c>
      <c r="M104" s="127">
        <v>1358.9</v>
      </c>
      <c r="N104" s="50">
        <f t="shared" si="8"/>
        <v>1382.5</v>
      </c>
      <c r="O104" s="51">
        <f t="shared" si="9"/>
        <v>1730.1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41.66</v>
      </c>
      <c r="G105" s="124"/>
      <c r="H105" s="124">
        <v>41.1</v>
      </c>
      <c r="I105" s="43">
        <f t="shared" si="7"/>
        <v>82.759999999999991</v>
      </c>
      <c r="J105" s="125"/>
      <c r="K105" s="124">
        <v>15.66</v>
      </c>
      <c r="L105" s="124"/>
      <c r="M105" s="124">
        <v>1035.04</v>
      </c>
      <c r="N105" s="44">
        <f t="shared" si="8"/>
        <v>1050.7</v>
      </c>
      <c r="O105" s="45">
        <f t="shared" si="9"/>
        <v>1133.46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10503</v>
      </c>
      <c r="G106" s="118"/>
      <c r="H106" s="118">
        <v>4763</v>
      </c>
      <c r="I106" s="32">
        <f t="shared" si="7"/>
        <v>15266</v>
      </c>
      <c r="J106" s="119"/>
      <c r="K106" s="118">
        <v>1409</v>
      </c>
      <c r="L106" s="118"/>
      <c r="M106" s="118">
        <v>109653</v>
      </c>
      <c r="N106" s="34">
        <f t="shared" si="8"/>
        <v>111062</v>
      </c>
      <c r="O106" s="35">
        <f t="shared" si="9"/>
        <v>126328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62.5</v>
      </c>
      <c r="G107" s="127"/>
      <c r="H107" s="127">
        <v>76.099999999999994</v>
      </c>
      <c r="I107" s="49">
        <f t="shared" si="7"/>
        <v>138.6</v>
      </c>
      <c r="J107" s="128"/>
      <c r="K107" s="127">
        <v>26.8</v>
      </c>
      <c r="L107" s="127"/>
      <c r="M107" s="127">
        <v>1081</v>
      </c>
      <c r="N107" s="50">
        <f t="shared" si="8"/>
        <v>1107.8</v>
      </c>
      <c r="O107" s="51">
        <f t="shared" si="9"/>
        <v>1246.3999999999999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33.119999999999997</v>
      </c>
      <c r="G108" s="124"/>
      <c r="H108" s="124">
        <v>124.75</v>
      </c>
      <c r="I108" s="43">
        <f t="shared" si="7"/>
        <v>157.87</v>
      </c>
      <c r="J108" s="125"/>
      <c r="K108" s="124"/>
      <c r="L108" s="124"/>
      <c r="M108" s="124">
        <v>912.85</v>
      </c>
      <c r="N108" s="44">
        <f t="shared" si="8"/>
        <v>912.85</v>
      </c>
      <c r="O108" s="45">
        <f t="shared" si="9"/>
        <v>1070.72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8508</v>
      </c>
      <c r="G109" s="118"/>
      <c r="H109" s="118">
        <v>19692</v>
      </c>
      <c r="I109" s="32">
        <f t="shared" si="7"/>
        <v>28200</v>
      </c>
      <c r="J109" s="119"/>
      <c r="K109" s="118"/>
      <c r="L109" s="118"/>
      <c r="M109" s="118">
        <v>97619</v>
      </c>
      <c r="N109" s="34">
        <f t="shared" si="8"/>
        <v>97619</v>
      </c>
      <c r="O109" s="35">
        <f t="shared" si="9"/>
        <v>125819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43.2</v>
      </c>
      <c r="G110" s="127"/>
      <c r="H110" s="127">
        <v>275.60000000000002</v>
      </c>
      <c r="I110" s="49">
        <f t="shared" si="7"/>
        <v>318.8</v>
      </c>
      <c r="J110" s="128"/>
      <c r="K110" s="127"/>
      <c r="L110" s="127"/>
      <c r="M110" s="127">
        <v>876.6</v>
      </c>
      <c r="N110" s="50">
        <f t="shared" si="8"/>
        <v>876.6</v>
      </c>
      <c r="O110" s="51">
        <f t="shared" si="9"/>
        <v>1195.4000000000001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28.22</v>
      </c>
      <c r="G111" s="124"/>
      <c r="H111" s="124">
        <v>1.73</v>
      </c>
      <c r="I111" s="43">
        <f t="shared" si="7"/>
        <v>29.95</v>
      </c>
      <c r="J111" s="125"/>
      <c r="K111" s="124">
        <v>9.19</v>
      </c>
      <c r="L111" s="124"/>
      <c r="M111" s="124">
        <v>491.93</v>
      </c>
      <c r="N111" s="44">
        <f t="shared" si="8"/>
        <v>501.12</v>
      </c>
      <c r="O111" s="45">
        <f t="shared" si="9"/>
        <v>531.07000000000005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7452</v>
      </c>
      <c r="G112" s="118"/>
      <c r="H112" s="118">
        <v>223</v>
      </c>
      <c r="I112" s="32">
        <f t="shared" si="7"/>
        <v>7675</v>
      </c>
      <c r="J112" s="119"/>
      <c r="K112" s="118">
        <v>1243</v>
      </c>
      <c r="L112" s="118"/>
      <c r="M112" s="118">
        <v>56575</v>
      </c>
      <c r="N112" s="34">
        <f t="shared" si="8"/>
        <v>57818</v>
      </c>
      <c r="O112" s="35">
        <f t="shared" si="9"/>
        <v>65493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29.9</v>
      </c>
      <c r="G113" s="127"/>
      <c r="H113" s="127">
        <v>2.7</v>
      </c>
      <c r="I113" s="49">
        <f t="shared" si="7"/>
        <v>32.6</v>
      </c>
      <c r="J113" s="128"/>
      <c r="K113" s="127">
        <v>17.399999999999999</v>
      </c>
      <c r="L113" s="127"/>
      <c r="M113" s="127">
        <v>0</v>
      </c>
      <c r="N113" s="50">
        <f t="shared" si="8"/>
        <v>17.399999999999999</v>
      </c>
      <c r="O113" s="51">
        <f t="shared" si="9"/>
        <v>50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9.8800000000000008</v>
      </c>
      <c r="G114" s="124"/>
      <c r="H114" s="124">
        <v>19.239999999999998</v>
      </c>
      <c r="I114" s="43">
        <f t="shared" si="7"/>
        <v>29.119999999999997</v>
      </c>
      <c r="J114" s="125"/>
      <c r="K114" s="124">
        <v>35.28</v>
      </c>
      <c r="L114" s="124"/>
      <c r="M114" s="124">
        <v>585.34</v>
      </c>
      <c r="N114" s="44">
        <f t="shared" si="8"/>
        <v>620.62</v>
      </c>
      <c r="O114" s="45">
        <f t="shared" si="9"/>
        <v>649.74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2719</v>
      </c>
      <c r="G115" s="118"/>
      <c r="H115" s="118">
        <v>3437</v>
      </c>
      <c r="I115" s="32">
        <f t="shared" si="7"/>
        <v>6156</v>
      </c>
      <c r="J115" s="119"/>
      <c r="K115" s="118">
        <v>3705</v>
      </c>
      <c r="L115" s="118"/>
      <c r="M115" s="118">
        <v>62652</v>
      </c>
      <c r="N115" s="34">
        <f t="shared" si="8"/>
        <v>66357</v>
      </c>
      <c r="O115" s="35">
        <f t="shared" si="9"/>
        <v>72513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10.5</v>
      </c>
      <c r="G116" s="136"/>
      <c r="H116" s="136">
        <v>41.3</v>
      </c>
      <c r="I116" s="96">
        <f t="shared" si="7"/>
        <v>51.8</v>
      </c>
      <c r="J116" s="137"/>
      <c r="K116" s="136">
        <v>51.9</v>
      </c>
      <c r="L116" s="136"/>
      <c r="M116" s="136">
        <v>0</v>
      </c>
      <c r="N116" s="97">
        <f t="shared" si="8"/>
        <v>51.9</v>
      </c>
      <c r="O116" s="89">
        <f t="shared" si="9"/>
        <v>103.69999999999999</v>
      </c>
      <c r="P116" s="90">
        <f>SUM(O136,P111,P112,P115)</f>
        <v>13894.470000000001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13.54</v>
      </c>
      <c r="G121" s="115"/>
      <c r="H121" s="115">
        <v>42.93</v>
      </c>
      <c r="I121" s="21">
        <f t="shared" si="7"/>
        <v>56.47</v>
      </c>
      <c r="J121" s="116"/>
      <c r="K121" s="115">
        <v>31.49</v>
      </c>
      <c r="L121" s="115"/>
      <c r="M121" s="115">
        <v>606.74</v>
      </c>
      <c r="N121" s="23">
        <f t="shared" si="8"/>
        <v>638.23</v>
      </c>
      <c r="O121" s="24">
        <f t="shared" si="9"/>
        <v>694.7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3613</v>
      </c>
      <c r="G122" s="118"/>
      <c r="H122" s="118">
        <v>7067</v>
      </c>
      <c r="I122" s="32">
        <f t="shared" si="7"/>
        <v>10680</v>
      </c>
      <c r="J122" s="119"/>
      <c r="K122" s="118">
        <v>3188</v>
      </c>
      <c r="L122" s="118"/>
      <c r="M122" s="118">
        <v>62641</v>
      </c>
      <c r="N122" s="34">
        <f t="shared" si="8"/>
        <v>65829</v>
      </c>
      <c r="O122" s="35">
        <f t="shared" si="9"/>
        <v>76509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10.8</v>
      </c>
      <c r="G123" s="127"/>
      <c r="H123" s="127">
        <v>63.7</v>
      </c>
      <c r="I123" s="49">
        <f t="shared" si="7"/>
        <v>74.5</v>
      </c>
      <c r="J123" s="128"/>
      <c r="K123" s="127">
        <v>41.4</v>
      </c>
      <c r="L123" s="127"/>
      <c r="M123" s="127">
        <v>0</v>
      </c>
      <c r="N123" s="50">
        <f t="shared" si="8"/>
        <v>41.4</v>
      </c>
      <c r="O123" s="51">
        <f t="shared" si="9"/>
        <v>115.9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20.440000000000001</v>
      </c>
      <c r="G124" s="124"/>
      <c r="H124" s="124">
        <v>12.75</v>
      </c>
      <c r="I124" s="43">
        <f t="shared" si="7"/>
        <v>33.19</v>
      </c>
      <c r="J124" s="125"/>
      <c r="K124" s="124"/>
      <c r="L124" s="124"/>
      <c r="M124" s="124">
        <v>115.93</v>
      </c>
      <c r="N124" s="44">
        <f t="shared" si="8"/>
        <v>115.93</v>
      </c>
      <c r="O124" s="45">
        <f t="shared" si="9"/>
        <v>149.12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5437</v>
      </c>
      <c r="G125" s="118"/>
      <c r="H125" s="118">
        <v>2388</v>
      </c>
      <c r="I125" s="32">
        <f t="shared" si="7"/>
        <v>7825</v>
      </c>
      <c r="J125" s="119"/>
      <c r="K125" s="118"/>
      <c r="L125" s="118"/>
      <c r="M125" s="118">
        <v>11985</v>
      </c>
      <c r="N125" s="34">
        <f t="shared" si="8"/>
        <v>11985</v>
      </c>
      <c r="O125" s="35">
        <f t="shared" si="9"/>
        <v>19810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16.2</v>
      </c>
      <c r="G126" s="127"/>
      <c r="H126" s="127">
        <v>21.5</v>
      </c>
      <c r="I126" s="49">
        <f t="shared" si="7"/>
        <v>37.700000000000003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37.700000000000003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14.26</v>
      </c>
      <c r="G127" s="124"/>
      <c r="H127" s="124">
        <v>1904.01</v>
      </c>
      <c r="I127" s="43">
        <f t="shared" si="7"/>
        <v>1918.27</v>
      </c>
      <c r="J127" s="125"/>
      <c r="K127" s="124">
        <v>749.3</v>
      </c>
      <c r="L127" s="124">
        <v>3.22</v>
      </c>
      <c r="M127" s="124">
        <v>2338.4899999999998</v>
      </c>
      <c r="N127" s="44">
        <f t="shared" si="8"/>
        <v>3091.0099999999998</v>
      </c>
      <c r="O127" s="45">
        <f t="shared" si="9"/>
        <v>5009.28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3796</v>
      </c>
      <c r="G128" s="118"/>
      <c r="H128" s="118">
        <v>366262</v>
      </c>
      <c r="I128" s="32">
        <f t="shared" si="7"/>
        <v>370058</v>
      </c>
      <c r="J128" s="119"/>
      <c r="K128" s="118">
        <v>104056</v>
      </c>
      <c r="L128" s="118">
        <v>342</v>
      </c>
      <c r="M128" s="118">
        <v>214858</v>
      </c>
      <c r="N128" s="34">
        <f t="shared" si="8"/>
        <v>319256</v>
      </c>
      <c r="O128" s="35">
        <f t="shared" si="9"/>
        <v>689314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3.6</v>
      </c>
      <c r="G129" s="127"/>
      <c r="H129" s="127">
        <v>126.6</v>
      </c>
      <c r="I129" s="49">
        <f t="shared" si="7"/>
        <v>130.19999999999999</v>
      </c>
      <c r="J129" s="128"/>
      <c r="K129" s="127">
        <v>161</v>
      </c>
      <c r="L129" s="127">
        <v>0</v>
      </c>
      <c r="M129" s="127">
        <v>0</v>
      </c>
      <c r="N129" s="50">
        <f t="shared" si="8"/>
        <v>161</v>
      </c>
      <c r="O129" s="51">
        <f t="shared" si="9"/>
        <v>291.2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0.94</v>
      </c>
      <c r="D130" s="115"/>
      <c r="E130" s="115"/>
      <c r="F130" s="115">
        <v>216.94</v>
      </c>
      <c r="G130" s="115">
        <v>1.85</v>
      </c>
      <c r="H130" s="115">
        <v>2362.46</v>
      </c>
      <c r="I130" s="21">
        <f t="shared" si="7"/>
        <v>2582.19</v>
      </c>
      <c r="J130" s="116"/>
      <c r="K130" s="115">
        <v>924.89</v>
      </c>
      <c r="L130" s="115">
        <v>3.35</v>
      </c>
      <c r="M130" s="115">
        <v>10382.85</v>
      </c>
      <c r="N130" s="23">
        <f>SUM(J130:M130)</f>
        <v>11311.09</v>
      </c>
      <c r="O130" s="24">
        <f t="shared" si="9"/>
        <v>13893.28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524</v>
      </c>
      <c r="D131" s="118"/>
      <c r="E131" s="118"/>
      <c r="F131" s="118">
        <v>54935</v>
      </c>
      <c r="G131" s="118">
        <v>547</v>
      </c>
      <c r="H131" s="118">
        <v>429071</v>
      </c>
      <c r="I131" s="32">
        <f t="shared" si="7"/>
        <v>485077</v>
      </c>
      <c r="J131" s="119"/>
      <c r="K131" s="118">
        <v>118266</v>
      </c>
      <c r="L131" s="118">
        <v>358</v>
      </c>
      <c r="M131" s="118">
        <v>940066</v>
      </c>
      <c r="N131" s="34">
        <f t="shared" si="8"/>
        <v>1058690</v>
      </c>
      <c r="O131" s="35">
        <f t="shared" si="9"/>
        <v>1543767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5.3</v>
      </c>
      <c r="D132" s="127"/>
      <c r="E132" s="127"/>
      <c r="F132" s="127">
        <v>291.60000000000002</v>
      </c>
      <c r="G132" s="127">
        <v>7.1</v>
      </c>
      <c r="H132" s="127">
        <v>1072.5999999999999</v>
      </c>
      <c r="I132" s="49">
        <f t="shared" ref="I132:I138" si="10">SUM(C132:H132)</f>
        <v>1376.6</v>
      </c>
      <c r="J132" s="128"/>
      <c r="K132" s="127">
        <v>417.9</v>
      </c>
      <c r="L132" s="127">
        <v>0.2</v>
      </c>
      <c r="M132" s="127">
        <v>7209</v>
      </c>
      <c r="N132" s="50">
        <f t="shared" ref="N132:N138" si="11">SUM(J132:M132)</f>
        <v>7627.1</v>
      </c>
      <c r="O132" s="51">
        <f t="shared" ref="O132:O138" si="12">SUM(N132,I132)</f>
        <v>9003.7000000000007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0.94</v>
      </c>
      <c r="D133" s="124"/>
      <c r="E133" s="124"/>
      <c r="F133" s="124">
        <v>216.84</v>
      </c>
      <c r="G133" s="124">
        <v>1.85</v>
      </c>
      <c r="H133" s="124">
        <v>2344.4699999999998</v>
      </c>
      <c r="I133" s="43">
        <f t="shared" si="10"/>
        <v>2564.1</v>
      </c>
      <c r="J133" s="125"/>
      <c r="K133" s="124">
        <v>840.92</v>
      </c>
      <c r="L133" s="124">
        <v>3.35</v>
      </c>
      <c r="M133" s="124">
        <v>10376.209999999999</v>
      </c>
      <c r="N133" s="44">
        <f t="shared" si="11"/>
        <v>11220.48</v>
      </c>
      <c r="O133" s="45">
        <f t="shared" si="12"/>
        <v>13784.58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524</v>
      </c>
      <c r="D134" s="118"/>
      <c r="E134" s="118"/>
      <c r="F134" s="118">
        <v>54922</v>
      </c>
      <c r="G134" s="118">
        <v>547</v>
      </c>
      <c r="H134" s="118">
        <v>427955</v>
      </c>
      <c r="I134" s="32">
        <f t="shared" si="10"/>
        <v>483948</v>
      </c>
      <c r="J134" s="119"/>
      <c r="K134" s="118">
        <v>113601</v>
      </c>
      <c r="L134" s="118">
        <v>358</v>
      </c>
      <c r="M134" s="118">
        <v>939868</v>
      </c>
      <c r="N134" s="34">
        <f t="shared" si="11"/>
        <v>1053827</v>
      </c>
      <c r="O134" s="35">
        <f t="shared" si="12"/>
        <v>1537775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5.3</v>
      </c>
      <c r="D135" s="136"/>
      <c r="E135" s="136"/>
      <c r="F135" s="136">
        <v>291.10000000000002</v>
      </c>
      <c r="G135" s="136">
        <v>7.1</v>
      </c>
      <c r="H135" s="136">
        <v>1048.3</v>
      </c>
      <c r="I135" s="96">
        <f t="shared" si="10"/>
        <v>1351.8</v>
      </c>
      <c r="J135" s="137"/>
      <c r="K135" s="136">
        <v>298.5</v>
      </c>
      <c r="L135" s="136">
        <v>0.2</v>
      </c>
      <c r="M135" s="136">
        <v>7195.6</v>
      </c>
      <c r="N135" s="97">
        <f t="shared" si="11"/>
        <v>7494.3</v>
      </c>
      <c r="O135" s="89">
        <f t="shared" si="12"/>
        <v>8846.1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0.94</v>
      </c>
      <c r="D136" s="106">
        <f t="shared" si="13"/>
        <v>0</v>
      </c>
      <c r="E136" s="106">
        <f t="shared" si="13"/>
        <v>0</v>
      </c>
      <c r="F136" s="106">
        <f t="shared" si="13"/>
        <v>216.93999999999997</v>
      </c>
      <c r="G136" s="106">
        <f t="shared" si="13"/>
        <v>1.85</v>
      </c>
      <c r="H136" s="106">
        <f t="shared" si="13"/>
        <v>2362.46</v>
      </c>
      <c r="I136" s="107">
        <f t="shared" si="10"/>
        <v>2582.19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926.07999999999993</v>
      </c>
      <c r="L136" s="106">
        <f t="shared" si="14"/>
        <v>3.35</v>
      </c>
      <c r="M136" s="106">
        <f t="shared" si="14"/>
        <v>10382.85</v>
      </c>
      <c r="N136" s="109">
        <f t="shared" si="11"/>
        <v>11312.28</v>
      </c>
      <c r="O136" s="110">
        <f t="shared" si="12"/>
        <v>13894.470000000001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524</v>
      </c>
      <c r="D137" s="31">
        <f t="shared" si="13"/>
        <v>0</v>
      </c>
      <c r="E137" s="31">
        <f t="shared" si="13"/>
        <v>0</v>
      </c>
      <c r="F137" s="31">
        <f t="shared" si="13"/>
        <v>54935</v>
      </c>
      <c r="G137" s="31">
        <f t="shared" si="13"/>
        <v>547</v>
      </c>
      <c r="H137" s="31">
        <f t="shared" si="13"/>
        <v>429071</v>
      </c>
      <c r="I137" s="32">
        <f t="shared" si="10"/>
        <v>485077</v>
      </c>
      <c r="J137" s="33">
        <f t="shared" si="14"/>
        <v>0</v>
      </c>
      <c r="K137" s="31">
        <f t="shared" si="14"/>
        <v>118360</v>
      </c>
      <c r="L137" s="31">
        <f t="shared" si="14"/>
        <v>358</v>
      </c>
      <c r="M137" s="31">
        <f t="shared" si="14"/>
        <v>940066</v>
      </c>
      <c r="N137" s="34">
        <f t="shared" si="11"/>
        <v>1058784</v>
      </c>
      <c r="O137" s="35">
        <f t="shared" si="12"/>
        <v>1543861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5.3</v>
      </c>
      <c r="D138" s="86">
        <f t="shared" si="13"/>
        <v>0</v>
      </c>
      <c r="E138" s="86">
        <f t="shared" si="13"/>
        <v>0</v>
      </c>
      <c r="F138" s="86">
        <f t="shared" si="13"/>
        <v>291.60000000000002</v>
      </c>
      <c r="G138" s="86">
        <f t="shared" si="13"/>
        <v>7.1</v>
      </c>
      <c r="H138" s="86">
        <f t="shared" si="13"/>
        <v>1072.6000000000001</v>
      </c>
      <c r="I138" s="96">
        <f t="shared" si="10"/>
        <v>1376.6000000000001</v>
      </c>
      <c r="J138" s="88">
        <f t="shared" si="14"/>
        <v>0</v>
      </c>
      <c r="K138" s="86">
        <f t="shared" si="14"/>
        <v>420.6</v>
      </c>
      <c r="L138" s="86">
        <f t="shared" si="14"/>
        <v>0.2</v>
      </c>
      <c r="M138" s="86">
        <f t="shared" si="14"/>
        <v>7209.0000000000009</v>
      </c>
      <c r="N138" s="97">
        <f t="shared" si="11"/>
        <v>7629.8000000000011</v>
      </c>
      <c r="O138" s="89">
        <f t="shared" si="12"/>
        <v>9006.4000000000015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72820-74BD-4E3F-BC9A-82CF6202938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9.75</v>
      </c>
      <c r="H11" s="124"/>
      <c r="I11" s="43">
        <f t="shared" si="0"/>
        <v>9.75</v>
      </c>
      <c r="J11" s="125"/>
      <c r="K11" s="124"/>
      <c r="L11" s="124"/>
      <c r="M11" s="124"/>
      <c r="N11" s="44">
        <f t="shared" si="1"/>
        <v>0</v>
      </c>
      <c r="O11" s="45">
        <f t="shared" si="2"/>
        <v>9.75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565</v>
      </c>
      <c r="H12" s="118"/>
      <c r="I12" s="32">
        <f t="shared" si="0"/>
        <v>565</v>
      </c>
      <c r="J12" s="119"/>
      <c r="K12" s="118"/>
      <c r="L12" s="118"/>
      <c r="M12" s="118"/>
      <c r="N12" s="34">
        <f t="shared" si="1"/>
        <v>0</v>
      </c>
      <c r="O12" s="35">
        <f t="shared" si="2"/>
        <v>565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56.5</v>
      </c>
      <c r="H13" s="127"/>
      <c r="I13" s="49">
        <f t="shared" si="0"/>
        <v>56.5</v>
      </c>
      <c r="J13" s="128"/>
      <c r="K13" s="127"/>
      <c r="L13" s="127"/>
      <c r="M13" s="127"/>
      <c r="N13" s="50">
        <f t="shared" si="1"/>
        <v>0</v>
      </c>
      <c r="O13" s="51">
        <f t="shared" si="2"/>
        <v>56.5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3.55</v>
      </c>
      <c r="N14" s="44">
        <f t="shared" si="1"/>
        <v>3.55</v>
      </c>
      <c r="O14" s="45">
        <f t="shared" si="2"/>
        <v>3.55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112</v>
      </c>
      <c r="N15" s="34">
        <f t="shared" si="1"/>
        <v>112</v>
      </c>
      <c r="O15" s="35">
        <f t="shared" si="2"/>
        <v>112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7.6</v>
      </c>
      <c r="N16" s="50">
        <f t="shared" si="1"/>
        <v>7.6</v>
      </c>
      <c r="O16" s="51">
        <f t="shared" si="2"/>
        <v>7.6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7.0000000000000007E-2</v>
      </c>
      <c r="G17" s="124"/>
      <c r="H17" s="124"/>
      <c r="I17" s="43">
        <f t="shared" si="0"/>
        <v>7.0000000000000007E-2</v>
      </c>
      <c r="J17" s="125"/>
      <c r="K17" s="124"/>
      <c r="L17" s="124">
        <v>0.27</v>
      </c>
      <c r="M17" s="124">
        <v>15.39</v>
      </c>
      <c r="N17" s="44">
        <f t="shared" si="1"/>
        <v>15.66</v>
      </c>
      <c r="O17" s="45">
        <f t="shared" si="2"/>
        <v>15.73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9</v>
      </c>
      <c r="G18" s="118"/>
      <c r="H18" s="118"/>
      <c r="I18" s="32">
        <f t="shared" si="0"/>
        <v>9</v>
      </c>
      <c r="J18" s="119"/>
      <c r="K18" s="118"/>
      <c r="L18" s="118">
        <v>13</v>
      </c>
      <c r="M18" s="118">
        <v>589</v>
      </c>
      <c r="N18" s="34">
        <f t="shared" si="1"/>
        <v>602</v>
      </c>
      <c r="O18" s="35">
        <f t="shared" si="2"/>
        <v>611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0.5</v>
      </c>
      <c r="G19" s="127"/>
      <c r="H19" s="127"/>
      <c r="I19" s="49">
        <f t="shared" si="0"/>
        <v>0.5</v>
      </c>
      <c r="J19" s="128"/>
      <c r="K19" s="127"/>
      <c r="L19" s="127">
        <v>0.7</v>
      </c>
      <c r="M19" s="127">
        <v>30.6</v>
      </c>
      <c r="N19" s="50">
        <f t="shared" si="1"/>
        <v>31.3</v>
      </c>
      <c r="O19" s="51">
        <f t="shared" si="2"/>
        <v>31.8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0.7</v>
      </c>
      <c r="G20" s="124"/>
      <c r="H20" s="124"/>
      <c r="I20" s="43">
        <f t="shared" si="0"/>
        <v>0.7</v>
      </c>
      <c r="J20" s="125"/>
      <c r="K20" s="124"/>
      <c r="L20" s="124">
        <v>0.3</v>
      </c>
      <c r="M20" s="124">
        <v>24.68</v>
      </c>
      <c r="N20" s="44">
        <f t="shared" si="1"/>
        <v>24.98</v>
      </c>
      <c r="O20" s="45">
        <f t="shared" si="2"/>
        <v>25.68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101</v>
      </c>
      <c r="G21" s="118"/>
      <c r="H21" s="118"/>
      <c r="I21" s="32">
        <f t="shared" si="0"/>
        <v>101</v>
      </c>
      <c r="J21" s="119"/>
      <c r="K21" s="118"/>
      <c r="L21" s="118">
        <v>12</v>
      </c>
      <c r="M21" s="118">
        <v>1307</v>
      </c>
      <c r="N21" s="34">
        <f t="shared" si="1"/>
        <v>1319</v>
      </c>
      <c r="O21" s="35">
        <f t="shared" si="2"/>
        <v>1420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3.7</v>
      </c>
      <c r="G22" s="127"/>
      <c r="H22" s="127"/>
      <c r="I22" s="49">
        <f t="shared" si="0"/>
        <v>3.7</v>
      </c>
      <c r="J22" s="128"/>
      <c r="K22" s="127"/>
      <c r="L22" s="127">
        <v>0.4</v>
      </c>
      <c r="M22" s="127">
        <v>53.6</v>
      </c>
      <c r="N22" s="50">
        <f t="shared" si="1"/>
        <v>54</v>
      </c>
      <c r="O22" s="51">
        <f t="shared" si="2"/>
        <v>57.7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21.11</v>
      </c>
      <c r="N23" s="44">
        <f t="shared" si="1"/>
        <v>21.11</v>
      </c>
      <c r="O23" s="45">
        <f t="shared" si="2"/>
        <v>21.11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1201</v>
      </c>
      <c r="N24" s="34">
        <f t="shared" si="1"/>
        <v>1201</v>
      </c>
      <c r="O24" s="35">
        <f t="shared" si="2"/>
        <v>1201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37.700000000000003</v>
      </c>
      <c r="N25" s="50">
        <f t="shared" si="1"/>
        <v>37.700000000000003</v>
      </c>
      <c r="O25" s="51">
        <f t="shared" si="2"/>
        <v>37.700000000000003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1.59</v>
      </c>
      <c r="M26" s="124">
        <v>42.54</v>
      </c>
      <c r="N26" s="44">
        <f t="shared" si="1"/>
        <v>44.13</v>
      </c>
      <c r="O26" s="45">
        <f t="shared" si="2"/>
        <v>44.13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114</v>
      </c>
      <c r="M27" s="118">
        <v>2987</v>
      </c>
      <c r="N27" s="34">
        <f t="shared" si="1"/>
        <v>3101</v>
      </c>
      <c r="O27" s="35">
        <f t="shared" si="2"/>
        <v>3101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3.5</v>
      </c>
      <c r="M28" s="127">
        <v>89.5</v>
      </c>
      <c r="N28" s="50">
        <f t="shared" si="1"/>
        <v>93</v>
      </c>
      <c r="O28" s="51">
        <f t="shared" si="2"/>
        <v>93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0.11</v>
      </c>
      <c r="G29" s="124"/>
      <c r="H29" s="124"/>
      <c r="I29" s="43">
        <f t="shared" si="0"/>
        <v>0.11</v>
      </c>
      <c r="J29" s="125"/>
      <c r="K29" s="124"/>
      <c r="L29" s="124">
        <v>1.18</v>
      </c>
      <c r="M29" s="124">
        <v>34.450000000000003</v>
      </c>
      <c r="N29" s="44">
        <f t="shared" si="1"/>
        <v>35.630000000000003</v>
      </c>
      <c r="O29" s="45">
        <f t="shared" si="2"/>
        <v>35.74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22</v>
      </c>
      <c r="G30" s="118"/>
      <c r="H30" s="118"/>
      <c r="I30" s="32">
        <f t="shared" si="0"/>
        <v>22</v>
      </c>
      <c r="J30" s="119"/>
      <c r="K30" s="118"/>
      <c r="L30" s="118">
        <v>100</v>
      </c>
      <c r="M30" s="118">
        <v>2700</v>
      </c>
      <c r="N30" s="34">
        <f t="shared" si="1"/>
        <v>2800</v>
      </c>
      <c r="O30" s="35">
        <f t="shared" si="2"/>
        <v>2822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0.3</v>
      </c>
      <c r="G31" s="127"/>
      <c r="H31" s="127"/>
      <c r="I31" s="49">
        <f t="shared" si="0"/>
        <v>0.3</v>
      </c>
      <c r="J31" s="128"/>
      <c r="K31" s="127"/>
      <c r="L31" s="127">
        <v>2.7</v>
      </c>
      <c r="M31" s="127">
        <v>76.5</v>
      </c>
      <c r="N31" s="50">
        <f t="shared" si="1"/>
        <v>79.2</v>
      </c>
      <c r="O31" s="51">
        <f t="shared" si="2"/>
        <v>79.5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0.19</v>
      </c>
      <c r="G32" s="124"/>
      <c r="H32" s="124"/>
      <c r="I32" s="43">
        <f t="shared" si="0"/>
        <v>0.19</v>
      </c>
      <c r="J32" s="125"/>
      <c r="K32" s="124"/>
      <c r="L32" s="124">
        <v>0.92</v>
      </c>
      <c r="M32" s="124">
        <v>32.549999999999997</v>
      </c>
      <c r="N32" s="44">
        <f t="shared" si="1"/>
        <v>33.47</v>
      </c>
      <c r="O32" s="45">
        <f t="shared" si="2"/>
        <v>33.659999999999997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40</v>
      </c>
      <c r="G33" s="118"/>
      <c r="H33" s="118"/>
      <c r="I33" s="32">
        <f t="shared" si="0"/>
        <v>40</v>
      </c>
      <c r="J33" s="119"/>
      <c r="K33" s="118"/>
      <c r="L33" s="118">
        <v>88</v>
      </c>
      <c r="M33" s="118">
        <v>2926</v>
      </c>
      <c r="N33" s="34">
        <f t="shared" si="1"/>
        <v>3014</v>
      </c>
      <c r="O33" s="35">
        <f t="shared" si="2"/>
        <v>3054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0.5</v>
      </c>
      <c r="G34" s="127"/>
      <c r="H34" s="127"/>
      <c r="I34" s="49">
        <f t="shared" si="0"/>
        <v>0.5</v>
      </c>
      <c r="J34" s="128"/>
      <c r="K34" s="127"/>
      <c r="L34" s="127">
        <v>2.2999999999999998</v>
      </c>
      <c r="M34" s="127">
        <v>74.599999999999994</v>
      </c>
      <c r="N34" s="50">
        <f t="shared" si="1"/>
        <v>76.899999999999991</v>
      </c>
      <c r="O34" s="51">
        <f t="shared" si="2"/>
        <v>77.399999999999991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0.16</v>
      </c>
      <c r="D35" s="124"/>
      <c r="E35" s="124"/>
      <c r="F35" s="124">
        <v>0.49</v>
      </c>
      <c r="G35" s="124"/>
      <c r="H35" s="124"/>
      <c r="I35" s="43">
        <f t="shared" si="0"/>
        <v>0.65</v>
      </c>
      <c r="J35" s="125"/>
      <c r="K35" s="124"/>
      <c r="L35" s="124">
        <v>3.51</v>
      </c>
      <c r="M35" s="124">
        <v>25.61</v>
      </c>
      <c r="N35" s="44">
        <f t="shared" si="1"/>
        <v>29.119999999999997</v>
      </c>
      <c r="O35" s="45">
        <f t="shared" si="2"/>
        <v>29.769999999999996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78</v>
      </c>
      <c r="D36" s="118"/>
      <c r="E36" s="118"/>
      <c r="F36" s="118">
        <v>96</v>
      </c>
      <c r="G36" s="118"/>
      <c r="H36" s="118"/>
      <c r="I36" s="32">
        <f t="shared" si="0"/>
        <v>174</v>
      </c>
      <c r="J36" s="119"/>
      <c r="K36" s="118"/>
      <c r="L36" s="118">
        <v>363</v>
      </c>
      <c r="M36" s="118">
        <v>2544</v>
      </c>
      <c r="N36" s="34">
        <f t="shared" si="1"/>
        <v>2907</v>
      </c>
      <c r="O36" s="35">
        <f t="shared" si="2"/>
        <v>3081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0.9</v>
      </c>
      <c r="D37" s="127"/>
      <c r="E37" s="127"/>
      <c r="F37" s="127">
        <v>1.1000000000000001</v>
      </c>
      <c r="G37" s="127"/>
      <c r="H37" s="127"/>
      <c r="I37" s="49">
        <f t="shared" ref="I37:I50" si="3">SUM(C37:H37)</f>
        <v>2</v>
      </c>
      <c r="J37" s="128"/>
      <c r="K37" s="127"/>
      <c r="L37" s="127">
        <v>7.4</v>
      </c>
      <c r="M37" s="127">
        <v>50.3</v>
      </c>
      <c r="N37" s="50">
        <f t="shared" si="1"/>
        <v>57.699999999999996</v>
      </c>
      <c r="O37" s="51">
        <f t="shared" si="2"/>
        <v>59.699999999999996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0.86</v>
      </c>
      <c r="G38" s="124"/>
      <c r="H38" s="124"/>
      <c r="I38" s="43">
        <f t="shared" si="3"/>
        <v>0.86</v>
      </c>
      <c r="J38" s="125"/>
      <c r="K38" s="124"/>
      <c r="L38" s="124">
        <v>3.11</v>
      </c>
      <c r="M38" s="124">
        <v>48.06</v>
      </c>
      <c r="N38" s="44">
        <f t="shared" si="1"/>
        <v>51.17</v>
      </c>
      <c r="O38" s="45">
        <f t="shared" si="2"/>
        <v>52.03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198</v>
      </c>
      <c r="G39" s="118"/>
      <c r="H39" s="118"/>
      <c r="I39" s="32">
        <f t="shared" si="3"/>
        <v>198</v>
      </c>
      <c r="J39" s="119"/>
      <c r="K39" s="118"/>
      <c r="L39" s="118">
        <v>339</v>
      </c>
      <c r="M39" s="118">
        <v>5085</v>
      </c>
      <c r="N39" s="34">
        <f t="shared" si="1"/>
        <v>5424</v>
      </c>
      <c r="O39" s="35">
        <f t="shared" si="2"/>
        <v>5622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1.8</v>
      </c>
      <c r="G40" s="127"/>
      <c r="H40" s="127"/>
      <c r="I40" s="49">
        <f t="shared" si="3"/>
        <v>1.8</v>
      </c>
      <c r="J40" s="128"/>
      <c r="K40" s="127"/>
      <c r="L40" s="127">
        <v>6.6</v>
      </c>
      <c r="M40" s="127">
        <v>100</v>
      </c>
      <c r="N40" s="50">
        <f t="shared" si="1"/>
        <v>106.6</v>
      </c>
      <c r="O40" s="51">
        <f t="shared" si="2"/>
        <v>108.39999999999999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1.96</v>
      </c>
      <c r="G41" s="124">
        <v>0.34</v>
      </c>
      <c r="H41" s="124"/>
      <c r="I41" s="43">
        <f t="shared" si="3"/>
        <v>2.2999999999999998</v>
      </c>
      <c r="J41" s="125"/>
      <c r="K41" s="124"/>
      <c r="L41" s="124">
        <v>14.07</v>
      </c>
      <c r="M41" s="124">
        <v>52.17</v>
      </c>
      <c r="N41" s="44">
        <f t="shared" si="1"/>
        <v>66.240000000000009</v>
      </c>
      <c r="O41" s="45">
        <f t="shared" si="2"/>
        <v>68.540000000000006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464</v>
      </c>
      <c r="G42" s="118">
        <v>101</v>
      </c>
      <c r="H42" s="118"/>
      <c r="I42" s="32">
        <f t="shared" si="3"/>
        <v>565</v>
      </c>
      <c r="J42" s="119"/>
      <c r="K42" s="118"/>
      <c r="L42" s="118">
        <v>1599</v>
      </c>
      <c r="M42" s="118">
        <v>6026</v>
      </c>
      <c r="N42" s="34">
        <f t="shared" si="1"/>
        <v>7625</v>
      </c>
      <c r="O42" s="35">
        <f t="shared" si="2"/>
        <v>8190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4.0999999999999996</v>
      </c>
      <c r="G43" s="127">
        <v>1.3</v>
      </c>
      <c r="H43" s="127"/>
      <c r="I43" s="49">
        <f t="shared" si="3"/>
        <v>5.3999999999999995</v>
      </c>
      <c r="J43" s="128"/>
      <c r="K43" s="127"/>
      <c r="L43" s="127">
        <v>27.6</v>
      </c>
      <c r="M43" s="127">
        <v>97.8</v>
      </c>
      <c r="N43" s="50">
        <f t="shared" si="1"/>
        <v>125.4</v>
      </c>
      <c r="O43" s="51">
        <f t="shared" si="2"/>
        <v>130.80000000000001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0.09</v>
      </c>
      <c r="D44" s="124"/>
      <c r="E44" s="124"/>
      <c r="F44" s="124">
        <v>5.0199999999999996</v>
      </c>
      <c r="G44" s="124">
        <v>7.0000000000000007E-2</v>
      </c>
      <c r="H44" s="124"/>
      <c r="I44" s="43">
        <f t="shared" si="3"/>
        <v>5.18</v>
      </c>
      <c r="J44" s="125"/>
      <c r="K44" s="124"/>
      <c r="L44" s="124">
        <v>43.76</v>
      </c>
      <c r="M44" s="124">
        <v>126.91</v>
      </c>
      <c r="N44" s="44">
        <f t="shared" si="1"/>
        <v>170.67</v>
      </c>
      <c r="O44" s="45">
        <f t="shared" si="2"/>
        <v>175.85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48</v>
      </c>
      <c r="D45" s="118"/>
      <c r="E45" s="118"/>
      <c r="F45" s="118">
        <v>1236</v>
      </c>
      <c r="G45" s="118">
        <v>22</v>
      </c>
      <c r="H45" s="118"/>
      <c r="I45" s="32">
        <f t="shared" si="3"/>
        <v>1306</v>
      </c>
      <c r="J45" s="119"/>
      <c r="K45" s="118"/>
      <c r="L45" s="118">
        <v>5351</v>
      </c>
      <c r="M45" s="118">
        <v>14766</v>
      </c>
      <c r="N45" s="34">
        <f t="shared" si="1"/>
        <v>20117</v>
      </c>
      <c r="O45" s="35">
        <f t="shared" si="2"/>
        <v>21423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0.4</v>
      </c>
      <c r="D46" s="127"/>
      <c r="E46" s="127"/>
      <c r="F46" s="127">
        <v>9.6</v>
      </c>
      <c r="G46" s="127">
        <v>0.2</v>
      </c>
      <c r="H46" s="127"/>
      <c r="I46" s="49">
        <f t="shared" si="3"/>
        <v>10.199999999999999</v>
      </c>
      <c r="J46" s="128"/>
      <c r="K46" s="127"/>
      <c r="L46" s="127">
        <v>57.1</v>
      </c>
      <c r="M46" s="127">
        <v>155.69999999999999</v>
      </c>
      <c r="N46" s="50">
        <f t="shared" si="1"/>
        <v>212.79999999999998</v>
      </c>
      <c r="O46" s="51">
        <f t="shared" si="2"/>
        <v>222.99999999999997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17.93</v>
      </c>
      <c r="G47" s="124">
        <v>0.33</v>
      </c>
      <c r="H47" s="124">
        <v>0.06</v>
      </c>
      <c r="I47" s="43">
        <f t="shared" si="3"/>
        <v>18.319999999999997</v>
      </c>
      <c r="J47" s="125"/>
      <c r="K47" s="124">
        <v>6.33</v>
      </c>
      <c r="L47" s="124">
        <v>149.9</v>
      </c>
      <c r="M47" s="124">
        <v>363.41</v>
      </c>
      <c r="N47" s="44">
        <f t="shared" si="1"/>
        <v>519.6400000000001</v>
      </c>
      <c r="O47" s="45">
        <f t="shared" si="2"/>
        <v>537.96000000000015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4716</v>
      </c>
      <c r="G48" s="118">
        <v>105</v>
      </c>
      <c r="H48" s="118">
        <v>15</v>
      </c>
      <c r="I48" s="32">
        <f t="shared" si="3"/>
        <v>4836</v>
      </c>
      <c r="J48" s="119"/>
      <c r="K48" s="118">
        <v>1099</v>
      </c>
      <c r="L48" s="118">
        <v>19216</v>
      </c>
      <c r="M48" s="118">
        <v>46514</v>
      </c>
      <c r="N48" s="34">
        <f t="shared" si="1"/>
        <v>66829</v>
      </c>
      <c r="O48" s="35">
        <f t="shared" si="2"/>
        <v>71665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16.100000000000001</v>
      </c>
      <c r="G49" s="127">
        <v>0</v>
      </c>
      <c r="H49" s="127">
        <v>0.1</v>
      </c>
      <c r="I49" s="49">
        <f t="shared" si="3"/>
        <v>16.200000000000003</v>
      </c>
      <c r="J49" s="128"/>
      <c r="K49" s="127">
        <v>11.3</v>
      </c>
      <c r="L49" s="127">
        <v>79.099999999999994</v>
      </c>
      <c r="M49" s="127">
        <v>233.4</v>
      </c>
      <c r="N49" s="50">
        <f t="shared" si="1"/>
        <v>323.8</v>
      </c>
      <c r="O49" s="51">
        <f t="shared" si="2"/>
        <v>340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0.25</v>
      </c>
      <c r="D50" s="115"/>
      <c r="E50" s="115"/>
      <c r="F50" s="115">
        <v>27.33</v>
      </c>
      <c r="G50" s="115">
        <v>0.74</v>
      </c>
      <c r="H50" s="115">
        <v>0.06</v>
      </c>
      <c r="I50" s="21">
        <f t="shared" si="3"/>
        <v>28.379999999999995</v>
      </c>
      <c r="J50" s="116"/>
      <c r="K50" s="115">
        <v>6.33</v>
      </c>
      <c r="L50" s="115">
        <v>218.61</v>
      </c>
      <c r="M50" s="115">
        <v>790.43</v>
      </c>
      <c r="N50" s="23">
        <f t="shared" si="1"/>
        <v>1015.37</v>
      </c>
      <c r="O50" s="24">
        <f t="shared" si="2"/>
        <v>1043.75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126</v>
      </c>
      <c r="D51" s="118"/>
      <c r="E51" s="118"/>
      <c r="F51" s="118">
        <v>6882</v>
      </c>
      <c r="G51" s="118">
        <v>228</v>
      </c>
      <c r="H51" s="118">
        <v>15</v>
      </c>
      <c r="I51" s="32">
        <f t="shared" ref="I51:I58" si="4">SUM(C51:H51)</f>
        <v>7251</v>
      </c>
      <c r="J51" s="119"/>
      <c r="K51" s="118">
        <v>1099</v>
      </c>
      <c r="L51" s="118">
        <v>27195</v>
      </c>
      <c r="M51" s="118">
        <v>86757</v>
      </c>
      <c r="N51" s="34">
        <f t="shared" si="1"/>
        <v>115051</v>
      </c>
      <c r="O51" s="35">
        <f>SUM(N51,I51)</f>
        <v>122302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1.3</v>
      </c>
      <c r="D52" s="127"/>
      <c r="E52" s="127"/>
      <c r="F52" s="127">
        <v>37.700000000000003</v>
      </c>
      <c r="G52" s="127">
        <v>1.5</v>
      </c>
      <c r="H52" s="127">
        <v>0.1</v>
      </c>
      <c r="I52" s="49">
        <f t="shared" si="4"/>
        <v>40.6</v>
      </c>
      <c r="J52" s="128"/>
      <c r="K52" s="127">
        <v>11.3</v>
      </c>
      <c r="L52" s="127">
        <v>187.4</v>
      </c>
      <c r="M52" s="127">
        <v>1007.3</v>
      </c>
      <c r="N52" s="50">
        <f t="shared" si="1"/>
        <v>1206</v>
      </c>
      <c r="O52" s="51">
        <f t="shared" si="2"/>
        <v>1246.5999999999999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0.25</v>
      </c>
      <c r="D53" s="124"/>
      <c r="E53" s="124"/>
      <c r="F53" s="124">
        <v>26.56</v>
      </c>
      <c r="G53" s="124">
        <v>0.74</v>
      </c>
      <c r="H53" s="124">
        <v>0.06</v>
      </c>
      <c r="I53" s="43">
        <f t="shared" si="4"/>
        <v>27.609999999999996</v>
      </c>
      <c r="J53" s="125"/>
      <c r="K53" s="124">
        <v>6.33</v>
      </c>
      <c r="L53" s="124">
        <v>218.61</v>
      </c>
      <c r="M53" s="124">
        <v>786.88</v>
      </c>
      <c r="N53" s="44">
        <f t="shared" si="1"/>
        <v>1011.82</v>
      </c>
      <c r="O53" s="45">
        <f t="shared" si="2"/>
        <v>1039.43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126</v>
      </c>
      <c r="D54" s="118"/>
      <c r="E54" s="118"/>
      <c r="F54" s="118">
        <v>6772</v>
      </c>
      <c r="G54" s="118">
        <v>228</v>
      </c>
      <c r="H54" s="118">
        <v>15</v>
      </c>
      <c r="I54" s="32">
        <f t="shared" si="4"/>
        <v>7141</v>
      </c>
      <c r="J54" s="119"/>
      <c r="K54" s="118">
        <v>1099</v>
      </c>
      <c r="L54" s="118">
        <v>27195</v>
      </c>
      <c r="M54" s="118">
        <v>86645</v>
      </c>
      <c r="N54" s="34">
        <f t="shared" si="1"/>
        <v>114939</v>
      </c>
      <c r="O54" s="35">
        <f t="shared" si="2"/>
        <v>122080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1.3</v>
      </c>
      <c r="D55" s="121"/>
      <c r="E55" s="121"/>
      <c r="F55" s="121">
        <v>33.5</v>
      </c>
      <c r="G55" s="121">
        <v>1.5</v>
      </c>
      <c r="H55" s="121">
        <v>0.1</v>
      </c>
      <c r="I55" s="40">
        <f t="shared" si="4"/>
        <v>36.4</v>
      </c>
      <c r="J55" s="122"/>
      <c r="K55" s="121">
        <v>11.3</v>
      </c>
      <c r="L55" s="121">
        <v>187.4</v>
      </c>
      <c r="M55" s="121">
        <v>999.7</v>
      </c>
      <c r="N55" s="40">
        <f t="shared" si="1"/>
        <v>1198.4000000000001</v>
      </c>
      <c r="O55" s="42">
        <f t="shared" si="2"/>
        <v>1234.8000000000002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0.25</v>
      </c>
      <c r="D56" s="20">
        <f t="shared" si="5"/>
        <v>0</v>
      </c>
      <c r="E56" s="20">
        <f t="shared" si="5"/>
        <v>0</v>
      </c>
      <c r="F56" s="20">
        <f t="shared" si="5"/>
        <v>27.33</v>
      </c>
      <c r="G56" s="20">
        <f t="shared" si="5"/>
        <v>10.49</v>
      </c>
      <c r="H56" s="20">
        <f t="shared" si="5"/>
        <v>0.06</v>
      </c>
      <c r="I56" s="79">
        <f>SUM(C56:H56)</f>
        <v>38.130000000000003</v>
      </c>
      <c r="J56" s="71">
        <f>SUM(J5,J8,J11,J14,J17,J20,J23,J26,J29,J32,J35,J38,J41,J44,J47)</f>
        <v>0</v>
      </c>
      <c r="K56" s="20">
        <f>SUM(K5,K8,K11,K14,K17,K20,K23,K26,K29,K32,K35,K38,K41,K44,K47)</f>
        <v>6.33</v>
      </c>
      <c r="L56" s="20">
        <f>SUM(L5,L8,L11,L14,L17,L20,L23,L26,L29,L32,L35,L38,L41,L44,L47)</f>
        <v>218.61</v>
      </c>
      <c r="M56" s="20">
        <f>SUM(M5,M8,M11,M14,M17,M20,M23,M26,M29,M32,M35,M38,M41,M44,M47)</f>
        <v>790.43000000000006</v>
      </c>
      <c r="N56" s="22">
        <f t="shared" si="1"/>
        <v>1015.3700000000001</v>
      </c>
      <c r="O56" s="24">
        <f t="shared" si="2"/>
        <v>1053.5000000000002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126</v>
      </c>
      <c r="D57" s="31">
        <f t="shared" si="5"/>
        <v>0</v>
      </c>
      <c r="E57" s="31">
        <f t="shared" si="5"/>
        <v>0</v>
      </c>
      <c r="F57" s="31">
        <f t="shared" si="5"/>
        <v>6882</v>
      </c>
      <c r="G57" s="31">
        <f t="shared" si="5"/>
        <v>793</v>
      </c>
      <c r="H57" s="31">
        <f t="shared" si="5"/>
        <v>15</v>
      </c>
      <c r="I57" s="80">
        <f t="shared" si="4"/>
        <v>7816</v>
      </c>
      <c r="J57" s="75">
        <f t="shared" ref="J57:M58" si="6">SUM(J6,J9,J12,J15,J18,J21,J24,J27,J30,J33,J36,J39,J42,J45,J48)</f>
        <v>0</v>
      </c>
      <c r="K57" s="31">
        <f t="shared" si="6"/>
        <v>1099</v>
      </c>
      <c r="L57" s="31">
        <f t="shared" si="6"/>
        <v>27195</v>
      </c>
      <c r="M57" s="31">
        <f t="shared" si="6"/>
        <v>86757</v>
      </c>
      <c r="N57" s="33">
        <f t="shared" si="1"/>
        <v>115051</v>
      </c>
      <c r="O57" s="35">
        <f t="shared" si="2"/>
        <v>122867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1.3</v>
      </c>
      <c r="D58" s="86">
        <f t="shared" si="5"/>
        <v>0</v>
      </c>
      <c r="E58" s="86">
        <f t="shared" si="5"/>
        <v>0</v>
      </c>
      <c r="F58" s="86">
        <f t="shared" si="5"/>
        <v>37.700000000000003</v>
      </c>
      <c r="G58" s="86">
        <f t="shared" si="5"/>
        <v>58</v>
      </c>
      <c r="H58" s="86">
        <f t="shared" si="5"/>
        <v>0.1</v>
      </c>
      <c r="I58" s="87">
        <f t="shared" si="4"/>
        <v>97.1</v>
      </c>
      <c r="J58" s="85">
        <f t="shared" si="6"/>
        <v>0</v>
      </c>
      <c r="K58" s="86">
        <f t="shared" si="6"/>
        <v>11.3</v>
      </c>
      <c r="L58" s="86">
        <f t="shared" si="6"/>
        <v>187.4</v>
      </c>
      <c r="M58" s="86">
        <f t="shared" si="6"/>
        <v>1007.3000000000001</v>
      </c>
      <c r="N58" s="88">
        <f t="shared" si="1"/>
        <v>1206</v>
      </c>
      <c r="O58" s="89">
        <f t="shared" si="2"/>
        <v>1303.0999999999999</v>
      </c>
      <c r="P58" s="90">
        <f>SUM(O56,P53,P54,P57)</f>
        <v>1053.5000000000002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9.75</v>
      </c>
      <c r="H69" s="124"/>
      <c r="I69" s="43">
        <f t="shared" si="7"/>
        <v>9.75</v>
      </c>
      <c r="J69" s="125"/>
      <c r="K69" s="124"/>
      <c r="L69" s="124"/>
      <c r="M69" s="124"/>
      <c r="N69" s="44">
        <f t="shared" si="8"/>
        <v>0</v>
      </c>
      <c r="O69" s="45">
        <f t="shared" si="9"/>
        <v>9.75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565</v>
      </c>
      <c r="H70" s="118"/>
      <c r="I70" s="32">
        <f t="shared" si="7"/>
        <v>565</v>
      </c>
      <c r="J70" s="119"/>
      <c r="K70" s="118"/>
      <c r="L70" s="118"/>
      <c r="M70" s="118"/>
      <c r="N70" s="34">
        <f t="shared" si="8"/>
        <v>0</v>
      </c>
      <c r="O70" s="35">
        <f t="shared" si="9"/>
        <v>565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56.5</v>
      </c>
      <c r="H71" s="127"/>
      <c r="I71" s="49">
        <f t="shared" si="7"/>
        <v>56.5</v>
      </c>
      <c r="J71" s="128"/>
      <c r="K71" s="127"/>
      <c r="L71" s="127"/>
      <c r="M71" s="127"/>
      <c r="N71" s="50">
        <f t="shared" si="8"/>
        <v>0</v>
      </c>
      <c r="O71" s="51">
        <f t="shared" si="9"/>
        <v>56.5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3.55</v>
      </c>
      <c r="N72" s="44">
        <f t="shared" si="8"/>
        <v>3.55</v>
      </c>
      <c r="O72" s="45">
        <f t="shared" si="9"/>
        <v>3.55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112</v>
      </c>
      <c r="N73" s="34">
        <f t="shared" si="8"/>
        <v>112</v>
      </c>
      <c r="O73" s="35">
        <f t="shared" si="9"/>
        <v>112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7.6</v>
      </c>
      <c r="N74" s="50">
        <f t="shared" si="8"/>
        <v>7.6</v>
      </c>
      <c r="O74" s="51">
        <f t="shared" si="9"/>
        <v>7.6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7.0000000000000007E-2</v>
      </c>
      <c r="G75" s="124"/>
      <c r="H75" s="124"/>
      <c r="I75" s="43">
        <f t="shared" si="7"/>
        <v>7.0000000000000007E-2</v>
      </c>
      <c r="J75" s="125"/>
      <c r="K75" s="124"/>
      <c r="L75" s="124">
        <v>0.27</v>
      </c>
      <c r="M75" s="124">
        <v>15.39</v>
      </c>
      <c r="N75" s="44">
        <f t="shared" si="8"/>
        <v>15.66</v>
      </c>
      <c r="O75" s="45">
        <f t="shared" si="9"/>
        <v>15.73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9</v>
      </c>
      <c r="G76" s="118"/>
      <c r="H76" s="118"/>
      <c r="I76" s="32">
        <f t="shared" si="7"/>
        <v>9</v>
      </c>
      <c r="J76" s="119"/>
      <c r="K76" s="118"/>
      <c r="L76" s="118">
        <v>13</v>
      </c>
      <c r="M76" s="118">
        <v>589</v>
      </c>
      <c r="N76" s="34">
        <f t="shared" si="8"/>
        <v>602</v>
      </c>
      <c r="O76" s="35">
        <f t="shared" si="9"/>
        <v>611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0.5</v>
      </c>
      <c r="G77" s="127"/>
      <c r="H77" s="127"/>
      <c r="I77" s="49">
        <f t="shared" si="7"/>
        <v>0.5</v>
      </c>
      <c r="J77" s="128"/>
      <c r="K77" s="127"/>
      <c r="L77" s="127">
        <v>0.7</v>
      </c>
      <c r="M77" s="127">
        <v>30.6</v>
      </c>
      <c r="N77" s="50">
        <f t="shared" si="8"/>
        <v>31.3</v>
      </c>
      <c r="O77" s="51">
        <f t="shared" si="9"/>
        <v>31.8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0.7</v>
      </c>
      <c r="G78" s="124"/>
      <c r="H78" s="124"/>
      <c r="I78" s="43">
        <f t="shared" si="7"/>
        <v>0.7</v>
      </c>
      <c r="J78" s="125"/>
      <c r="K78" s="124"/>
      <c r="L78" s="124">
        <v>0.3</v>
      </c>
      <c r="M78" s="124">
        <v>24.68</v>
      </c>
      <c r="N78" s="44">
        <f t="shared" si="8"/>
        <v>24.98</v>
      </c>
      <c r="O78" s="45">
        <f t="shared" si="9"/>
        <v>25.68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101</v>
      </c>
      <c r="G79" s="118"/>
      <c r="H79" s="118"/>
      <c r="I79" s="32">
        <f t="shared" si="7"/>
        <v>101</v>
      </c>
      <c r="J79" s="119"/>
      <c r="K79" s="118"/>
      <c r="L79" s="118">
        <v>12</v>
      </c>
      <c r="M79" s="118">
        <v>1307</v>
      </c>
      <c r="N79" s="34">
        <f t="shared" si="8"/>
        <v>1319</v>
      </c>
      <c r="O79" s="35">
        <f t="shared" si="9"/>
        <v>1420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3.7</v>
      </c>
      <c r="G80" s="127"/>
      <c r="H80" s="127"/>
      <c r="I80" s="49">
        <f t="shared" si="7"/>
        <v>3.7</v>
      </c>
      <c r="J80" s="128"/>
      <c r="K80" s="127"/>
      <c r="L80" s="127">
        <v>0.4</v>
      </c>
      <c r="M80" s="127">
        <v>53.6</v>
      </c>
      <c r="N80" s="50">
        <f t="shared" si="8"/>
        <v>54</v>
      </c>
      <c r="O80" s="51">
        <f t="shared" si="9"/>
        <v>57.7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21.11</v>
      </c>
      <c r="N81" s="44">
        <f t="shared" si="8"/>
        <v>21.11</v>
      </c>
      <c r="O81" s="45">
        <f t="shared" si="9"/>
        <v>21.11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1201</v>
      </c>
      <c r="N82" s="34">
        <f t="shared" si="8"/>
        <v>1201</v>
      </c>
      <c r="O82" s="35">
        <f t="shared" si="9"/>
        <v>1201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37.700000000000003</v>
      </c>
      <c r="N83" s="50">
        <f t="shared" si="8"/>
        <v>37.700000000000003</v>
      </c>
      <c r="O83" s="51">
        <f t="shared" si="9"/>
        <v>37.700000000000003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1.59</v>
      </c>
      <c r="M84" s="124">
        <v>42.54</v>
      </c>
      <c r="N84" s="44">
        <f t="shared" si="8"/>
        <v>44.13</v>
      </c>
      <c r="O84" s="45">
        <f t="shared" si="9"/>
        <v>44.13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114</v>
      </c>
      <c r="M85" s="118">
        <v>2987</v>
      </c>
      <c r="N85" s="34">
        <f t="shared" si="8"/>
        <v>3101</v>
      </c>
      <c r="O85" s="35">
        <f t="shared" si="9"/>
        <v>3101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3.5</v>
      </c>
      <c r="M86" s="127">
        <v>89.5</v>
      </c>
      <c r="N86" s="50">
        <f t="shared" si="8"/>
        <v>93</v>
      </c>
      <c r="O86" s="51">
        <f t="shared" si="9"/>
        <v>93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0.11</v>
      </c>
      <c r="G87" s="124"/>
      <c r="H87" s="124"/>
      <c r="I87" s="43">
        <f t="shared" si="7"/>
        <v>0.11</v>
      </c>
      <c r="J87" s="125"/>
      <c r="K87" s="124"/>
      <c r="L87" s="124">
        <v>1.18</v>
      </c>
      <c r="M87" s="124">
        <v>34.450000000000003</v>
      </c>
      <c r="N87" s="44">
        <f t="shared" si="8"/>
        <v>35.630000000000003</v>
      </c>
      <c r="O87" s="45">
        <f t="shared" si="9"/>
        <v>35.74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22</v>
      </c>
      <c r="G88" s="118"/>
      <c r="H88" s="118"/>
      <c r="I88" s="32">
        <f t="shared" si="7"/>
        <v>22</v>
      </c>
      <c r="J88" s="119"/>
      <c r="K88" s="118"/>
      <c r="L88" s="118">
        <v>100</v>
      </c>
      <c r="M88" s="118">
        <v>2700</v>
      </c>
      <c r="N88" s="34">
        <f t="shared" si="8"/>
        <v>2800</v>
      </c>
      <c r="O88" s="35">
        <f t="shared" si="9"/>
        <v>2822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0.3</v>
      </c>
      <c r="G89" s="127"/>
      <c r="H89" s="127"/>
      <c r="I89" s="49">
        <f t="shared" si="7"/>
        <v>0.3</v>
      </c>
      <c r="J89" s="128"/>
      <c r="K89" s="127"/>
      <c r="L89" s="127">
        <v>2.7</v>
      </c>
      <c r="M89" s="127">
        <v>76.5</v>
      </c>
      <c r="N89" s="50">
        <f t="shared" si="8"/>
        <v>79.2</v>
      </c>
      <c r="O89" s="51">
        <f t="shared" si="9"/>
        <v>79.5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0.19</v>
      </c>
      <c r="G90" s="124"/>
      <c r="H90" s="124"/>
      <c r="I90" s="43">
        <f t="shared" si="7"/>
        <v>0.19</v>
      </c>
      <c r="J90" s="125"/>
      <c r="K90" s="124"/>
      <c r="L90" s="124">
        <v>0.92</v>
      </c>
      <c r="M90" s="124">
        <v>32.549999999999997</v>
      </c>
      <c r="N90" s="44">
        <f t="shared" si="8"/>
        <v>33.47</v>
      </c>
      <c r="O90" s="45">
        <f t="shared" si="9"/>
        <v>33.659999999999997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40</v>
      </c>
      <c r="G91" s="118"/>
      <c r="H91" s="118"/>
      <c r="I91" s="32">
        <f t="shared" si="7"/>
        <v>40</v>
      </c>
      <c r="J91" s="119"/>
      <c r="K91" s="118"/>
      <c r="L91" s="118">
        <v>88</v>
      </c>
      <c r="M91" s="118">
        <v>2926</v>
      </c>
      <c r="N91" s="34">
        <f t="shared" si="8"/>
        <v>3014</v>
      </c>
      <c r="O91" s="35">
        <f t="shared" si="9"/>
        <v>3054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0.5</v>
      </c>
      <c r="G92" s="127"/>
      <c r="H92" s="127"/>
      <c r="I92" s="49">
        <f t="shared" si="7"/>
        <v>0.5</v>
      </c>
      <c r="J92" s="128"/>
      <c r="K92" s="127"/>
      <c r="L92" s="127">
        <v>2.2999999999999998</v>
      </c>
      <c r="M92" s="127">
        <v>74.599999999999994</v>
      </c>
      <c r="N92" s="50">
        <f t="shared" si="8"/>
        <v>76.899999999999991</v>
      </c>
      <c r="O92" s="51">
        <f t="shared" si="9"/>
        <v>77.399999999999991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0.16</v>
      </c>
      <c r="D93" s="124"/>
      <c r="E93" s="124"/>
      <c r="F93" s="124">
        <v>0.49</v>
      </c>
      <c r="G93" s="124"/>
      <c r="H93" s="124"/>
      <c r="I93" s="43">
        <f t="shared" si="7"/>
        <v>0.65</v>
      </c>
      <c r="J93" s="125"/>
      <c r="K93" s="124"/>
      <c r="L93" s="124">
        <v>3.51</v>
      </c>
      <c r="M93" s="124">
        <v>25.61</v>
      </c>
      <c r="N93" s="44">
        <f t="shared" si="8"/>
        <v>29.119999999999997</v>
      </c>
      <c r="O93" s="45">
        <f t="shared" si="9"/>
        <v>29.769999999999996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78</v>
      </c>
      <c r="D94" s="118"/>
      <c r="E94" s="118"/>
      <c r="F94" s="118">
        <v>96</v>
      </c>
      <c r="G94" s="118"/>
      <c r="H94" s="118"/>
      <c r="I94" s="32">
        <f t="shared" si="7"/>
        <v>174</v>
      </c>
      <c r="J94" s="119"/>
      <c r="K94" s="118"/>
      <c r="L94" s="118">
        <v>363</v>
      </c>
      <c r="M94" s="118">
        <v>2544</v>
      </c>
      <c r="N94" s="34">
        <f t="shared" si="8"/>
        <v>2907</v>
      </c>
      <c r="O94" s="35">
        <f t="shared" si="9"/>
        <v>3081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0.9</v>
      </c>
      <c r="D95" s="127"/>
      <c r="E95" s="127"/>
      <c r="F95" s="127">
        <v>1.1000000000000001</v>
      </c>
      <c r="G95" s="127"/>
      <c r="H95" s="127"/>
      <c r="I95" s="49">
        <f t="shared" si="7"/>
        <v>2</v>
      </c>
      <c r="J95" s="128"/>
      <c r="K95" s="127"/>
      <c r="L95" s="127">
        <v>7.4</v>
      </c>
      <c r="M95" s="127">
        <v>50.3</v>
      </c>
      <c r="N95" s="50">
        <f t="shared" si="8"/>
        <v>57.699999999999996</v>
      </c>
      <c r="O95" s="51">
        <f t="shared" si="9"/>
        <v>59.699999999999996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0.86</v>
      </c>
      <c r="G96" s="124"/>
      <c r="H96" s="124"/>
      <c r="I96" s="43">
        <f t="shared" si="7"/>
        <v>0.86</v>
      </c>
      <c r="J96" s="125"/>
      <c r="K96" s="124"/>
      <c r="L96" s="124">
        <v>3.11</v>
      </c>
      <c r="M96" s="124">
        <v>48.06</v>
      </c>
      <c r="N96" s="44">
        <f t="shared" si="8"/>
        <v>51.17</v>
      </c>
      <c r="O96" s="45">
        <f t="shared" si="9"/>
        <v>52.03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198</v>
      </c>
      <c r="G97" s="118"/>
      <c r="H97" s="118"/>
      <c r="I97" s="32">
        <f t="shared" si="7"/>
        <v>198</v>
      </c>
      <c r="J97" s="119"/>
      <c r="K97" s="118"/>
      <c r="L97" s="118">
        <v>339</v>
      </c>
      <c r="M97" s="118">
        <v>5085</v>
      </c>
      <c r="N97" s="34">
        <f t="shared" si="8"/>
        <v>5424</v>
      </c>
      <c r="O97" s="35">
        <f t="shared" si="9"/>
        <v>5622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1.8</v>
      </c>
      <c r="G98" s="127"/>
      <c r="H98" s="127"/>
      <c r="I98" s="49">
        <f t="shared" si="7"/>
        <v>1.8</v>
      </c>
      <c r="J98" s="128"/>
      <c r="K98" s="127"/>
      <c r="L98" s="127">
        <v>6.6</v>
      </c>
      <c r="M98" s="127">
        <v>100</v>
      </c>
      <c r="N98" s="50">
        <f t="shared" si="8"/>
        <v>106.6</v>
      </c>
      <c r="O98" s="51">
        <f t="shared" si="9"/>
        <v>108.39999999999999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1.96</v>
      </c>
      <c r="G99" s="124">
        <v>0.34</v>
      </c>
      <c r="H99" s="124"/>
      <c r="I99" s="43">
        <f t="shared" si="7"/>
        <v>2.2999999999999998</v>
      </c>
      <c r="J99" s="125"/>
      <c r="K99" s="124"/>
      <c r="L99" s="124">
        <v>14.07</v>
      </c>
      <c r="M99" s="124">
        <v>52.17</v>
      </c>
      <c r="N99" s="44">
        <f t="shared" si="8"/>
        <v>66.240000000000009</v>
      </c>
      <c r="O99" s="45">
        <f t="shared" si="9"/>
        <v>68.540000000000006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464</v>
      </c>
      <c r="G100" s="118">
        <v>101</v>
      </c>
      <c r="H100" s="118"/>
      <c r="I100" s="32">
        <f t="shared" si="7"/>
        <v>565</v>
      </c>
      <c r="J100" s="119"/>
      <c r="K100" s="118"/>
      <c r="L100" s="118">
        <v>1599</v>
      </c>
      <c r="M100" s="118">
        <v>6026</v>
      </c>
      <c r="N100" s="34">
        <f t="shared" si="8"/>
        <v>7625</v>
      </c>
      <c r="O100" s="35">
        <f t="shared" si="9"/>
        <v>8190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4.0999999999999996</v>
      </c>
      <c r="G101" s="127">
        <v>1.3</v>
      </c>
      <c r="H101" s="127"/>
      <c r="I101" s="49">
        <f t="shared" si="7"/>
        <v>5.3999999999999995</v>
      </c>
      <c r="J101" s="128"/>
      <c r="K101" s="127"/>
      <c r="L101" s="127">
        <v>27.6</v>
      </c>
      <c r="M101" s="127">
        <v>97.8</v>
      </c>
      <c r="N101" s="50">
        <f t="shared" si="8"/>
        <v>125.4</v>
      </c>
      <c r="O101" s="51">
        <f t="shared" si="9"/>
        <v>130.80000000000001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0.09</v>
      </c>
      <c r="D102" s="124"/>
      <c r="E102" s="124"/>
      <c r="F102" s="124">
        <v>5.0199999999999996</v>
      </c>
      <c r="G102" s="124">
        <v>7.0000000000000007E-2</v>
      </c>
      <c r="H102" s="124"/>
      <c r="I102" s="43">
        <f t="shared" si="7"/>
        <v>5.18</v>
      </c>
      <c r="J102" s="125"/>
      <c r="K102" s="124"/>
      <c r="L102" s="124">
        <v>43.76</v>
      </c>
      <c r="M102" s="124">
        <v>126.91</v>
      </c>
      <c r="N102" s="44">
        <f t="shared" si="8"/>
        <v>170.67</v>
      </c>
      <c r="O102" s="45">
        <f t="shared" si="9"/>
        <v>175.85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48</v>
      </c>
      <c r="D103" s="118"/>
      <c r="E103" s="118"/>
      <c r="F103" s="118">
        <v>1236</v>
      </c>
      <c r="G103" s="118">
        <v>22</v>
      </c>
      <c r="H103" s="118"/>
      <c r="I103" s="32">
        <f t="shared" si="7"/>
        <v>1306</v>
      </c>
      <c r="J103" s="119"/>
      <c r="K103" s="118"/>
      <c r="L103" s="118">
        <v>5351</v>
      </c>
      <c r="M103" s="118">
        <v>14766</v>
      </c>
      <c r="N103" s="34">
        <f t="shared" si="8"/>
        <v>20117</v>
      </c>
      <c r="O103" s="35">
        <f t="shared" si="9"/>
        <v>21423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0.4</v>
      </c>
      <c r="D104" s="127"/>
      <c r="E104" s="127"/>
      <c r="F104" s="127">
        <v>9.6</v>
      </c>
      <c r="G104" s="127">
        <v>0.2</v>
      </c>
      <c r="H104" s="127"/>
      <c r="I104" s="49">
        <f t="shared" si="7"/>
        <v>10.199999999999999</v>
      </c>
      <c r="J104" s="128"/>
      <c r="K104" s="127"/>
      <c r="L104" s="127">
        <v>57.1</v>
      </c>
      <c r="M104" s="127">
        <v>155.69999999999999</v>
      </c>
      <c r="N104" s="50">
        <f t="shared" si="8"/>
        <v>212.79999999999998</v>
      </c>
      <c r="O104" s="51">
        <f t="shared" si="9"/>
        <v>222.99999999999997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1.54</v>
      </c>
      <c r="G105" s="124"/>
      <c r="H105" s="124"/>
      <c r="I105" s="43">
        <f t="shared" si="7"/>
        <v>1.54</v>
      </c>
      <c r="J105" s="125"/>
      <c r="K105" s="124"/>
      <c r="L105" s="124">
        <v>49.59</v>
      </c>
      <c r="M105" s="124">
        <v>162.76</v>
      </c>
      <c r="N105" s="44">
        <f t="shared" si="8"/>
        <v>212.35</v>
      </c>
      <c r="O105" s="45">
        <f t="shared" si="9"/>
        <v>213.89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381</v>
      </c>
      <c r="G106" s="118"/>
      <c r="H106" s="118"/>
      <c r="I106" s="32">
        <f t="shared" si="7"/>
        <v>381</v>
      </c>
      <c r="J106" s="119"/>
      <c r="K106" s="118"/>
      <c r="L106" s="118">
        <v>6276</v>
      </c>
      <c r="M106" s="118">
        <v>20588</v>
      </c>
      <c r="N106" s="34">
        <f t="shared" si="8"/>
        <v>26864</v>
      </c>
      <c r="O106" s="35">
        <f t="shared" si="9"/>
        <v>27245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2.2000000000000002</v>
      </c>
      <c r="G107" s="127"/>
      <c r="H107" s="127"/>
      <c r="I107" s="49">
        <f t="shared" si="7"/>
        <v>2.2000000000000002</v>
      </c>
      <c r="J107" s="128"/>
      <c r="K107" s="127"/>
      <c r="L107" s="127">
        <v>57.4</v>
      </c>
      <c r="M107" s="127">
        <v>185.9</v>
      </c>
      <c r="N107" s="50">
        <f t="shared" si="8"/>
        <v>243.3</v>
      </c>
      <c r="O107" s="51">
        <f t="shared" si="9"/>
        <v>245.5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2.48</v>
      </c>
      <c r="G108" s="124"/>
      <c r="H108" s="124"/>
      <c r="I108" s="43">
        <f t="shared" si="7"/>
        <v>2.48</v>
      </c>
      <c r="J108" s="125"/>
      <c r="K108" s="124">
        <v>1.59</v>
      </c>
      <c r="L108" s="124">
        <v>20.79</v>
      </c>
      <c r="M108" s="124">
        <v>46.95</v>
      </c>
      <c r="N108" s="44">
        <f t="shared" si="8"/>
        <v>69.33</v>
      </c>
      <c r="O108" s="45">
        <f t="shared" si="9"/>
        <v>71.81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625</v>
      </c>
      <c r="G109" s="118"/>
      <c r="H109" s="118"/>
      <c r="I109" s="32">
        <f t="shared" si="7"/>
        <v>625</v>
      </c>
      <c r="J109" s="119"/>
      <c r="K109" s="118">
        <v>222</v>
      </c>
      <c r="L109" s="118">
        <v>2747</v>
      </c>
      <c r="M109" s="118">
        <v>6116</v>
      </c>
      <c r="N109" s="34">
        <f t="shared" si="8"/>
        <v>9085</v>
      </c>
      <c r="O109" s="35">
        <f t="shared" si="9"/>
        <v>9710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</v>
      </c>
      <c r="G110" s="127"/>
      <c r="H110" s="127"/>
      <c r="I110" s="49">
        <f t="shared" si="7"/>
        <v>3</v>
      </c>
      <c r="J110" s="128"/>
      <c r="K110" s="127">
        <v>3.4</v>
      </c>
      <c r="L110" s="127">
        <v>21.7</v>
      </c>
      <c r="M110" s="127">
        <v>47.5</v>
      </c>
      <c r="N110" s="50">
        <f t="shared" si="8"/>
        <v>72.599999999999994</v>
      </c>
      <c r="O110" s="51">
        <f t="shared" si="9"/>
        <v>75.599999999999994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3.74</v>
      </c>
      <c r="G111" s="124"/>
      <c r="H111" s="124"/>
      <c r="I111" s="43">
        <f t="shared" si="7"/>
        <v>3.74</v>
      </c>
      <c r="J111" s="125"/>
      <c r="K111" s="124"/>
      <c r="L111" s="124">
        <v>21.06</v>
      </c>
      <c r="M111" s="124">
        <v>47.32</v>
      </c>
      <c r="N111" s="44">
        <f t="shared" si="8"/>
        <v>68.38</v>
      </c>
      <c r="O111" s="45">
        <f t="shared" si="9"/>
        <v>72.11999999999999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989</v>
      </c>
      <c r="G112" s="118"/>
      <c r="H112" s="118"/>
      <c r="I112" s="32">
        <f t="shared" si="7"/>
        <v>989</v>
      </c>
      <c r="J112" s="119"/>
      <c r="K112" s="118"/>
      <c r="L112" s="118">
        <v>2718</v>
      </c>
      <c r="M112" s="118">
        <v>6154</v>
      </c>
      <c r="N112" s="34">
        <f t="shared" si="8"/>
        <v>8872</v>
      </c>
      <c r="O112" s="35">
        <f t="shared" si="9"/>
        <v>9861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3.9</v>
      </c>
      <c r="G113" s="127"/>
      <c r="H113" s="127"/>
      <c r="I113" s="49">
        <f t="shared" si="7"/>
        <v>3.9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4.45</v>
      </c>
      <c r="G114" s="124"/>
      <c r="H114" s="124"/>
      <c r="I114" s="43">
        <f t="shared" si="7"/>
        <v>4.45</v>
      </c>
      <c r="J114" s="125"/>
      <c r="K114" s="124"/>
      <c r="L114" s="124">
        <v>17.329999999999998</v>
      </c>
      <c r="M114" s="124">
        <v>38.89</v>
      </c>
      <c r="N114" s="44">
        <f t="shared" si="8"/>
        <v>56.22</v>
      </c>
      <c r="O114" s="45">
        <f t="shared" si="9"/>
        <v>60.67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1261</v>
      </c>
      <c r="G115" s="118"/>
      <c r="H115" s="118"/>
      <c r="I115" s="32">
        <f t="shared" si="7"/>
        <v>1261</v>
      </c>
      <c r="J115" s="119"/>
      <c r="K115" s="118"/>
      <c r="L115" s="118">
        <v>2200</v>
      </c>
      <c r="M115" s="118">
        <v>5027</v>
      </c>
      <c r="N115" s="34">
        <f t="shared" si="8"/>
        <v>7227</v>
      </c>
      <c r="O115" s="35">
        <f t="shared" si="9"/>
        <v>8488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4.5999999999999996</v>
      </c>
      <c r="G116" s="136"/>
      <c r="H116" s="136"/>
      <c r="I116" s="96">
        <f t="shared" si="7"/>
        <v>4.5999999999999996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4.5999999999999996</v>
      </c>
      <c r="P116" s="90">
        <f>SUM(O136,P111,P112,P115)</f>
        <v>1053.5000000000002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1.66</v>
      </c>
      <c r="G121" s="115">
        <v>0.33</v>
      </c>
      <c r="H121" s="115"/>
      <c r="I121" s="21">
        <f t="shared" si="7"/>
        <v>1.99</v>
      </c>
      <c r="J121" s="116"/>
      <c r="K121" s="115"/>
      <c r="L121" s="115">
        <v>24.88</v>
      </c>
      <c r="M121" s="115">
        <v>44.43</v>
      </c>
      <c r="N121" s="23">
        <f t="shared" si="8"/>
        <v>69.31</v>
      </c>
      <c r="O121" s="24">
        <f t="shared" si="9"/>
        <v>71.3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446</v>
      </c>
      <c r="G122" s="118">
        <v>105</v>
      </c>
      <c r="H122" s="118"/>
      <c r="I122" s="32">
        <f t="shared" si="7"/>
        <v>551</v>
      </c>
      <c r="J122" s="119"/>
      <c r="K122" s="118"/>
      <c r="L122" s="118">
        <v>3261</v>
      </c>
      <c r="M122" s="118">
        <v>5820</v>
      </c>
      <c r="N122" s="34">
        <f t="shared" si="8"/>
        <v>9081</v>
      </c>
      <c r="O122" s="35">
        <f t="shared" si="9"/>
        <v>9632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1.4</v>
      </c>
      <c r="G123" s="127">
        <v>0</v>
      </c>
      <c r="H123" s="127"/>
      <c r="I123" s="49">
        <f t="shared" si="7"/>
        <v>1.4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1.03</v>
      </c>
      <c r="G124" s="124"/>
      <c r="H124" s="124">
        <v>0.06</v>
      </c>
      <c r="I124" s="43">
        <f t="shared" si="7"/>
        <v>1.0900000000000001</v>
      </c>
      <c r="J124" s="125"/>
      <c r="K124" s="124"/>
      <c r="L124" s="124">
        <v>2.91</v>
      </c>
      <c r="M124" s="124">
        <v>8.58</v>
      </c>
      <c r="N124" s="44">
        <f t="shared" si="8"/>
        <v>11.49</v>
      </c>
      <c r="O124" s="45">
        <f t="shared" si="9"/>
        <v>12.58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269</v>
      </c>
      <c r="G125" s="118"/>
      <c r="H125" s="118">
        <v>15</v>
      </c>
      <c r="I125" s="32">
        <f t="shared" si="7"/>
        <v>284</v>
      </c>
      <c r="J125" s="119"/>
      <c r="K125" s="118"/>
      <c r="L125" s="118">
        <v>359</v>
      </c>
      <c r="M125" s="118">
        <v>1056</v>
      </c>
      <c r="N125" s="34">
        <f t="shared" si="8"/>
        <v>1415</v>
      </c>
      <c r="O125" s="35">
        <f t="shared" si="9"/>
        <v>1699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0.7</v>
      </c>
      <c r="G126" s="127"/>
      <c r="H126" s="127">
        <v>0.1</v>
      </c>
      <c r="I126" s="49">
        <f t="shared" si="7"/>
        <v>0.79999999999999993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0.79999999999999993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3.03</v>
      </c>
      <c r="G127" s="124"/>
      <c r="H127" s="124"/>
      <c r="I127" s="43">
        <f t="shared" si="7"/>
        <v>3.03</v>
      </c>
      <c r="J127" s="125"/>
      <c r="K127" s="124">
        <v>4.74</v>
      </c>
      <c r="L127" s="124">
        <v>13.34</v>
      </c>
      <c r="M127" s="124">
        <v>14.48</v>
      </c>
      <c r="N127" s="44">
        <f t="shared" si="8"/>
        <v>32.56</v>
      </c>
      <c r="O127" s="45">
        <f t="shared" si="9"/>
        <v>35.590000000000003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745</v>
      </c>
      <c r="G128" s="118"/>
      <c r="H128" s="118"/>
      <c r="I128" s="32">
        <f t="shared" si="7"/>
        <v>745</v>
      </c>
      <c r="J128" s="119"/>
      <c r="K128" s="118">
        <v>877</v>
      </c>
      <c r="L128" s="118">
        <v>1655</v>
      </c>
      <c r="M128" s="118">
        <v>1753</v>
      </c>
      <c r="N128" s="34">
        <f t="shared" si="8"/>
        <v>4285</v>
      </c>
      <c r="O128" s="35">
        <f t="shared" si="9"/>
        <v>5030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0.3</v>
      </c>
      <c r="G129" s="127"/>
      <c r="H129" s="127"/>
      <c r="I129" s="49">
        <f t="shared" si="7"/>
        <v>0.3</v>
      </c>
      <c r="J129" s="128"/>
      <c r="K129" s="127">
        <v>7.9</v>
      </c>
      <c r="L129" s="127">
        <v>0</v>
      </c>
      <c r="M129" s="127">
        <v>0</v>
      </c>
      <c r="N129" s="50">
        <f t="shared" si="8"/>
        <v>7.9</v>
      </c>
      <c r="O129" s="51">
        <f t="shared" si="9"/>
        <v>8.2000000000000011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0.25</v>
      </c>
      <c r="D130" s="115"/>
      <c r="E130" s="115"/>
      <c r="F130" s="115">
        <v>27.33</v>
      </c>
      <c r="G130" s="115">
        <v>0.74</v>
      </c>
      <c r="H130" s="115">
        <v>0.06</v>
      </c>
      <c r="I130" s="21">
        <f t="shared" si="7"/>
        <v>28.379999999999995</v>
      </c>
      <c r="J130" s="116"/>
      <c r="K130" s="115">
        <v>6.33</v>
      </c>
      <c r="L130" s="115">
        <v>218.61</v>
      </c>
      <c r="M130" s="115">
        <v>790.43</v>
      </c>
      <c r="N130" s="23">
        <f>SUM(J130:M130)</f>
        <v>1015.37</v>
      </c>
      <c r="O130" s="24">
        <f t="shared" si="9"/>
        <v>1043.75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126</v>
      </c>
      <c r="D131" s="118"/>
      <c r="E131" s="118"/>
      <c r="F131" s="118">
        <v>6882</v>
      </c>
      <c r="G131" s="118">
        <v>228</v>
      </c>
      <c r="H131" s="118">
        <v>15</v>
      </c>
      <c r="I131" s="32">
        <f t="shared" si="7"/>
        <v>7251</v>
      </c>
      <c r="J131" s="119"/>
      <c r="K131" s="118">
        <v>1099</v>
      </c>
      <c r="L131" s="118">
        <v>27195</v>
      </c>
      <c r="M131" s="118">
        <v>86757</v>
      </c>
      <c r="N131" s="34">
        <f t="shared" si="8"/>
        <v>115051</v>
      </c>
      <c r="O131" s="35">
        <f t="shared" si="9"/>
        <v>122302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1.3</v>
      </c>
      <c r="D132" s="127"/>
      <c r="E132" s="127"/>
      <c r="F132" s="127">
        <v>37.700000000000003</v>
      </c>
      <c r="G132" s="127">
        <v>1.5</v>
      </c>
      <c r="H132" s="127">
        <v>0.1</v>
      </c>
      <c r="I132" s="49">
        <f t="shared" ref="I132:I138" si="10">SUM(C132:H132)</f>
        <v>40.6</v>
      </c>
      <c r="J132" s="128"/>
      <c r="K132" s="127">
        <v>11.3</v>
      </c>
      <c r="L132" s="127">
        <v>187.4</v>
      </c>
      <c r="M132" s="127">
        <v>1007.3</v>
      </c>
      <c r="N132" s="50">
        <f t="shared" ref="N132:N138" si="11">SUM(J132:M132)</f>
        <v>1206</v>
      </c>
      <c r="O132" s="51">
        <f t="shared" ref="O132:O138" si="12">SUM(N132,I132)</f>
        <v>1246.5999999999999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0.25</v>
      </c>
      <c r="D133" s="124"/>
      <c r="E133" s="124"/>
      <c r="F133" s="124">
        <v>26.56</v>
      </c>
      <c r="G133" s="124">
        <v>0.74</v>
      </c>
      <c r="H133" s="124">
        <v>0.06</v>
      </c>
      <c r="I133" s="43">
        <f t="shared" si="10"/>
        <v>27.609999999999996</v>
      </c>
      <c r="J133" s="125"/>
      <c r="K133" s="124">
        <v>6.33</v>
      </c>
      <c r="L133" s="124">
        <v>218.61</v>
      </c>
      <c r="M133" s="124">
        <v>786.88</v>
      </c>
      <c r="N133" s="44">
        <f t="shared" si="11"/>
        <v>1011.82</v>
      </c>
      <c r="O133" s="45">
        <f t="shared" si="12"/>
        <v>1039.43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126</v>
      </c>
      <c r="D134" s="118"/>
      <c r="E134" s="118"/>
      <c r="F134" s="118">
        <v>6772</v>
      </c>
      <c r="G134" s="118">
        <v>228</v>
      </c>
      <c r="H134" s="118">
        <v>15</v>
      </c>
      <c r="I134" s="32">
        <f t="shared" si="10"/>
        <v>7141</v>
      </c>
      <c r="J134" s="119"/>
      <c r="K134" s="118">
        <v>1099</v>
      </c>
      <c r="L134" s="118">
        <v>27195</v>
      </c>
      <c r="M134" s="118">
        <v>86645</v>
      </c>
      <c r="N134" s="34">
        <f t="shared" si="11"/>
        <v>114939</v>
      </c>
      <c r="O134" s="35">
        <f t="shared" si="12"/>
        <v>122080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1.3</v>
      </c>
      <c r="D135" s="136"/>
      <c r="E135" s="136"/>
      <c r="F135" s="136">
        <v>33.5</v>
      </c>
      <c r="G135" s="136">
        <v>1.5</v>
      </c>
      <c r="H135" s="136">
        <v>0.1</v>
      </c>
      <c r="I135" s="96">
        <f t="shared" si="10"/>
        <v>36.4</v>
      </c>
      <c r="J135" s="137"/>
      <c r="K135" s="136">
        <v>11.3</v>
      </c>
      <c r="L135" s="136">
        <v>187.4</v>
      </c>
      <c r="M135" s="136">
        <v>999.7</v>
      </c>
      <c r="N135" s="97">
        <f t="shared" si="11"/>
        <v>1198.4000000000001</v>
      </c>
      <c r="O135" s="89">
        <f t="shared" si="12"/>
        <v>1234.8000000000002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0.25</v>
      </c>
      <c r="D136" s="106">
        <f t="shared" si="13"/>
        <v>0</v>
      </c>
      <c r="E136" s="106">
        <f t="shared" si="13"/>
        <v>0</v>
      </c>
      <c r="F136" s="106">
        <f t="shared" si="13"/>
        <v>27.33</v>
      </c>
      <c r="G136" s="106">
        <f t="shared" si="13"/>
        <v>10.49</v>
      </c>
      <c r="H136" s="106">
        <f t="shared" si="13"/>
        <v>0.06</v>
      </c>
      <c r="I136" s="107">
        <f t="shared" si="10"/>
        <v>38.130000000000003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6.33</v>
      </c>
      <c r="L136" s="106">
        <f t="shared" si="14"/>
        <v>218.61</v>
      </c>
      <c r="M136" s="106">
        <f t="shared" si="14"/>
        <v>790.43000000000018</v>
      </c>
      <c r="N136" s="109">
        <f t="shared" si="11"/>
        <v>1015.3700000000002</v>
      </c>
      <c r="O136" s="110">
        <f t="shared" si="12"/>
        <v>1053.5000000000002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126</v>
      </c>
      <c r="D137" s="31">
        <f t="shared" si="13"/>
        <v>0</v>
      </c>
      <c r="E137" s="31">
        <f t="shared" si="13"/>
        <v>0</v>
      </c>
      <c r="F137" s="31">
        <f t="shared" si="13"/>
        <v>6882</v>
      </c>
      <c r="G137" s="31">
        <f t="shared" si="13"/>
        <v>793</v>
      </c>
      <c r="H137" s="31">
        <f t="shared" si="13"/>
        <v>15</v>
      </c>
      <c r="I137" s="32">
        <f t="shared" si="10"/>
        <v>7816</v>
      </c>
      <c r="J137" s="33">
        <f t="shared" si="14"/>
        <v>0</v>
      </c>
      <c r="K137" s="31">
        <f t="shared" si="14"/>
        <v>1099</v>
      </c>
      <c r="L137" s="31">
        <f t="shared" si="14"/>
        <v>27195</v>
      </c>
      <c r="M137" s="31">
        <f t="shared" si="14"/>
        <v>86757</v>
      </c>
      <c r="N137" s="34">
        <f t="shared" si="11"/>
        <v>115051</v>
      </c>
      <c r="O137" s="35">
        <f t="shared" si="12"/>
        <v>122867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1.3</v>
      </c>
      <c r="D138" s="86">
        <f t="shared" si="13"/>
        <v>0</v>
      </c>
      <c r="E138" s="86">
        <f t="shared" si="13"/>
        <v>0</v>
      </c>
      <c r="F138" s="86">
        <f t="shared" si="13"/>
        <v>37.699999999999996</v>
      </c>
      <c r="G138" s="86">
        <f t="shared" si="13"/>
        <v>58</v>
      </c>
      <c r="H138" s="86">
        <f t="shared" si="13"/>
        <v>0.1</v>
      </c>
      <c r="I138" s="96">
        <f t="shared" si="10"/>
        <v>97.1</v>
      </c>
      <c r="J138" s="88">
        <f t="shared" si="14"/>
        <v>0</v>
      </c>
      <c r="K138" s="86">
        <f t="shared" si="14"/>
        <v>11.3</v>
      </c>
      <c r="L138" s="86">
        <f t="shared" si="14"/>
        <v>187.4</v>
      </c>
      <c r="M138" s="86">
        <f t="shared" si="14"/>
        <v>1007.3000000000001</v>
      </c>
      <c r="N138" s="97">
        <f t="shared" si="11"/>
        <v>1206</v>
      </c>
      <c r="O138" s="89">
        <f t="shared" si="12"/>
        <v>1303.0999999999999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13942-F0EC-40F8-8D8B-0A3F5A11606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2.59</v>
      </c>
      <c r="N11" s="44">
        <f t="shared" si="1"/>
        <v>2.59</v>
      </c>
      <c r="O11" s="45">
        <f t="shared" si="2"/>
        <v>2.59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59</v>
      </c>
      <c r="N12" s="34">
        <f t="shared" si="1"/>
        <v>59</v>
      </c>
      <c r="O12" s="35">
        <f t="shared" si="2"/>
        <v>59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5.4</v>
      </c>
      <c r="N13" s="50">
        <f t="shared" si="1"/>
        <v>5.4</v>
      </c>
      <c r="O13" s="51">
        <f t="shared" si="2"/>
        <v>5.4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0.59</v>
      </c>
      <c r="N14" s="44">
        <f t="shared" si="1"/>
        <v>0.59</v>
      </c>
      <c r="O14" s="45">
        <f t="shared" si="2"/>
        <v>0.59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18</v>
      </c>
      <c r="N15" s="34">
        <f t="shared" si="1"/>
        <v>18</v>
      </c>
      <c r="O15" s="35">
        <f t="shared" si="2"/>
        <v>18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1.2</v>
      </c>
      <c r="N16" s="50">
        <f t="shared" si="1"/>
        <v>1.2</v>
      </c>
      <c r="O16" s="51">
        <f t="shared" si="2"/>
        <v>1.2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0.38</v>
      </c>
      <c r="N17" s="44">
        <f t="shared" si="1"/>
        <v>0.38</v>
      </c>
      <c r="O17" s="45">
        <f t="shared" si="2"/>
        <v>0.38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17</v>
      </c>
      <c r="N18" s="34">
        <f t="shared" si="1"/>
        <v>17</v>
      </c>
      <c r="O18" s="35">
        <f t="shared" si="2"/>
        <v>17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</v>
      </c>
      <c r="N19" s="50">
        <f t="shared" si="1"/>
        <v>1</v>
      </c>
      <c r="O19" s="51">
        <f t="shared" si="2"/>
        <v>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5.0999999999999996</v>
      </c>
      <c r="N20" s="44">
        <f t="shared" si="1"/>
        <v>5.0999999999999996</v>
      </c>
      <c r="O20" s="45">
        <f t="shared" si="2"/>
        <v>5.0999999999999996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172</v>
      </c>
      <c r="N21" s="34">
        <f t="shared" si="1"/>
        <v>172</v>
      </c>
      <c r="O21" s="35">
        <f t="shared" si="2"/>
        <v>172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6.9</v>
      </c>
      <c r="N22" s="50">
        <f t="shared" si="1"/>
        <v>6.9</v>
      </c>
      <c r="O22" s="51">
        <f t="shared" si="2"/>
        <v>6.9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>
        <v>0.26</v>
      </c>
      <c r="L23" s="124"/>
      <c r="M23" s="124">
        <v>10.1</v>
      </c>
      <c r="N23" s="44">
        <f t="shared" si="1"/>
        <v>10.36</v>
      </c>
      <c r="O23" s="45">
        <f t="shared" si="2"/>
        <v>10.36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>
        <v>11</v>
      </c>
      <c r="L24" s="118"/>
      <c r="M24" s="118">
        <v>586</v>
      </c>
      <c r="N24" s="34">
        <f t="shared" si="1"/>
        <v>597</v>
      </c>
      <c r="O24" s="35">
        <f t="shared" si="2"/>
        <v>597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>
        <v>0.6</v>
      </c>
      <c r="L25" s="127"/>
      <c r="M25" s="127">
        <v>18.399999999999999</v>
      </c>
      <c r="N25" s="50">
        <f t="shared" si="1"/>
        <v>19</v>
      </c>
      <c r="O25" s="51">
        <f t="shared" si="2"/>
        <v>19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>
        <v>0.74</v>
      </c>
      <c r="L26" s="124"/>
      <c r="M26" s="124">
        <v>21.8</v>
      </c>
      <c r="N26" s="44">
        <f t="shared" si="1"/>
        <v>22.54</v>
      </c>
      <c r="O26" s="45">
        <f t="shared" si="2"/>
        <v>22.54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>
        <v>47</v>
      </c>
      <c r="L27" s="118"/>
      <c r="M27" s="118">
        <v>1397</v>
      </c>
      <c r="N27" s="34">
        <f t="shared" si="1"/>
        <v>1444</v>
      </c>
      <c r="O27" s="35">
        <f t="shared" si="2"/>
        <v>1444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>
        <v>2</v>
      </c>
      <c r="L28" s="127"/>
      <c r="M28" s="127">
        <v>42.5</v>
      </c>
      <c r="N28" s="50">
        <f t="shared" si="1"/>
        <v>44.5</v>
      </c>
      <c r="O28" s="51">
        <f t="shared" si="2"/>
        <v>44.5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35.700000000000003</v>
      </c>
      <c r="N29" s="44">
        <f t="shared" si="1"/>
        <v>35.700000000000003</v>
      </c>
      <c r="O29" s="45">
        <f t="shared" si="2"/>
        <v>35.700000000000003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2723</v>
      </c>
      <c r="N30" s="34">
        <f t="shared" si="1"/>
        <v>2723</v>
      </c>
      <c r="O30" s="35">
        <f t="shared" si="2"/>
        <v>2723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75.599999999999994</v>
      </c>
      <c r="N31" s="50">
        <f t="shared" si="1"/>
        <v>75.599999999999994</v>
      </c>
      <c r="O31" s="51">
        <f t="shared" si="2"/>
        <v>75.599999999999994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19.010000000000002</v>
      </c>
      <c r="N32" s="44">
        <f t="shared" si="1"/>
        <v>19.010000000000002</v>
      </c>
      <c r="O32" s="45">
        <f t="shared" si="2"/>
        <v>19.010000000000002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1621</v>
      </c>
      <c r="N33" s="34">
        <f t="shared" si="1"/>
        <v>1621</v>
      </c>
      <c r="O33" s="35">
        <f t="shared" si="2"/>
        <v>1621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40.9</v>
      </c>
      <c r="N34" s="50">
        <f t="shared" si="1"/>
        <v>40.9</v>
      </c>
      <c r="O34" s="51">
        <f t="shared" si="2"/>
        <v>40.9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/>
      <c r="H35" s="124"/>
      <c r="I35" s="43">
        <f t="shared" si="0"/>
        <v>0</v>
      </c>
      <c r="J35" s="125"/>
      <c r="K35" s="124"/>
      <c r="L35" s="124"/>
      <c r="M35" s="124">
        <v>34.65</v>
      </c>
      <c r="N35" s="44">
        <f t="shared" si="1"/>
        <v>34.65</v>
      </c>
      <c r="O35" s="45">
        <f t="shared" si="2"/>
        <v>34.65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/>
      <c r="H36" s="118"/>
      <c r="I36" s="32">
        <f t="shared" si="0"/>
        <v>0</v>
      </c>
      <c r="J36" s="119"/>
      <c r="K36" s="118"/>
      <c r="L36" s="118"/>
      <c r="M36" s="118">
        <v>3207</v>
      </c>
      <c r="N36" s="34">
        <f t="shared" si="1"/>
        <v>3207</v>
      </c>
      <c r="O36" s="35">
        <f t="shared" si="2"/>
        <v>3207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/>
      <c r="H37" s="127"/>
      <c r="I37" s="49">
        <f t="shared" ref="I37:I50" si="3">SUM(C37:H37)</f>
        <v>0</v>
      </c>
      <c r="J37" s="128"/>
      <c r="K37" s="127"/>
      <c r="L37" s="127"/>
      <c r="M37" s="127">
        <v>62.4</v>
      </c>
      <c r="N37" s="50">
        <f t="shared" si="1"/>
        <v>62.4</v>
      </c>
      <c r="O37" s="51">
        <f t="shared" si="2"/>
        <v>62.4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0.03</v>
      </c>
      <c r="D38" s="124"/>
      <c r="E38" s="124"/>
      <c r="F38" s="124"/>
      <c r="G38" s="124"/>
      <c r="H38" s="124"/>
      <c r="I38" s="43">
        <f t="shared" si="3"/>
        <v>0.03</v>
      </c>
      <c r="J38" s="125"/>
      <c r="K38" s="124">
        <v>3.13</v>
      </c>
      <c r="L38" s="124"/>
      <c r="M38" s="124">
        <v>74.39</v>
      </c>
      <c r="N38" s="44">
        <f t="shared" si="1"/>
        <v>77.52</v>
      </c>
      <c r="O38" s="45">
        <f t="shared" si="2"/>
        <v>77.55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</v>
      </c>
      <c r="D39" s="118"/>
      <c r="E39" s="118"/>
      <c r="F39" s="118"/>
      <c r="G39" s="118"/>
      <c r="H39" s="118"/>
      <c r="I39" s="32">
        <f t="shared" si="3"/>
        <v>15</v>
      </c>
      <c r="J39" s="119"/>
      <c r="K39" s="118">
        <v>331</v>
      </c>
      <c r="L39" s="118"/>
      <c r="M39" s="118">
        <v>7356</v>
      </c>
      <c r="N39" s="34">
        <f t="shared" si="1"/>
        <v>7687</v>
      </c>
      <c r="O39" s="35">
        <f t="shared" si="2"/>
        <v>7702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0.2</v>
      </c>
      <c r="D40" s="127"/>
      <c r="E40" s="127"/>
      <c r="F40" s="127"/>
      <c r="G40" s="127"/>
      <c r="H40" s="127"/>
      <c r="I40" s="49">
        <f t="shared" si="3"/>
        <v>0.2</v>
      </c>
      <c r="J40" s="128"/>
      <c r="K40" s="127">
        <v>7.3</v>
      </c>
      <c r="L40" s="127"/>
      <c r="M40" s="127">
        <v>142</v>
      </c>
      <c r="N40" s="50">
        <f t="shared" si="1"/>
        <v>149.30000000000001</v>
      </c>
      <c r="O40" s="51">
        <f t="shared" si="2"/>
        <v>149.5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0.12</v>
      </c>
      <c r="G41" s="124"/>
      <c r="H41" s="124"/>
      <c r="I41" s="43">
        <f t="shared" si="3"/>
        <v>0.12</v>
      </c>
      <c r="J41" s="125"/>
      <c r="K41" s="124">
        <v>5.15</v>
      </c>
      <c r="L41" s="124"/>
      <c r="M41" s="124">
        <v>142.29</v>
      </c>
      <c r="N41" s="44">
        <f t="shared" si="1"/>
        <v>147.44</v>
      </c>
      <c r="O41" s="45">
        <f t="shared" si="2"/>
        <v>147.56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28</v>
      </c>
      <c r="G42" s="118"/>
      <c r="H42" s="118"/>
      <c r="I42" s="32">
        <f t="shared" si="3"/>
        <v>28</v>
      </c>
      <c r="J42" s="119"/>
      <c r="K42" s="118">
        <v>566</v>
      </c>
      <c r="L42" s="118"/>
      <c r="M42" s="118">
        <v>16295</v>
      </c>
      <c r="N42" s="34">
        <f t="shared" si="1"/>
        <v>16861</v>
      </c>
      <c r="O42" s="35">
        <f t="shared" si="2"/>
        <v>16889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0.3</v>
      </c>
      <c r="G43" s="127"/>
      <c r="H43" s="127"/>
      <c r="I43" s="49">
        <f t="shared" si="3"/>
        <v>0.3</v>
      </c>
      <c r="J43" s="128"/>
      <c r="K43" s="127">
        <v>12.5</v>
      </c>
      <c r="L43" s="127"/>
      <c r="M43" s="127">
        <v>262.89999999999998</v>
      </c>
      <c r="N43" s="50">
        <f t="shared" si="1"/>
        <v>275.39999999999998</v>
      </c>
      <c r="O43" s="51">
        <f t="shared" si="2"/>
        <v>275.7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0.34</v>
      </c>
      <c r="G44" s="124"/>
      <c r="H44" s="124"/>
      <c r="I44" s="43">
        <f t="shared" si="3"/>
        <v>0.34</v>
      </c>
      <c r="J44" s="125"/>
      <c r="K44" s="124">
        <v>4.47</v>
      </c>
      <c r="L44" s="124">
        <v>6.78</v>
      </c>
      <c r="M44" s="124">
        <v>276.33</v>
      </c>
      <c r="N44" s="44">
        <f t="shared" si="1"/>
        <v>287.58</v>
      </c>
      <c r="O44" s="45">
        <f t="shared" si="2"/>
        <v>287.91999999999996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84</v>
      </c>
      <c r="G45" s="118"/>
      <c r="H45" s="118"/>
      <c r="I45" s="32">
        <f t="shared" si="3"/>
        <v>84</v>
      </c>
      <c r="J45" s="119"/>
      <c r="K45" s="118">
        <v>459</v>
      </c>
      <c r="L45" s="118">
        <v>861</v>
      </c>
      <c r="M45" s="118">
        <v>31479</v>
      </c>
      <c r="N45" s="34">
        <f t="shared" si="1"/>
        <v>32799</v>
      </c>
      <c r="O45" s="35">
        <f t="shared" si="2"/>
        <v>32883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0.7</v>
      </c>
      <c r="G46" s="127"/>
      <c r="H46" s="127"/>
      <c r="I46" s="49">
        <f t="shared" si="3"/>
        <v>0.7</v>
      </c>
      <c r="J46" s="128"/>
      <c r="K46" s="127">
        <v>8.5</v>
      </c>
      <c r="L46" s="127">
        <v>7.8</v>
      </c>
      <c r="M46" s="127">
        <v>356.5</v>
      </c>
      <c r="N46" s="50">
        <f t="shared" si="1"/>
        <v>372.8</v>
      </c>
      <c r="O46" s="51">
        <f t="shared" si="2"/>
        <v>373.5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</v>
      </c>
      <c r="D47" s="124"/>
      <c r="E47" s="124"/>
      <c r="F47" s="124">
        <v>0.33</v>
      </c>
      <c r="G47" s="124"/>
      <c r="H47" s="124"/>
      <c r="I47" s="43">
        <f t="shared" si="3"/>
        <v>0.43000000000000005</v>
      </c>
      <c r="J47" s="125">
        <v>0.17</v>
      </c>
      <c r="K47" s="124">
        <v>116.01</v>
      </c>
      <c r="L47" s="124">
        <v>3.47</v>
      </c>
      <c r="M47" s="124">
        <v>1086.7</v>
      </c>
      <c r="N47" s="44">
        <f t="shared" si="1"/>
        <v>1206.3500000000001</v>
      </c>
      <c r="O47" s="45">
        <f t="shared" si="2"/>
        <v>1206.7800000000002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55</v>
      </c>
      <c r="D48" s="118"/>
      <c r="E48" s="118"/>
      <c r="F48" s="118">
        <v>85</v>
      </c>
      <c r="G48" s="118"/>
      <c r="H48" s="118"/>
      <c r="I48" s="32">
        <f t="shared" si="3"/>
        <v>140</v>
      </c>
      <c r="J48" s="119">
        <v>15</v>
      </c>
      <c r="K48" s="118">
        <v>18924</v>
      </c>
      <c r="L48" s="118">
        <v>384</v>
      </c>
      <c r="M48" s="118">
        <v>131946</v>
      </c>
      <c r="N48" s="34">
        <f t="shared" si="1"/>
        <v>151269</v>
      </c>
      <c r="O48" s="35">
        <f t="shared" si="2"/>
        <v>151409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0.4</v>
      </c>
      <c r="D49" s="127"/>
      <c r="E49" s="127"/>
      <c r="F49" s="127">
        <v>0.2</v>
      </c>
      <c r="G49" s="127"/>
      <c r="H49" s="127"/>
      <c r="I49" s="49">
        <f t="shared" si="3"/>
        <v>0.60000000000000009</v>
      </c>
      <c r="J49" s="128">
        <v>0</v>
      </c>
      <c r="K49" s="127">
        <v>125.7</v>
      </c>
      <c r="L49" s="127">
        <v>1</v>
      </c>
      <c r="M49" s="127">
        <v>682.5</v>
      </c>
      <c r="N49" s="50">
        <f t="shared" si="1"/>
        <v>809.2</v>
      </c>
      <c r="O49" s="51">
        <f t="shared" si="2"/>
        <v>809.80000000000007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0.13</v>
      </c>
      <c r="D50" s="115"/>
      <c r="E50" s="115"/>
      <c r="F50" s="115">
        <v>0.79</v>
      </c>
      <c r="G50" s="115"/>
      <c r="H50" s="115"/>
      <c r="I50" s="21">
        <f t="shared" si="3"/>
        <v>0.92</v>
      </c>
      <c r="J50" s="116">
        <v>0.17</v>
      </c>
      <c r="K50" s="115">
        <v>128.76</v>
      </c>
      <c r="L50" s="115">
        <v>10.25</v>
      </c>
      <c r="M50" s="115">
        <v>1709.63</v>
      </c>
      <c r="N50" s="23">
        <f t="shared" si="1"/>
        <v>1848.8100000000002</v>
      </c>
      <c r="O50" s="24">
        <f t="shared" si="2"/>
        <v>1849.7300000000002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70</v>
      </c>
      <c r="D51" s="118"/>
      <c r="E51" s="118"/>
      <c r="F51" s="118">
        <v>197</v>
      </c>
      <c r="G51" s="118"/>
      <c r="H51" s="118"/>
      <c r="I51" s="32">
        <f t="shared" ref="I51:I58" si="4">SUM(C51:H51)</f>
        <v>267</v>
      </c>
      <c r="J51" s="119">
        <v>15</v>
      </c>
      <c r="K51" s="118">
        <v>20280</v>
      </c>
      <c r="L51" s="118">
        <v>1245</v>
      </c>
      <c r="M51" s="118">
        <v>196876</v>
      </c>
      <c r="N51" s="34">
        <f t="shared" si="1"/>
        <v>218416</v>
      </c>
      <c r="O51" s="35">
        <f>SUM(N51,I51)</f>
        <v>218683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0.6</v>
      </c>
      <c r="D52" s="127"/>
      <c r="E52" s="127"/>
      <c r="F52" s="127">
        <v>1.2</v>
      </c>
      <c r="G52" s="127"/>
      <c r="H52" s="127"/>
      <c r="I52" s="49">
        <f t="shared" si="4"/>
        <v>1.7999999999999998</v>
      </c>
      <c r="J52" s="128">
        <v>0</v>
      </c>
      <c r="K52" s="127">
        <v>154</v>
      </c>
      <c r="L52" s="127">
        <v>8.8000000000000007</v>
      </c>
      <c r="M52" s="127">
        <v>1698.2</v>
      </c>
      <c r="N52" s="50">
        <f t="shared" si="1"/>
        <v>1861</v>
      </c>
      <c r="O52" s="51">
        <f t="shared" si="2"/>
        <v>1862.8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0.13</v>
      </c>
      <c r="D53" s="124"/>
      <c r="E53" s="124"/>
      <c r="F53" s="124">
        <v>0.79</v>
      </c>
      <c r="G53" s="124"/>
      <c r="H53" s="124"/>
      <c r="I53" s="43">
        <f t="shared" si="4"/>
        <v>0.92</v>
      </c>
      <c r="J53" s="125">
        <v>0.17</v>
      </c>
      <c r="K53" s="124">
        <v>116.01</v>
      </c>
      <c r="L53" s="124">
        <v>10.25</v>
      </c>
      <c r="M53" s="124">
        <v>1706.45</v>
      </c>
      <c r="N53" s="44">
        <f t="shared" si="1"/>
        <v>1832.88</v>
      </c>
      <c r="O53" s="45">
        <f t="shared" si="2"/>
        <v>1833.8000000000002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70</v>
      </c>
      <c r="D54" s="118"/>
      <c r="E54" s="118"/>
      <c r="F54" s="118">
        <v>197</v>
      </c>
      <c r="G54" s="118"/>
      <c r="H54" s="118"/>
      <c r="I54" s="32">
        <f t="shared" si="4"/>
        <v>267</v>
      </c>
      <c r="J54" s="119">
        <v>15</v>
      </c>
      <c r="K54" s="118">
        <v>18924</v>
      </c>
      <c r="L54" s="118">
        <v>1245</v>
      </c>
      <c r="M54" s="118">
        <v>196799</v>
      </c>
      <c r="N54" s="34">
        <f t="shared" si="1"/>
        <v>216983</v>
      </c>
      <c r="O54" s="35">
        <f t="shared" si="2"/>
        <v>217250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0.6</v>
      </c>
      <c r="D55" s="121"/>
      <c r="E55" s="121"/>
      <c r="F55" s="121">
        <v>1.2</v>
      </c>
      <c r="G55" s="121"/>
      <c r="H55" s="121"/>
      <c r="I55" s="40">
        <f t="shared" si="4"/>
        <v>1.7999999999999998</v>
      </c>
      <c r="J55" s="122">
        <v>0</v>
      </c>
      <c r="K55" s="121">
        <v>125.7</v>
      </c>
      <c r="L55" s="121">
        <v>8.8000000000000007</v>
      </c>
      <c r="M55" s="121">
        <v>1691.6</v>
      </c>
      <c r="N55" s="40">
        <f t="shared" si="1"/>
        <v>1826.1</v>
      </c>
      <c r="O55" s="42">
        <f t="shared" si="2"/>
        <v>1827.8999999999999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0.13</v>
      </c>
      <c r="D56" s="20">
        <f t="shared" si="5"/>
        <v>0</v>
      </c>
      <c r="E56" s="20">
        <f t="shared" si="5"/>
        <v>0</v>
      </c>
      <c r="F56" s="20">
        <f t="shared" si="5"/>
        <v>0.79</v>
      </c>
      <c r="G56" s="20">
        <f t="shared" si="5"/>
        <v>0</v>
      </c>
      <c r="H56" s="20">
        <f t="shared" si="5"/>
        <v>0</v>
      </c>
      <c r="I56" s="79">
        <f>SUM(C56:H56)</f>
        <v>0.92</v>
      </c>
      <c r="J56" s="71">
        <f>SUM(J5,J8,J11,J14,J17,J20,J23,J26,J29,J32,J35,J38,J41,J44,J47)</f>
        <v>0.17</v>
      </c>
      <c r="K56" s="20">
        <f>SUM(K5,K8,K11,K14,K17,K20,K23,K26,K29,K32,K35,K38,K41,K44,K47)</f>
        <v>129.76</v>
      </c>
      <c r="L56" s="20">
        <f>SUM(L5,L8,L11,L14,L17,L20,L23,L26,L29,L32,L35,L38,L41,L44,L47)</f>
        <v>10.25</v>
      </c>
      <c r="M56" s="20">
        <f>SUM(M5,M8,M11,M14,M17,M20,M23,M26,M29,M32,M35,M38,M41,M44,M47)</f>
        <v>1709.63</v>
      </c>
      <c r="N56" s="22">
        <f t="shared" si="1"/>
        <v>1849.8100000000002</v>
      </c>
      <c r="O56" s="24">
        <f t="shared" si="2"/>
        <v>1850.7300000000002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70</v>
      </c>
      <c r="D57" s="31">
        <f t="shared" si="5"/>
        <v>0</v>
      </c>
      <c r="E57" s="31">
        <f t="shared" si="5"/>
        <v>0</v>
      </c>
      <c r="F57" s="31">
        <f t="shared" si="5"/>
        <v>197</v>
      </c>
      <c r="G57" s="31">
        <f t="shared" si="5"/>
        <v>0</v>
      </c>
      <c r="H57" s="31">
        <f t="shared" si="5"/>
        <v>0</v>
      </c>
      <c r="I57" s="80">
        <f t="shared" si="4"/>
        <v>267</v>
      </c>
      <c r="J57" s="75">
        <f t="shared" ref="J57:M58" si="6">SUM(J6,J9,J12,J15,J18,J21,J24,J27,J30,J33,J36,J39,J42,J45,J48)</f>
        <v>15</v>
      </c>
      <c r="K57" s="31">
        <f t="shared" si="6"/>
        <v>20338</v>
      </c>
      <c r="L57" s="31">
        <f t="shared" si="6"/>
        <v>1245</v>
      </c>
      <c r="M57" s="31">
        <f t="shared" si="6"/>
        <v>196876</v>
      </c>
      <c r="N57" s="33">
        <f t="shared" si="1"/>
        <v>218474</v>
      </c>
      <c r="O57" s="35">
        <f t="shared" si="2"/>
        <v>218741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0.60000000000000009</v>
      </c>
      <c r="D58" s="86">
        <f t="shared" si="5"/>
        <v>0</v>
      </c>
      <c r="E58" s="86">
        <f t="shared" si="5"/>
        <v>0</v>
      </c>
      <c r="F58" s="86">
        <f t="shared" si="5"/>
        <v>1.2</v>
      </c>
      <c r="G58" s="86">
        <f t="shared" si="5"/>
        <v>0</v>
      </c>
      <c r="H58" s="86">
        <f t="shared" si="5"/>
        <v>0</v>
      </c>
      <c r="I58" s="87">
        <f t="shared" si="4"/>
        <v>1.8</v>
      </c>
      <c r="J58" s="85">
        <f t="shared" si="6"/>
        <v>0</v>
      </c>
      <c r="K58" s="86">
        <f t="shared" si="6"/>
        <v>156.6</v>
      </c>
      <c r="L58" s="86">
        <f t="shared" si="6"/>
        <v>8.8000000000000007</v>
      </c>
      <c r="M58" s="86">
        <f t="shared" si="6"/>
        <v>1698.2</v>
      </c>
      <c r="N58" s="88">
        <f t="shared" si="1"/>
        <v>1863.6000000000001</v>
      </c>
      <c r="O58" s="89">
        <f t="shared" si="2"/>
        <v>1865.4</v>
      </c>
      <c r="P58" s="90">
        <f>SUM(O56,P53,P54,P57)</f>
        <v>1850.7300000000002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2.59</v>
      </c>
      <c r="N69" s="44">
        <f t="shared" si="8"/>
        <v>2.59</v>
      </c>
      <c r="O69" s="45">
        <f t="shared" si="9"/>
        <v>2.59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59</v>
      </c>
      <c r="N70" s="34">
        <f t="shared" si="8"/>
        <v>59</v>
      </c>
      <c r="O70" s="35">
        <f t="shared" si="9"/>
        <v>59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5.4</v>
      </c>
      <c r="N71" s="50">
        <f t="shared" si="8"/>
        <v>5.4</v>
      </c>
      <c r="O71" s="51">
        <f t="shared" si="9"/>
        <v>5.4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0.59</v>
      </c>
      <c r="N72" s="44">
        <f t="shared" si="8"/>
        <v>0.59</v>
      </c>
      <c r="O72" s="45">
        <f t="shared" si="9"/>
        <v>0.59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18</v>
      </c>
      <c r="N73" s="34">
        <f t="shared" si="8"/>
        <v>18</v>
      </c>
      <c r="O73" s="35">
        <f t="shared" si="9"/>
        <v>18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1.2</v>
      </c>
      <c r="N74" s="50">
        <f t="shared" si="8"/>
        <v>1.2</v>
      </c>
      <c r="O74" s="51">
        <f t="shared" si="9"/>
        <v>1.2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0.38</v>
      </c>
      <c r="N75" s="44">
        <f t="shared" si="8"/>
        <v>0.38</v>
      </c>
      <c r="O75" s="45">
        <f t="shared" si="9"/>
        <v>0.38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17</v>
      </c>
      <c r="N76" s="34">
        <f t="shared" si="8"/>
        <v>17</v>
      </c>
      <c r="O76" s="35">
        <f t="shared" si="9"/>
        <v>17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</v>
      </c>
      <c r="N77" s="50">
        <f t="shared" si="8"/>
        <v>1</v>
      </c>
      <c r="O77" s="51">
        <f t="shared" si="9"/>
        <v>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5.0999999999999996</v>
      </c>
      <c r="N78" s="44">
        <f t="shared" si="8"/>
        <v>5.0999999999999996</v>
      </c>
      <c r="O78" s="45">
        <f t="shared" si="9"/>
        <v>5.0999999999999996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172</v>
      </c>
      <c r="N79" s="34">
        <f t="shared" si="8"/>
        <v>172</v>
      </c>
      <c r="O79" s="35">
        <f t="shared" si="9"/>
        <v>172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6.9</v>
      </c>
      <c r="N80" s="50">
        <f t="shared" si="8"/>
        <v>6.9</v>
      </c>
      <c r="O80" s="51">
        <f t="shared" si="9"/>
        <v>6.9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>
        <v>0.26</v>
      </c>
      <c r="L81" s="124"/>
      <c r="M81" s="124">
        <v>10.1</v>
      </c>
      <c r="N81" s="44">
        <f t="shared" si="8"/>
        <v>10.36</v>
      </c>
      <c r="O81" s="45">
        <f t="shared" si="9"/>
        <v>10.36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>
        <v>11</v>
      </c>
      <c r="L82" s="118"/>
      <c r="M82" s="118">
        <v>586</v>
      </c>
      <c r="N82" s="34">
        <f t="shared" si="8"/>
        <v>597</v>
      </c>
      <c r="O82" s="35">
        <f t="shared" si="9"/>
        <v>597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>
        <v>0.6</v>
      </c>
      <c r="L83" s="127"/>
      <c r="M83" s="127">
        <v>18.399999999999999</v>
      </c>
      <c r="N83" s="50">
        <f t="shared" si="8"/>
        <v>19</v>
      </c>
      <c r="O83" s="51">
        <f t="shared" si="9"/>
        <v>19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>
        <v>0.74</v>
      </c>
      <c r="L84" s="124"/>
      <c r="M84" s="124">
        <v>21.8</v>
      </c>
      <c r="N84" s="44">
        <f t="shared" si="8"/>
        <v>22.54</v>
      </c>
      <c r="O84" s="45">
        <f t="shared" si="9"/>
        <v>22.54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>
        <v>47</v>
      </c>
      <c r="L85" s="118"/>
      <c r="M85" s="118">
        <v>1397</v>
      </c>
      <c r="N85" s="34">
        <f t="shared" si="8"/>
        <v>1444</v>
      </c>
      <c r="O85" s="35">
        <f t="shared" si="9"/>
        <v>1444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>
        <v>2</v>
      </c>
      <c r="L86" s="127"/>
      <c r="M86" s="127">
        <v>42.5</v>
      </c>
      <c r="N86" s="50">
        <f t="shared" si="8"/>
        <v>44.5</v>
      </c>
      <c r="O86" s="51">
        <f t="shared" si="9"/>
        <v>44.5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35.700000000000003</v>
      </c>
      <c r="N87" s="44">
        <f t="shared" si="8"/>
        <v>35.700000000000003</v>
      </c>
      <c r="O87" s="45">
        <f t="shared" si="9"/>
        <v>35.700000000000003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2723</v>
      </c>
      <c r="N88" s="34">
        <f t="shared" si="8"/>
        <v>2723</v>
      </c>
      <c r="O88" s="35">
        <f t="shared" si="9"/>
        <v>2723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75.599999999999994</v>
      </c>
      <c r="N89" s="50">
        <f t="shared" si="8"/>
        <v>75.599999999999994</v>
      </c>
      <c r="O89" s="51">
        <f t="shared" si="9"/>
        <v>75.599999999999994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19.010000000000002</v>
      </c>
      <c r="N90" s="44">
        <f t="shared" si="8"/>
        <v>19.010000000000002</v>
      </c>
      <c r="O90" s="45">
        <f t="shared" si="9"/>
        <v>19.010000000000002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1621</v>
      </c>
      <c r="N91" s="34">
        <f t="shared" si="8"/>
        <v>1621</v>
      </c>
      <c r="O91" s="35">
        <f t="shared" si="9"/>
        <v>1621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40.9</v>
      </c>
      <c r="N92" s="50">
        <f t="shared" si="8"/>
        <v>40.9</v>
      </c>
      <c r="O92" s="51">
        <f t="shared" si="9"/>
        <v>40.9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/>
      <c r="H93" s="124"/>
      <c r="I93" s="43">
        <f t="shared" si="7"/>
        <v>0</v>
      </c>
      <c r="J93" s="125"/>
      <c r="K93" s="124"/>
      <c r="L93" s="124"/>
      <c r="M93" s="124">
        <v>34.65</v>
      </c>
      <c r="N93" s="44">
        <f t="shared" si="8"/>
        <v>34.65</v>
      </c>
      <c r="O93" s="45">
        <f t="shared" si="9"/>
        <v>34.65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/>
      <c r="H94" s="118"/>
      <c r="I94" s="32">
        <f t="shared" si="7"/>
        <v>0</v>
      </c>
      <c r="J94" s="119"/>
      <c r="K94" s="118"/>
      <c r="L94" s="118"/>
      <c r="M94" s="118">
        <v>3207</v>
      </c>
      <c r="N94" s="34">
        <f t="shared" si="8"/>
        <v>3207</v>
      </c>
      <c r="O94" s="35">
        <f t="shared" si="9"/>
        <v>3207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/>
      <c r="H95" s="127"/>
      <c r="I95" s="49">
        <f t="shared" si="7"/>
        <v>0</v>
      </c>
      <c r="J95" s="128"/>
      <c r="K95" s="127"/>
      <c r="L95" s="127"/>
      <c r="M95" s="127">
        <v>62.4</v>
      </c>
      <c r="N95" s="50">
        <f t="shared" si="8"/>
        <v>62.4</v>
      </c>
      <c r="O95" s="51">
        <f t="shared" si="9"/>
        <v>62.4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0.03</v>
      </c>
      <c r="D96" s="124"/>
      <c r="E96" s="124"/>
      <c r="F96" s="124"/>
      <c r="G96" s="124"/>
      <c r="H96" s="124"/>
      <c r="I96" s="43">
        <f t="shared" si="7"/>
        <v>0.03</v>
      </c>
      <c r="J96" s="125"/>
      <c r="K96" s="124">
        <v>3.13</v>
      </c>
      <c r="L96" s="124"/>
      <c r="M96" s="124">
        <v>74.39</v>
      </c>
      <c r="N96" s="44">
        <f t="shared" si="8"/>
        <v>77.52</v>
      </c>
      <c r="O96" s="45">
        <f t="shared" si="9"/>
        <v>77.55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</v>
      </c>
      <c r="D97" s="118"/>
      <c r="E97" s="118"/>
      <c r="F97" s="118"/>
      <c r="G97" s="118"/>
      <c r="H97" s="118"/>
      <c r="I97" s="32">
        <f t="shared" si="7"/>
        <v>15</v>
      </c>
      <c r="J97" s="119"/>
      <c r="K97" s="118">
        <v>331</v>
      </c>
      <c r="L97" s="118"/>
      <c r="M97" s="118">
        <v>7356</v>
      </c>
      <c r="N97" s="34">
        <f t="shared" si="8"/>
        <v>7687</v>
      </c>
      <c r="O97" s="35">
        <f t="shared" si="9"/>
        <v>7702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0.2</v>
      </c>
      <c r="D98" s="127"/>
      <c r="E98" s="127"/>
      <c r="F98" s="127"/>
      <c r="G98" s="127"/>
      <c r="H98" s="127"/>
      <c r="I98" s="49">
        <f t="shared" si="7"/>
        <v>0.2</v>
      </c>
      <c r="J98" s="128"/>
      <c r="K98" s="127">
        <v>7.3</v>
      </c>
      <c r="L98" s="127"/>
      <c r="M98" s="127">
        <v>142</v>
      </c>
      <c r="N98" s="50">
        <f t="shared" si="8"/>
        <v>149.30000000000001</v>
      </c>
      <c r="O98" s="51">
        <f t="shared" si="9"/>
        <v>149.5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0.12</v>
      </c>
      <c r="G99" s="124"/>
      <c r="H99" s="124"/>
      <c r="I99" s="43">
        <f t="shared" si="7"/>
        <v>0.12</v>
      </c>
      <c r="J99" s="125"/>
      <c r="K99" s="124">
        <v>5.15</v>
      </c>
      <c r="L99" s="124"/>
      <c r="M99" s="124">
        <v>142.29</v>
      </c>
      <c r="N99" s="44">
        <f t="shared" si="8"/>
        <v>147.44</v>
      </c>
      <c r="O99" s="45">
        <f t="shared" si="9"/>
        <v>147.56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28</v>
      </c>
      <c r="G100" s="118"/>
      <c r="H100" s="118"/>
      <c r="I100" s="32">
        <f t="shared" si="7"/>
        <v>28</v>
      </c>
      <c r="J100" s="119"/>
      <c r="K100" s="118">
        <v>566</v>
      </c>
      <c r="L100" s="118"/>
      <c r="M100" s="118">
        <v>16295</v>
      </c>
      <c r="N100" s="34">
        <f t="shared" si="8"/>
        <v>16861</v>
      </c>
      <c r="O100" s="35">
        <f t="shared" si="9"/>
        <v>16889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0.3</v>
      </c>
      <c r="G101" s="127"/>
      <c r="H101" s="127"/>
      <c r="I101" s="49">
        <f t="shared" si="7"/>
        <v>0.3</v>
      </c>
      <c r="J101" s="128"/>
      <c r="K101" s="127">
        <v>12.5</v>
      </c>
      <c r="L101" s="127"/>
      <c r="M101" s="127">
        <v>262.89999999999998</v>
      </c>
      <c r="N101" s="50">
        <f t="shared" si="8"/>
        <v>275.39999999999998</v>
      </c>
      <c r="O101" s="51">
        <f t="shared" si="9"/>
        <v>275.7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0.34</v>
      </c>
      <c r="G102" s="124"/>
      <c r="H102" s="124"/>
      <c r="I102" s="43">
        <f t="shared" si="7"/>
        <v>0.34</v>
      </c>
      <c r="J102" s="125"/>
      <c r="K102" s="124">
        <v>4.47</v>
      </c>
      <c r="L102" s="124">
        <v>6.78</v>
      </c>
      <c r="M102" s="124">
        <v>276.33</v>
      </c>
      <c r="N102" s="44">
        <f t="shared" si="8"/>
        <v>287.58</v>
      </c>
      <c r="O102" s="45">
        <f t="shared" si="9"/>
        <v>287.91999999999996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84</v>
      </c>
      <c r="G103" s="118"/>
      <c r="H103" s="118"/>
      <c r="I103" s="32">
        <f t="shared" si="7"/>
        <v>84</v>
      </c>
      <c r="J103" s="119"/>
      <c r="K103" s="118">
        <v>459</v>
      </c>
      <c r="L103" s="118">
        <v>861</v>
      </c>
      <c r="M103" s="118">
        <v>31479</v>
      </c>
      <c r="N103" s="34">
        <f t="shared" si="8"/>
        <v>32799</v>
      </c>
      <c r="O103" s="35">
        <f t="shared" si="9"/>
        <v>32883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0.7</v>
      </c>
      <c r="G104" s="127"/>
      <c r="H104" s="127"/>
      <c r="I104" s="49">
        <f t="shared" si="7"/>
        <v>0.7</v>
      </c>
      <c r="J104" s="128"/>
      <c r="K104" s="127">
        <v>8.5</v>
      </c>
      <c r="L104" s="127">
        <v>7.8</v>
      </c>
      <c r="M104" s="127">
        <v>356.5</v>
      </c>
      <c r="N104" s="50">
        <f t="shared" si="8"/>
        <v>372.8</v>
      </c>
      <c r="O104" s="51">
        <f t="shared" si="9"/>
        <v>373.5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</v>
      </c>
      <c r="D105" s="124"/>
      <c r="E105" s="124"/>
      <c r="F105" s="124"/>
      <c r="G105" s="124"/>
      <c r="H105" s="124"/>
      <c r="I105" s="43">
        <f t="shared" si="7"/>
        <v>0.1</v>
      </c>
      <c r="J105" s="125"/>
      <c r="K105" s="124">
        <v>4.42</v>
      </c>
      <c r="L105" s="124">
        <v>0.22</v>
      </c>
      <c r="M105" s="124">
        <v>383.5</v>
      </c>
      <c r="N105" s="44">
        <f t="shared" si="8"/>
        <v>388.14</v>
      </c>
      <c r="O105" s="45">
        <f t="shared" si="9"/>
        <v>388.24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55</v>
      </c>
      <c r="D106" s="118"/>
      <c r="E106" s="118"/>
      <c r="F106" s="118"/>
      <c r="G106" s="118"/>
      <c r="H106" s="118"/>
      <c r="I106" s="32">
        <f t="shared" si="7"/>
        <v>55</v>
      </c>
      <c r="J106" s="119"/>
      <c r="K106" s="118">
        <v>555</v>
      </c>
      <c r="L106" s="118">
        <v>26</v>
      </c>
      <c r="M106" s="118">
        <v>46143</v>
      </c>
      <c r="N106" s="34">
        <f t="shared" si="8"/>
        <v>46724</v>
      </c>
      <c r="O106" s="35">
        <f t="shared" si="9"/>
        <v>46779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0.4</v>
      </c>
      <c r="D107" s="127"/>
      <c r="E107" s="127"/>
      <c r="F107" s="127"/>
      <c r="G107" s="127"/>
      <c r="H107" s="127"/>
      <c r="I107" s="49">
        <f t="shared" si="7"/>
        <v>0.4</v>
      </c>
      <c r="J107" s="128"/>
      <c r="K107" s="127">
        <v>9.5</v>
      </c>
      <c r="L107" s="127">
        <v>0.2</v>
      </c>
      <c r="M107" s="127">
        <v>425.2</v>
      </c>
      <c r="N107" s="50">
        <f t="shared" si="8"/>
        <v>434.9</v>
      </c>
      <c r="O107" s="51">
        <f t="shared" si="9"/>
        <v>435.29999999999995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/>
      <c r="G108" s="124"/>
      <c r="H108" s="124"/>
      <c r="I108" s="43">
        <f t="shared" si="7"/>
        <v>0</v>
      </c>
      <c r="J108" s="125"/>
      <c r="K108" s="124">
        <v>0.19</v>
      </c>
      <c r="L108" s="124">
        <v>0.77</v>
      </c>
      <c r="M108" s="124">
        <v>254.94</v>
      </c>
      <c r="N108" s="44">
        <f t="shared" si="8"/>
        <v>255.9</v>
      </c>
      <c r="O108" s="45">
        <f t="shared" si="9"/>
        <v>255.9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/>
      <c r="G109" s="118"/>
      <c r="H109" s="118"/>
      <c r="I109" s="32">
        <f t="shared" si="7"/>
        <v>0</v>
      </c>
      <c r="J109" s="119"/>
      <c r="K109" s="118">
        <v>27</v>
      </c>
      <c r="L109" s="118">
        <v>82</v>
      </c>
      <c r="M109" s="118">
        <v>31284</v>
      </c>
      <c r="N109" s="34">
        <f t="shared" si="8"/>
        <v>31393</v>
      </c>
      <c r="O109" s="35">
        <f t="shared" si="9"/>
        <v>31393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/>
      <c r="G110" s="127"/>
      <c r="H110" s="127"/>
      <c r="I110" s="49">
        <f t="shared" si="7"/>
        <v>0</v>
      </c>
      <c r="J110" s="128"/>
      <c r="K110" s="127">
        <v>0.4</v>
      </c>
      <c r="L110" s="127">
        <v>0.8</v>
      </c>
      <c r="M110" s="127">
        <v>257.3</v>
      </c>
      <c r="N110" s="50">
        <f t="shared" si="8"/>
        <v>258.5</v>
      </c>
      <c r="O110" s="51">
        <f t="shared" si="9"/>
        <v>258.5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0.05</v>
      </c>
      <c r="G111" s="124"/>
      <c r="H111" s="124"/>
      <c r="I111" s="43">
        <f t="shared" si="7"/>
        <v>0.05</v>
      </c>
      <c r="J111" s="125"/>
      <c r="K111" s="124">
        <v>3.23</v>
      </c>
      <c r="L111" s="124">
        <v>1.1100000000000001</v>
      </c>
      <c r="M111" s="124">
        <v>118.17</v>
      </c>
      <c r="N111" s="44">
        <f t="shared" si="8"/>
        <v>122.51</v>
      </c>
      <c r="O111" s="45">
        <f t="shared" si="9"/>
        <v>122.56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10</v>
      </c>
      <c r="G112" s="118"/>
      <c r="H112" s="118"/>
      <c r="I112" s="32">
        <f t="shared" si="7"/>
        <v>10</v>
      </c>
      <c r="J112" s="119"/>
      <c r="K112" s="118">
        <v>486</v>
      </c>
      <c r="L112" s="118">
        <v>118</v>
      </c>
      <c r="M112" s="118">
        <v>13960</v>
      </c>
      <c r="N112" s="34">
        <f t="shared" si="8"/>
        <v>14564</v>
      </c>
      <c r="O112" s="35">
        <f t="shared" si="9"/>
        <v>14574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0.1</v>
      </c>
      <c r="G113" s="127"/>
      <c r="H113" s="127"/>
      <c r="I113" s="49">
        <f t="shared" si="7"/>
        <v>0.1</v>
      </c>
      <c r="J113" s="128"/>
      <c r="K113" s="127">
        <v>6.9</v>
      </c>
      <c r="L113" s="127">
        <v>0</v>
      </c>
      <c r="M113" s="127">
        <v>0</v>
      </c>
      <c r="N113" s="50">
        <f t="shared" si="8"/>
        <v>6.9</v>
      </c>
      <c r="O113" s="51">
        <f t="shared" si="9"/>
        <v>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/>
      <c r="G114" s="124"/>
      <c r="H114" s="124"/>
      <c r="I114" s="43">
        <f t="shared" si="7"/>
        <v>0</v>
      </c>
      <c r="J114" s="125">
        <v>0.17</v>
      </c>
      <c r="K114" s="124">
        <v>22.19</v>
      </c>
      <c r="L114" s="124">
        <v>0.31</v>
      </c>
      <c r="M114" s="124">
        <v>135.44</v>
      </c>
      <c r="N114" s="44">
        <f t="shared" si="8"/>
        <v>158.11000000000001</v>
      </c>
      <c r="O114" s="45">
        <f t="shared" si="9"/>
        <v>158.11000000000001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/>
      <c r="G115" s="118"/>
      <c r="H115" s="118"/>
      <c r="I115" s="32">
        <f t="shared" si="7"/>
        <v>0</v>
      </c>
      <c r="J115" s="119">
        <v>15</v>
      </c>
      <c r="K115" s="118">
        <v>3477</v>
      </c>
      <c r="L115" s="118">
        <v>34</v>
      </c>
      <c r="M115" s="118">
        <v>17038</v>
      </c>
      <c r="N115" s="34">
        <f t="shared" si="8"/>
        <v>20564</v>
      </c>
      <c r="O115" s="35">
        <f t="shared" si="9"/>
        <v>20564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/>
      <c r="G116" s="136"/>
      <c r="H116" s="136"/>
      <c r="I116" s="96">
        <f t="shared" si="7"/>
        <v>0</v>
      </c>
      <c r="J116" s="137">
        <v>0</v>
      </c>
      <c r="K116" s="136">
        <v>48.9</v>
      </c>
      <c r="L116" s="136">
        <v>0</v>
      </c>
      <c r="M116" s="136">
        <v>0</v>
      </c>
      <c r="N116" s="97">
        <f t="shared" si="8"/>
        <v>48.9</v>
      </c>
      <c r="O116" s="89">
        <f t="shared" si="9"/>
        <v>48.9</v>
      </c>
      <c r="P116" s="90">
        <f>SUM(O136,P111,P112,P115)</f>
        <v>1850.7300000000005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0.09</v>
      </c>
      <c r="G121" s="115"/>
      <c r="H121" s="115"/>
      <c r="I121" s="21">
        <f t="shared" si="7"/>
        <v>0.09</v>
      </c>
      <c r="J121" s="116"/>
      <c r="K121" s="115">
        <v>4.13</v>
      </c>
      <c r="L121" s="115">
        <v>0.45</v>
      </c>
      <c r="M121" s="115">
        <v>50.03</v>
      </c>
      <c r="N121" s="23">
        <f t="shared" si="8"/>
        <v>54.61</v>
      </c>
      <c r="O121" s="24">
        <f t="shared" si="9"/>
        <v>54.7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24</v>
      </c>
      <c r="G122" s="118"/>
      <c r="H122" s="118"/>
      <c r="I122" s="32">
        <f t="shared" si="7"/>
        <v>24</v>
      </c>
      <c r="J122" s="119"/>
      <c r="K122" s="118">
        <v>650</v>
      </c>
      <c r="L122" s="118">
        <v>48</v>
      </c>
      <c r="M122" s="118">
        <v>6152</v>
      </c>
      <c r="N122" s="34">
        <f t="shared" si="8"/>
        <v>6850</v>
      </c>
      <c r="O122" s="35">
        <f t="shared" si="9"/>
        <v>6874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0.1</v>
      </c>
      <c r="G123" s="127"/>
      <c r="H123" s="127"/>
      <c r="I123" s="49">
        <f t="shared" si="7"/>
        <v>0.1</v>
      </c>
      <c r="J123" s="128"/>
      <c r="K123" s="127">
        <v>7.9</v>
      </c>
      <c r="L123" s="127">
        <v>0</v>
      </c>
      <c r="M123" s="127">
        <v>0</v>
      </c>
      <c r="N123" s="50">
        <f t="shared" si="8"/>
        <v>7.9</v>
      </c>
      <c r="O123" s="51">
        <f t="shared" si="9"/>
        <v>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0.02</v>
      </c>
      <c r="G124" s="124"/>
      <c r="H124" s="124"/>
      <c r="I124" s="43">
        <f t="shared" si="7"/>
        <v>0.02</v>
      </c>
      <c r="J124" s="125"/>
      <c r="K124" s="124">
        <v>17.329999999999998</v>
      </c>
      <c r="L124" s="124">
        <v>0.17</v>
      </c>
      <c r="M124" s="124">
        <v>57.17</v>
      </c>
      <c r="N124" s="44">
        <f t="shared" si="8"/>
        <v>74.67</v>
      </c>
      <c r="O124" s="45">
        <f t="shared" si="9"/>
        <v>74.69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</v>
      </c>
      <c r="G125" s="118"/>
      <c r="H125" s="118"/>
      <c r="I125" s="32">
        <f t="shared" si="7"/>
        <v>4</v>
      </c>
      <c r="J125" s="119"/>
      <c r="K125" s="118">
        <v>2486</v>
      </c>
      <c r="L125" s="118">
        <v>18</v>
      </c>
      <c r="M125" s="118">
        <v>6841</v>
      </c>
      <c r="N125" s="34">
        <f t="shared" si="8"/>
        <v>9345</v>
      </c>
      <c r="O125" s="35">
        <f t="shared" si="9"/>
        <v>9349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</v>
      </c>
      <c r="G126" s="127"/>
      <c r="H126" s="127"/>
      <c r="I126" s="49">
        <f t="shared" si="7"/>
        <v>0</v>
      </c>
      <c r="J126" s="128"/>
      <c r="K126" s="127">
        <v>30.9</v>
      </c>
      <c r="L126" s="127">
        <v>0</v>
      </c>
      <c r="M126" s="127">
        <v>0</v>
      </c>
      <c r="N126" s="50">
        <f t="shared" si="8"/>
        <v>30.9</v>
      </c>
      <c r="O126" s="51">
        <f t="shared" si="9"/>
        <v>30.9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0.17</v>
      </c>
      <c r="G127" s="124"/>
      <c r="H127" s="124"/>
      <c r="I127" s="43">
        <f t="shared" si="7"/>
        <v>0.17</v>
      </c>
      <c r="J127" s="125"/>
      <c r="K127" s="124">
        <v>64.52</v>
      </c>
      <c r="L127" s="124">
        <v>0.44</v>
      </c>
      <c r="M127" s="124">
        <v>87.45</v>
      </c>
      <c r="N127" s="44">
        <f t="shared" si="8"/>
        <v>152.41</v>
      </c>
      <c r="O127" s="45">
        <f t="shared" si="9"/>
        <v>152.57999999999998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47</v>
      </c>
      <c r="G128" s="118"/>
      <c r="H128" s="118"/>
      <c r="I128" s="32">
        <f t="shared" si="7"/>
        <v>47</v>
      </c>
      <c r="J128" s="119"/>
      <c r="K128" s="118">
        <v>11243</v>
      </c>
      <c r="L128" s="118">
        <v>58</v>
      </c>
      <c r="M128" s="118">
        <v>10528</v>
      </c>
      <c r="N128" s="34">
        <f t="shared" si="8"/>
        <v>21829</v>
      </c>
      <c r="O128" s="35">
        <f t="shared" si="9"/>
        <v>21876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</v>
      </c>
      <c r="G129" s="127"/>
      <c r="H129" s="127"/>
      <c r="I129" s="49">
        <f t="shared" si="7"/>
        <v>0</v>
      </c>
      <c r="J129" s="128"/>
      <c r="K129" s="127">
        <v>21.2</v>
      </c>
      <c r="L129" s="127">
        <v>0</v>
      </c>
      <c r="M129" s="127">
        <v>0</v>
      </c>
      <c r="N129" s="50">
        <f t="shared" si="8"/>
        <v>21.2</v>
      </c>
      <c r="O129" s="51">
        <f t="shared" si="9"/>
        <v>21.2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0.13</v>
      </c>
      <c r="D130" s="115"/>
      <c r="E130" s="115"/>
      <c r="F130" s="115">
        <v>0.79</v>
      </c>
      <c r="G130" s="115"/>
      <c r="H130" s="115"/>
      <c r="I130" s="21">
        <f t="shared" si="7"/>
        <v>0.92</v>
      </c>
      <c r="J130" s="116">
        <v>0.17</v>
      </c>
      <c r="K130" s="115">
        <v>128.76</v>
      </c>
      <c r="L130" s="115">
        <v>10.25</v>
      </c>
      <c r="M130" s="115">
        <v>1709.63</v>
      </c>
      <c r="N130" s="23">
        <f>SUM(J130:M130)</f>
        <v>1848.8100000000002</v>
      </c>
      <c r="O130" s="24">
        <f t="shared" si="9"/>
        <v>1849.7300000000002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70</v>
      </c>
      <c r="D131" s="118"/>
      <c r="E131" s="118"/>
      <c r="F131" s="118">
        <v>197</v>
      </c>
      <c r="G131" s="118"/>
      <c r="H131" s="118"/>
      <c r="I131" s="32">
        <f t="shared" si="7"/>
        <v>267</v>
      </c>
      <c r="J131" s="119">
        <v>15</v>
      </c>
      <c r="K131" s="118">
        <v>20280</v>
      </c>
      <c r="L131" s="118">
        <v>1245</v>
      </c>
      <c r="M131" s="118">
        <v>196876</v>
      </c>
      <c r="N131" s="34">
        <f t="shared" si="8"/>
        <v>218416</v>
      </c>
      <c r="O131" s="35">
        <f t="shared" si="9"/>
        <v>218683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0.6</v>
      </c>
      <c r="D132" s="127"/>
      <c r="E132" s="127"/>
      <c r="F132" s="127">
        <v>1.2</v>
      </c>
      <c r="G132" s="127"/>
      <c r="H132" s="127"/>
      <c r="I132" s="49">
        <f t="shared" ref="I132:I138" si="10">SUM(C132:H132)</f>
        <v>1.7999999999999998</v>
      </c>
      <c r="J132" s="128">
        <v>0</v>
      </c>
      <c r="K132" s="127">
        <v>154</v>
      </c>
      <c r="L132" s="127">
        <v>8.8000000000000007</v>
      </c>
      <c r="M132" s="127">
        <v>1698.2</v>
      </c>
      <c r="N132" s="50">
        <f t="shared" ref="N132:N138" si="11">SUM(J132:M132)</f>
        <v>1861</v>
      </c>
      <c r="O132" s="51">
        <f t="shared" ref="O132:O138" si="12">SUM(N132,I132)</f>
        <v>1862.8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0.13</v>
      </c>
      <c r="D133" s="124"/>
      <c r="E133" s="124"/>
      <c r="F133" s="124">
        <v>0.79</v>
      </c>
      <c r="G133" s="124"/>
      <c r="H133" s="124"/>
      <c r="I133" s="43">
        <f t="shared" si="10"/>
        <v>0.92</v>
      </c>
      <c r="J133" s="125">
        <v>0.17</v>
      </c>
      <c r="K133" s="124">
        <v>116.01</v>
      </c>
      <c r="L133" s="124">
        <v>10.25</v>
      </c>
      <c r="M133" s="124">
        <v>1706.45</v>
      </c>
      <c r="N133" s="44">
        <f t="shared" si="11"/>
        <v>1832.88</v>
      </c>
      <c r="O133" s="45">
        <f t="shared" si="12"/>
        <v>1833.8000000000002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70</v>
      </c>
      <c r="D134" s="118"/>
      <c r="E134" s="118"/>
      <c r="F134" s="118">
        <v>197</v>
      </c>
      <c r="G134" s="118"/>
      <c r="H134" s="118"/>
      <c r="I134" s="32">
        <f t="shared" si="10"/>
        <v>267</v>
      </c>
      <c r="J134" s="119">
        <v>15</v>
      </c>
      <c r="K134" s="118">
        <v>18924</v>
      </c>
      <c r="L134" s="118">
        <v>1245</v>
      </c>
      <c r="M134" s="118">
        <v>196799</v>
      </c>
      <c r="N134" s="34">
        <f t="shared" si="11"/>
        <v>216983</v>
      </c>
      <c r="O134" s="35">
        <f t="shared" si="12"/>
        <v>217250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0.6</v>
      </c>
      <c r="D135" s="136"/>
      <c r="E135" s="136"/>
      <c r="F135" s="136">
        <v>1.2</v>
      </c>
      <c r="G135" s="136"/>
      <c r="H135" s="136"/>
      <c r="I135" s="96">
        <f t="shared" si="10"/>
        <v>1.7999999999999998</v>
      </c>
      <c r="J135" s="137">
        <v>0</v>
      </c>
      <c r="K135" s="136">
        <v>125.7</v>
      </c>
      <c r="L135" s="136">
        <v>8.8000000000000007</v>
      </c>
      <c r="M135" s="136">
        <v>1691.6</v>
      </c>
      <c r="N135" s="97">
        <f t="shared" si="11"/>
        <v>1826.1</v>
      </c>
      <c r="O135" s="89">
        <f t="shared" si="12"/>
        <v>1827.8999999999999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0.13</v>
      </c>
      <c r="D136" s="106">
        <f t="shared" si="13"/>
        <v>0</v>
      </c>
      <c r="E136" s="106">
        <f t="shared" si="13"/>
        <v>0</v>
      </c>
      <c r="F136" s="106">
        <f t="shared" si="13"/>
        <v>0.79</v>
      </c>
      <c r="G136" s="106">
        <f t="shared" si="13"/>
        <v>0</v>
      </c>
      <c r="H136" s="106">
        <f t="shared" si="13"/>
        <v>0</v>
      </c>
      <c r="I136" s="107">
        <f t="shared" si="10"/>
        <v>0.92</v>
      </c>
      <c r="J136" s="108">
        <f t="shared" ref="J136:M138" si="14">SUM(J63,J66,J69,J72,J75,J78,J81,J84,J87,J90,J93,J96,J99,J102,J105,J108,J111,J114,J121,J124,J127)</f>
        <v>0.17</v>
      </c>
      <c r="K136" s="106">
        <f t="shared" si="14"/>
        <v>129.76</v>
      </c>
      <c r="L136" s="106">
        <f t="shared" si="14"/>
        <v>10.249999999999998</v>
      </c>
      <c r="M136" s="106">
        <f t="shared" si="14"/>
        <v>1709.6300000000003</v>
      </c>
      <c r="N136" s="109">
        <f t="shared" si="11"/>
        <v>1849.8100000000004</v>
      </c>
      <c r="O136" s="110">
        <f t="shared" si="12"/>
        <v>1850.7300000000005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70</v>
      </c>
      <c r="D137" s="31">
        <f t="shared" si="13"/>
        <v>0</v>
      </c>
      <c r="E137" s="31">
        <f t="shared" si="13"/>
        <v>0</v>
      </c>
      <c r="F137" s="31">
        <f t="shared" si="13"/>
        <v>197</v>
      </c>
      <c r="G137" s="31">
        <f t="shared" si="13"/>
        <v>0</v>
      </c>
      <c r="H137" s="31">
        <f t="shared" si="13"/>
        <v>0</v>
      </c>
      <c r="I137" s="32">
        <f t="shared" si="10"/>
        <v>267</v>
      </c>
      <c r="J137" s="33">
        <f t="shared" si="14"/>
        <v>15</v>
      </c>
      <c r="K137" s="31">
        <f t="shared" si="14"/>
        <v>20338</v>
      </c>
      <c r="L137" s="31">
        <f t="shared" si="14"/>
        <v>1245</v>
      </c>
      <c r="M137" s="31">
        <f t="shared" si="14"/>
        <v>196876</v>
      </c>
      <c r="N137" s="34">
        <f t="shared" si="11"/>
        <v>218474</v>
      </c>
      <c r="O137" s="35">
        <f t="shared" si="12"/>
        <v>218741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0.60000000000000009</v>
      </c>
      <c r="D138" s="86">
        <f t="shared" si="13"/>
        <v>0</v>
      </c>
      <c r="E138" s="86">
        <f t="shared" si="13"/>
        <v>0</v>
      </c>
      <c r="F138" s="86">
        <f t="shared" si="13"/>
        <v>1.2000000000000002</v>
      </c>
      <c r="G138" s="86">
        <f t="shared" si="13"/>
        <v>0</v>
      </c>
      <c r="H138" s="86">
        <f t="shared" si="13"/>
        <v>0</v>
      </c>
      <c r="I138" s="96">
        <f t="shared" si="10"/>
        <v>1.8000000000000003</v>
      </c>
      <c r="J138" s="88">
        <f t="shared" si="14"/>
        <v>0</v>
      </c>
      <c r="K138" s="86">
        <f t="shared" si="14"/>
        <v>156.6</v>
      </c>
      <c r="L138" s="86">
        <f t="shared" si="14"/>
        <v>8.8000000000000007</v>
      </c>
      <c r="M138" s="86">
        <f t="shared" si="14"/>
        <v>1698.2</v>
      </c>
      <c r="N138" s="97">
        <f t="shared" si="11"/>
        <v>1863.6000000000001</v>
      </c>
      <c r="O138" s="89">
        <f t="shared" si="12"/>
        <v>1865.4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7A66D-BBBC-40DE-A2A6-03D49D52A8D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1.49</v>
      </c>
      <c r="D8" s="124"/>
      <c r="E8" s="124"/>
      <c r="F8" s="124"/>
      <c r="G8" s="124"/>
      <c r="H8" s="124"/>
      <c r="I8" s="43">
        <f t="shared" si="0"/>
        <v>1.49</v>
      </c>
      <c r="J8" s="125"/>
      <c r="K8" s="124"/>
      <c r="L8" s="124"/>
      <c r="M8" s="124"/>
      <c r="N8" s="44">
        <f t="shared" si="1"/>
        <v>0</v>
      </c>
      <c r="O8" s="45">
        <f t="shared" si="2"/>
        <v>1.49</v>
      </c>
      <c r="P8" s="36" t="s">
        <v>25</v>
      </c>
      <c r="Q8" s="37" t="s">
        <v>78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0.4</v>
      </c>
      <c r="D11" s="124"/>
      <c r="E11" s="124"/>
      <c r="F11" s="124"/>
      <c r="G11" s="124"/>
      <c r="H11" s="124"/>
      <c r="I11" s="43">
        <f t="shared" si="0"/>
        <v>0.4</v>
      </c>
      <c r="J11" s="125"/>
      <c r="K11" s="124"/>
      <c r="L11" s="124"/>
      <c r="M11" s="124">
        <v>7.9</v>
      </c>
      <c r="N11" s="44">
        <f t="shared" si="1"/>
        <v>7.9</v>
      </c>
      <c r="O11" s="45">
        <f t="shared" si="2"/>
        <v>8.3000000000000007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15</v>
      </c>
      <c r="D12" s="118"/>
      <c r="E12" s="118"/>
      <c r="F12" s="118"/>
      <c r="G12" s="118"/>
      <c r="H12" s="118"/>
      <c r="I12" s="32">
        <f t="shared" si="0"/>
        <v>15</v>
      </c>
      <c r="J12" s="119"/>
      <c r="K12" s="118"/>
      <c r="L12" s="118"/>
      <c r="M12" s="118">
        <v>190</v>
      </c>
      <c r="N12" s="34">
        <f t="shared" si="1"/>
        <v>190</v>
      </c>
      <c r="O12" s="35">
        <f t="shared" si="2"/>
        <v>205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3.7</v>
      </c>
      <c r="D13" s="127"/>
      <c r="E13" s="127"/>
      <c r="F13" s="127"/>
      <c r="G13" s="127"/>
      <c r="H13" s="127"/>
      <c r="I13" s="49">
        <f t="shared" si="0"/>
        <v>3.7</v>
      </c>
      <c r="J13" s="128"/>
      <c r="K13" s="127"/>
      <c r="L13" s="127"/>
      <c r="M13" s="127">
        <v>16.2</v>
      </c>
      <c r="N13" s="50">
        <f t="shared" si="1"/>
        <v>16.2</v>
      </c>
      <c r="O13" s="51">
        <f t="shared" si="2"/>
        <v>19.899999999999999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1.51</v>
      </c>
      <c r="N14" s="44">
        <f t="shared" si="1"/>
        <v>1.51</v>
      </c>
      <c r="O14" s="45">
        <f t="shared" si="2"/>
        <v>1.51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42</v>
      </c>
      <c r="N15" s="34">
        <f t="shared" si="1"/>
        <v>42</v>
      </c>
      <c r="O15" s="35">
        <f t="shared" si="2"/>
        <v>42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2.8</v>
      </c>
      <c r="N16" s="50">
        <f t="shared" si="1"/>
        <v>2.8</v>
      </c>
      <c r="O16" s="51">
        <f t="shared" si="2"/>
        <v>2.8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>
        <v>1.85</v>
      </c>
      <c r="L17" s="124"/>
      <c r="M17" s="124">
        <v>55.19</v>
      </c>
      <c r="N17" s="44">
        <f t="shared" si="1"/>
        <v>57.04</v>
      </c>
      <c r="O17" s="45">
        <f t="shared" si="2"/>
        <v>57.04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>
        <v>37</v>
      </c>
      <c r="L18" s="118"/>
      <c r="M18" s="118">
        <v>1830</v>
      </c>
      <c r="N18" s="34">
        <f t="shared" si="1"/>
        <v>1867</v>
      </c>
      <c r="O18" s="35">
        <f t="shared" si="2"/>
        <v>1867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>
        <v>2.9</v>
      </c>
      <c r="L19" s="127"/>
      <c r="M19" s="127">
        <v>92.4</v>
      </c>
      <c r="N19" s="50">
        <f t="shared" si="1"/>
        <v>95.300000000000011</v>
      </c>
      <c r="O19" s="51">
        <f t="shared" si="2"/>
        <v>95.300000000000011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25.66</v>
      </c>
      <c r="N20" s="44">
        <f t="shared" si="1"/>
        <v>25.66</v>
      </c>
      <c r="O20" s="45">
        <f t="shared" si="2"/>
        <v>25.66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1304</v>
      </c>
      <c r="N21" s="34">
        <f t="shared" si="1"/>
        <v>1304</v>
      </c>
      <c r="O21" s="35">
        <f t="shared" si="2"/>
        <v>1304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53.1</v>
      </c>
      <c r="N22" s="50">
        <f t="shared" si="1"/>
        <v>53.1</v>
      </c>
      <c r="O22" s="51">
        <f t="shared" si="2"/>
        <v>53.1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>
        <v>5.67</v>
      </c>
      <c r="L23" s="124">
        <v>0.2</v>
      </c>
      <c r="M23" s="124">
        <v>47.11</v>
      </c>
      <c r="N23" s="44">
        <f t="shared" si="1"/>
        <v>52.98</v>
      </c>
      <c r="O23" s="45">
        <f t="shared" si="2"/>
        <v>52.98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>
        <v>170</v>
      </c>
      <c r="L24" s="118">
        <v>13</v>
      </c>
      <c r="M24" s="118">
        <v>2722</v>
      </c>
      <c r="N24" s="34">
        <f t="shared" si="1"/>
        <v>2905</v>
      </c>
      <c r="O24" s="35">
        <f t="shared" si="2"/>
        <v>2905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>
        <v>9.5</v>
      </c>
      <c r="L25" s="127">
        <v>0.4</v>
      </c>
      <c r="M25" s="127">
        <v>84.3</v>
      </c>
      <c r="N25" s="50">
        <f t="shared" si="1"/>
        <v>94.2</v>
      </c>
      <c r="O25" s="51">
        <f t="shared" si="2"/>
        <v>94.2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>
        <v>5.52</v>
      </c>
      <c r="L26" s="124">
        <v>0.56999999999999995</v>
      </c>
      <c r="M26" s="124">
        <v>40.22</v>
      </c>
      <c r="N26" s="44">
        <f t="shared" si="1"/>
        <v>46.31</v>
      </c>
      <c r="O26" s="45">
        <f t="shared" si="2"/>
        <v>46.31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>
        <v>247</v>
      </c>
      <c r="L27" s="118">
        <v>39</v>
      </c>
      <c r="M27" s="118">
        <v>2659</v>
      </c>
      <c r="N27" s="34">
        <f t="shared" si="1"/>
        <v>2945</v>
      </c>
      <c r="O27" s="35">
        <f t="shared" si="2"/>
        <v>2945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>
        <v>10.7</v>
      </c>
      <c r="L28" s="127">
        <v>1.2</v>
      </c>
      <c r="M28" s="127">
        <v>80.599999999999994</v>
      </c>
      <c r="N28" s="50">
        <f t="shared" si="1"/>
        <v>92.5</v>
      </c>
      <c r="O28" s="51">
        <f t="shared" si="2"/>
        <v>92.5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>
        <v>7.19</v>
      </c>
      <c r="L29" s="124">
        <v>1.59</v>
      </c>
      <c r="M29" s="124">
        <v>62.96</v>
      </c>
      <c r="N29" s="44">
        <f t="shared" si="1"/>
        <v>71.740000000000009</v>
      </c>
      <c r="O29" s="45">
        <f t="shared" si="2"/>
        <v>71.740000000000009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>
        <v>495</v>
      </c>
      <c r="L30" s="118">
        <v>131</v>
      </c>
      <c r="M30" s="118">
        <v>4755</v>
      </c>
      <c r="N30" s="34">
        <f t="shared" si="1"/>
        <v>5381</v>
      </c>
      <c r="O30" s="35">
        <f t="shared" si="2"/>
        <v>5381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>
        <v>17.3</v>
      </c>
      <c r="L31" s="127">
        <v>3.7</v>
      </c>
      <c r="M31" s="127">
        <v>127.8</v>
      </c>
      <c r="N31" s="50">
        <f t="shared" si="1"/>
        <v>148.80000000000001</v>
      </c>
      <c r="O31" s="51">
        <f t="shared" si="2"/>
        <v>148.80000000000001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0.17</v>
      </c>
      <c r="G32" s="124"/>
      <c r="H32" s="124"/>
      <c r="I32" s="43">
        <f t="shared" si="0"/>
        <v>0.17</v>
      </c>
      <c r="J32" s="125"/>
      <c r="K32" s="124">
        <v>47.15</v>
      </c>
      <c r="L32" s="124">
        <v>1.1299999999999999</v>
      </c>
      <c r="M32" s="124">
        <v>79.53</v>
      </c>
      <c r="N32" s="44">
        <f t="shared" si="1"/>
        <v>127.81</v>
      </c>
      <c r="O32" s="45">
        <f t="shared" si="2"/>
        <v>127.98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37</v>
      </c>
      <c r="G33" s="118"/>
      <c r="H33" s="118"/>
      <c r="I33" s="32">
        <f t="shared" si="0"/>
        <v>37</v>
      </c>
      <c r="J33" s="119"/>
      <c r="K33" s="118">
        <v>2598</v>
      </c>
      <c r="L33" s="118">
        <v>108</v>
      </c>
      <c r="M33" s="118">
        <v>6128</v>
      </c>
      <c r="N33" s="34">
        <f t="shared" si="1"/>
        <v>8834</v>
      </c>
      <c r="O33" s="35">
        <f t="shared" si="2"/>
        <v>8871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0.5</v>
      </c>
      <c r="G34" s="127"/>
      <c r="H34" s="127"/>
      <c r="I34" s="49">
        <f t="shared" si="0"/>
        <v>0.5</v>
      </c>
      <c r="J34" s="128"/>
      <c r="K34" s="127">
        <v>80.5</v>
      </c>
      <c r="L34" s="127">
        <v>2.7</v>
      </c>
      <c r="M34" s="127">
        <v>154.9</v>
      </c>
      <c r="N34" s="50">
        <f t="shared" si="1"/>
        <v>238.10000000000002</v>
      </c>
      <c r="O34" s="51">
        <f t="shared" si="2"/>
        <v>238.60000000000002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/>
      <c r="H35" s="124"/>
      <c r="I35" s="43">
        <f t="shared" si="0"/>
        <v>0</v>
      </c>
      <c r="J35" s="125"/>
      <c r="K35" s="124">
        <v>13.26</v>
      </c>
      <c r="L35" s="124"/>
      <c r="M35" s="124">
        <v>115.81</v>
      </c>
      <c r="N35" s="44">
        <f t="shared" si="1"/>
        <v>129.07</v>
      </c>
      <c r="O35" s="45">
        <f t="shared" si="2"/>
        <v>129.07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/>
      <c r="H36" s="118"/>
      <c r="I36" s="32">
        <f t="shared" si="0"/>
        <v>0</v>
      </c>
      <c r="J36" s="119"/>
      <c r="K36" s="118">
        <v>878</v>
      </c>
      <c r="L36" s="118"/>
      <c r="M36" s="118">
        <v>9992</v>
      </c>
      <c r="N36" s="34">
        <f t="shared" si="1"/>
        <v>10870</v>
      </c>
      <c r="O36" s="35">
        <f t="shared" si="2"/>
        <v>10870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/>
      <c r="H37" s="127"/>
      <c r="I37" s="49">
        <f t="shared" ref="I37:I50" si="3">SUM(C37:H37)</f>
        <v>0</v>
      </c>
      <c r="J37" s="128"/>
      <c r="K37" s="127">
        <v>23</v>
      </c>
      <c r="L37" s="127"/>
      <c r="M37" s="127">
        <v>188.5</v>
      </c>
      <c r="N37" s="50">
        <f t="shared" si="1"/>
        <v>211.5</v>
      </c>
      <c r="O37" s="51">
        <f t="shared" si="2"/>
        <v>211.5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0.12</v>
      </c>
      <c r="D38" s="124"/>
      <c r="E38" s="124"/>
      <c r="F38" s="124">
        <v>0.06</v>
      </c>
      <c r="G38" s="124"/>
      <c r="H38" s="124"/>
      <c r="I38" s="43">
        <f t="shared" si="3"/>
        <v>0.18</v>
      </c>
      <c r="J38" s="125"/>
      <c r="K38" s="124">
        <v>115.9</v>
      </c>
      <c r="L38" s="124"/>
      <c r="M38" s="124">
        <v>166.71</v>
      </c>
      <c r="N38" s="44">
        <f t="shared" si="1"/>
        <v>282.61</v>
      </c>
      <c r="O38" s="45">
        <f t="shared" si="2"/>
        <v>282.79000000000002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54</v>
      </c>
      <c r="D39" s="118"/>
      <c r="E39" s="118"/>
      <c r="F39" s="118">
        <v>14</v>
      </c>
      <c r="G39" s="118"/>
      <c r="H39" s="118"/>
      <c r="I39" s="32">
        <f t="shared" si="3"/>
        <v>68</v>
      </c>
      <c r="J39" s="119"/>
      <c r="K39" s="118">
        <v>10968</v>
      </c>
      <c r="L39" s="118"/>
      <c r="M39" s="118">
        <v>14628</v>
      </c>
      <c r="N39" s="34">
        <f t="shared" si="1"/>
        <v>25596</v>
      </c>
      <c r="O39" s="35">
        <f t="shared" si="2"/>
        <v>25664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0.6</v>
      </c>
      <c r="D40" s="127"/>
      <c r="E40" s="127"/>
      <c r="F40" s="127">
        <v>0.1</v>
      </c>
      <c r="G40" s="127"/>
      <c r="H40" s="127"/>
      <c r="I40" s="49">
        <f t="shared" si="3"/>
        <v>0.7</v>
      </c>
      <c r="J40" s="128"/>
      <c r="K40" s="127">
        <v>246.5</v>
      </c>
      <c r="L40" s="127"/>
      <c r="M40" s="127">
        <v>274.8</v>
      </c>
      <c r="N40" s="50">
        <f t="shared" si="1"/>
        <v>521.29999999999995</v>
      </c>
      <c r="O40" s="51">
        <f t="shared" si="2"/>
        <v>522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0.06</v>
      </c>
      <c r="G41" s="124"/>
      <c r="H41" s="124"/>
      <c r="I41" s="43">
        <f t="shared" si="3"/>
        <v>0.06</v>
      </c>
      <c r="J41" s="125"/>
      <c r="K41" s="124">
        <v>310.83</v>
      </c>
      <c r="L41" s="124"/>
      <c r="M41" s="124">
        <v>389.3</v>
      </c>
      <c r="N41" s="44">
        <f t="shared" si="1"/>
        <v>700.13</v>
      </c>
      <c r="O41" s="45">
        <f t="shared" si="2"/>
        <v>700.18999999999994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14</v>
      </c>
      <c r="G42" s="118"/>
      <c r="H42" s="118"/>
      <c r="I42" s="32">
        <f t="shared" si="3"/>
        <v>14</v>
      </c>
      <c r="J42" s="119"/>
      <c r="K42" s="118">
        <v>26030</v>
      </c>
      <c r="L42" s="118"/>
      <c r="M42" s="118">
        <v>38314</v>
      </c>
      <c r="N42" s="34">
        <f t="shared" si="1"/>
        <v>64344</v>
      </c>
      <c r="O42" s="35">
        <f t="shared" si="2"/>
        <v>64358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0.1</v>
      </c>
      <c r="G43" s="127"/>
      <c r="H43" s="127"/>
      <c r="I43" s="49">
        <f t="shared" si="3"/>
        <v>0.1</v>
      </c>
      <c r="J43" s="128"/>
      <c r="K43" s="127">
        <v>602.1</v>
      </c>
      <c r="L43" s="127"/>
      <c r="M43" s="127">
        <v>629.5</v>
      </c>
      <c r="N43" s="50">
        <f t="shared" si="1"/>
        <v>1231.5999999999999</v>
      </c>
      <c r="O43" s="51">
        <f t="shared" si="2"/>
        <v>1231.6999999999998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/>
      <c r="G44" s="124"/>
      <c r="H44" s="124"/>
      <c r="I44" s="43">
        <f t="shared" si="3"/>
        <v>0</v>
      </c>
      <c r="J44" s="125"/>
      <c r="K44" s="124">
        <v>281.92</v>
      </c>
      <c r="L44" s="124">
        <v>0.41</v>
      </c>
      <c r="M44" s="124">
        <v>759.39</v>
      </c>
      <c r="N44" s="44">
        <f t="shared" si="1"/>
        <v>1041.72</v>
      </c>
      <c r="O44" s="45">
        <f t="shared" si="2"/>
        <v>1041.72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/>
      <c r="G45" s="118"/>
      <c r="H45" s="118"/>
      <c r="I45" s="32">
        <f t="shared" si="3"/>
        <v>0</v>
      </c>
      <c r="J45" s="119"/>
      <c r="K45" s="118">
        <v>29487</v>
      </c>
      <c r="L45" s="118">
        <v>51</v>
      </c>
      <c r="M45" s="118">
        <v>79280</v>
      </c>
      <c r="N45" s="34">
        <f t="shared" si="1"/>
        <v>108818</v>
      </c>
      <c r="O45" s="35">
        <f t="shared" si="2"/>
        <v>108818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/>
      <c r="G46" s="127"/>
      <c r="H46" s="127"/>
      <c r="I46" s="49">
        <f t="shared" si="3"/>
        <v>0</v>
      </c>
      <c r="J46" s="128"/>
      <c r="K46" s="127">
        <v>558.29999999999995</v>
      </c>
      <c r="L46" s="127">
        <v>0.6</v>
      </c>
      <c r="M46" s="127">
        <v>976.3</v>
      </c>
      <c r="N46" s="50">
        <f t="shared" si="1"/>
        <v>1535.1999999999998</v>
      </c>
      <c r="O46" s="51">
        <f t="shared" si="2"/>
        <v>1535.1999999999998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0.34</v>
      </c>
      <c r="G47" s="124"/>
      <c r="H47" s="124"/>
      <c r="I47" s="43">
        <f t="shared" si="3"/>
        <v>0.34</v>
      </c>
      <c r="J47" s="125"/>
      <c r="K47" s="124">
        <v>1093.8499999999999</v>
      </c>
      <c r="L47" s="124">
        <v>138.85</v>
      </c>
      <c r="M47" s="124">
        <v>3536.59</v>
      </c>
      <c r="N47" s="44">
        <f t="shared" si="1"/>
        <v>4769.29</v>
      </c>
      <c r="O47" s="45">
        <f t="shared" si="2"/>
        <v>4769.63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92</v>
      </c>
      <c r="G48" s="118"/>
      <c r="H48" s="118"/>
      <c r="I48" s="32">
        <f t="shared" si="3"/>
        <v>92</v>
      </c>
      <c r="J48" s="119"/>
      <c r="K48" s="118">
        <v>146440</v>
      </c>
      <c r="L48" s="118">
        <v>16229</v>
      </c>
      <c r="M48" s="118">
        <v>386255</v>
      </c>
      <c r="N48" s="34">
        <f t="shared" si="1"/>
        <v>548924</v>
      </c>
      <c r="O48" s="35">
        <f t="shared" si="2"/>
        <v>549016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0.1</v>
      </c>
      <c r="G49" s="127"/>
      <c r="H49" s="127"/>
      <c r="I49" s="49">
        <f t="shared" si="3"/>
        <v>0.1</v>
      </c>
      <c r="J49" s="128"/>
      <c r="K49" s="127">
        <v>951.7</v>
      </c>
      <c r="L49" s="127">
        <v>11.2</v>
      </c>
      <c r="M49" s="127">
        <v>1405.6</v>
      </c>
      <c r="N49" s="50">
        <f t="shared" si="1"/>
        <v>2368.5</v>
      </c>
      <c r="O49" s="51">
        <f t="shared" si="2"/>
        <v>2368.6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0.12</v>
      </c>
      <c r="D50" s="115"/>
      <c r="E50" s="115"/>
      <c r="F50" s="115">
        <v>0.63</v>
      </c>
      <c r="G50" s="115"/>
      <c r="H50" s="115"/>
      <c r="I50" s="21">
        <f t="shared" si="3"/>
        <v>0.75</v>
      </c>
      <c r="J50" s="116"/>
      <c r="K50" s="115">
        <v>1815.76</v>
      </c>
      <c r="L50" s="115">
        <v>142.75</v>
      </c>
      <c r="M50" s="115">
        <v>5287.88</v>
      </c>
      <c r="N50" s="23">
        <f t="shared" si="1"/>
        <v>7246.39</v>
      </c>
      <c r="O50" s="24">
        <f t="shared" si="2"/>
        <v>7247.14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54</v>
      </c>
      <c r="D51" s="118"/>
      <c r="E51" s="118"/>
      <c r="F51" s="118">
        <v>157</v>
      </c>
      <c r="G51" s="118"/>
      <c r="H51" s="118"/>
      <c r="I51" s="32">
        <f t="shared" ref="I51:I58" si="4">SUM(C51:H51)</f>
        <v>211</v>
      </c>
      <c r="J51" s="119"/>
      <c r="K51" s="118">
        <v>213803</v>
      </c>
      <c r="L51" s="118">
        <v>16571</v>
      </c>
      <c r="M51" s="118">
        <v>548099</v>
      </c>
      <c r="N51" s="34">
        <f t="shared" si="1"/>
        <v>778473</v>
      </c>
      <c r="O51" s="35">
        <f>SUM(N51,I51)</f>
        <v>778684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0.6</v>
      </c>
      <c r="D52" s="127"/>
      <c r="E52" s="127"/>
      <c r="F52" s="127">
        <v>0.8</v>
      </c>
      <c r="G52" s="127"/>
      <c r="H52" s="127"/>
      <c r="I52" s="49">
        <f t="shared" si="4"/>
        <v>1.4</v>
      </c>
      <c r="J52" s="128"/>
      <c r="K52" s="127">
        <v>2381.6</v>
      </c>
      <c r="L52" s="127">
        <v>19.8</v>
      </c>
      <c r="M52" s="127">
        <v>4086.8</v>
      </c>
      <c r="N52" s="50">
        <f t="shared" si="1"/>
        <v>6488.2000000000007</v>
      </c>
      <c r="O52" s="51">
        <f t="shared" si="2"/>
        <v>6489.6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0.12</v>
      </c>
      <c r="D53" s="124"/>
      <c r="E53" s="124"/>
      <c r="F53" s="124">
        <v>0.63</v>
      </c>
      <c r="G53" s="124"/>
      <c r="H53" s="124"/>
      <c r="I53" s="43">
        <f t="shared" si="4"/>
        <v>0.75</v>
      </c>
      <c r="J53" s="125"/>
      <c r="K53" s="124">
        <v>1093.8499999999999</v>
      </c>
      <c r="L53" s="124">
        <v>142.75</v>
      </c>
      <c r="M53" s="124">
        <v>5278.47</v>
      </c>
      <c r="N53" s="44">
        <f t="shared" si="1"/>
        <v>6515.07</v>
      </c>
      <c r="O53" s="45">
        <f t="shared" si="2"/>
        <v>6515.82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54</v>
      </c>
      <c r="D54" s="118"/>
      <c r="E54" s="118"/>
      <c r="F54" s="118">
        <v>157</v>
      </c>
      <c r="G54" s="118"/>
      <c r="H54" s="118"/>
      <c r="I54" s="32">
        <f t="shared" si="4"/>
        <v>211</v>
      </c>
      <c r="J54" s="119"/>
      <c r="K54" s="118">
        <v>146440</v>
      </c>
      <c r="L54" s="118">
        <v>16571</v>
      </c>
      <c r="M54" s="118">
        <v>547867</v>
      </c>
      <c r="N54" s="34">
        <f t="shared" si="1"/>
        <v>710878</v>
      </c>
      <c r="O54" s="35">
        <f t="shared" si="2"/>
        <v>711089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0.6</v>
      </c>
      <c r="D55" s="121"/>
      <c r="E55" s="121"/>
      <c r="F55" s="121">
        <v>0.8</v>
      </c>
      <c r="G55" s="121"/>
      <c r="H55" s="121"/>
      <c r="I55" s="40">
        <f t="shared" si="4"/>
        <v>1.4</v>
      </c>
      <c r="J55" s="122"/>
      <c r="K55" s="121">
        <v>951.7</v>
      </c>
      <c r="L55" s="121">
        <v>19.8</v>
      </c>
      <c r="M55" s="121">
        <v>4067.8</v>
      </c>
      <c r="N55" s="40">
        <f t="shared" si="1"/>
        <v>5039.3</v>
      </c>
      <c r="O55" s="42">
        <f t="shared" si="2"/>
        <v>5040.7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2.0100000000000002</v>
      </c>
      <c r="D56" s="20">
        <f t="shared" si="5"/>
        <v>0</v>
      </c>
      <c r="E56" s="20">
        <f t="shared" si="5"/>
        <v>0</v>
      </c>
      <c r="F56" s="20">
        <f t="shared" si="5"/>
        <v>0.63000000000000012</v>
      </c>
      <c r="G56" s="20">
        <f t="shared" si="5"/>
        <v>0</v>
      </c>
      <c r="H56" s="20">
        <f t="shared" si="5"/>
        <v>0</v>
      </c>
      <c r="I56" s="79">
        <f>SUM(C56:H56)</f>
        <v>2.6400000000000006</v>
      </c>
      <c r="J56" s="71">
        <f>SUM(J5,J8,J11,J14,J17,J20,J23,J26,J29,J32,J35,J38,J41,J44,J47)</f>
        <v>0</v>
      </c>
      <c r="K56" s="20">
        <f>SUM(K5,K8,K11,K14,K17,K20,K23,K26,K29,K32,K35,K38,K41,K44,K47)</f>
        <v>1883.1399999999999</v>
      </c>
      <c r="L56" s="20">
        <f>SUM(L5,L8,L11,L14,L17,L20,L23,L26,L29,L32,L35,L38,L41,L44,L47)</f>
        <v>142.75</v>
      </c>
      <c r="M56" s="20">
        <f>SUM(M5,M8,M11,M14,M17,M20,M23,M26,M29,M32,M35,M38,M41,M44,M47)</f>
        <v>5287.88</v>
      </c>
      <c r="N56" s="22">
        <f t="shared" si="1"/>
        <v>7313.77</v>
      </c>
      <c r="O56" s="24">
        <f t="shared" si="2"/>
        <v>7316.4100000000008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69</v>
      </c>
      <c r="D57" s="31">
        <f t="shared" si="5"/>
        <v>0</v>
      </c>
      <c r="E57" s="31">
        <f t="shared" si="5"/>
        <v>0</v>
      </c>
      <c r="F57" s="31">
        <f t="shared" si="5"/>
        <v>157</v>
      </c>
      <c r="G57" s="31">
        <f t="shared" si="5"/>
        <v>0</v>
      </c>
      <c r="H57" s="31">
        <f t="shared" si="5"/>
        <v>0</v>
      </c>
      <c r="I57" s="80">
        <f t="shared" si="4"/>
        <v>226</v>
      </c>
      <c r="J57" s="75">
        <f t="shared" ref="J57:M58" si="6">SUM(J6,J9,J12,J15,J18,J21,J24,J27,J30,J33,J36,J39,J42,J45,J48)</f>
        <v>0</v>
      </c>
      <c r="K57" s="31">
        <f t="shared" si="6"/>
        <v>217350</v>
      </c>
      <c r="L57" s="31">
        <f t="shared" si="6"/>
        <v>16571</v>
      </c>
      <c r="M57" s="31">
        <f t="shared" si="6"/>
        <v>548099</v>
      </c>
      <c r="N57" s="33">
        <f t="shared" si="1"/>
        <v>782020</v>
      </c>
      <c r="O57" s="35">
        <f t="shared" si="2"/>
        <v>782246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4.3</v>
      </c>
      <c r="D58" s="86">
        <f t="shared" si="5"/>
        <v>0</v>
      </c>
      <c r="E58" s="86">
        <f t="shared" si="5"/>
        <v>0</v>
      </c>
      <c r="F58" s="86">
        <f t="shared" si="5"/>
        <v>0.79999999999999993</v>
      </c>
      <c r="G58" s="86">
        <f t="shared" si="5"/>
        <v>0</v>
      </c>
      <c r="H58" s="86">
        <f t="shared" si="5"/>
        <v>0</v>
      </c>
      <c r="I58" s="87">
        <f t="shared" si="4"/>
        <v>5.0999999999999996</v>
      </c>
      <c r="J58" s="85">
        <f t="shared" si="6"/>
        <v>0</v>
      </c>
      <c r="K58" s="86">
        <f t="shared" si="6"/>
        <v>2502.5</v>
      </c>
      <c r="L58" s="86">
        <f t="shared" si="6"/>
        <v>19.799999999999997</v>
      </c>
      <c r="M58" s="86">
        <f t="shared" si="6"/>
        <v>4086.7999999999997</v>
      </c>
      <c r="N58" s="88">
        <f t="shared" si="1"/>
        <v>6609.1</v>
      </c>
      <c r="O58" s="89">
        <f t="shared" si="2"/>
        <v>6614.2000000000007</v>
      </c>
      <c r="P58" s="90">
        <f>SUM(O56,P53,P54,P57)</f>
        <v>7316.4100000000008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1.49</v>
      </c>
      <c r="D66" s="124"/>
      <c r="E66" s="124"/>
      <c r="F66" s="124"/>
      <c r="G66" s="124"/>
      <c r="H66" s="124"/>
      <c r="I66" s="43">
        <f t="shared" si="7"/>
        <v>1.49</v>
      </c>
      <c r="J66" s="125"/>
      <c r="K66" s="124"/>
      <c r="L66" s="124"/>
      <c r="M66" s="124"/>
      <c r="N66" s="44">
        <f t="shared" si="8"/>
        <v>0</v>
      </c>
      <c r="O66" s="45">
        <f t="shared" si="9"/>
        <v>1.49</v>
      </c>
      <c r="P66" s="36" t="s">
        <v>25</v>
      </c>
      <c r="Q66" s="37" t="s">
        <v>78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0.4</v>
      </c>
      <c r="D69" s="124"/>
      <c r="E69" s="124"/>
      <c r="F69" s="124"/>
      <c r="G69" s="124"/>
      <c r="H69" s="124"/>
      <c r="I69" s="43">
        <f t="shared" si="7"/>
        <v>0.4</v>
      </c>
      <c r="J69" s="125"/>
      <c r="K69" s="124"/>
      <c r="L69" s="124"/>
      <c r="M69" s="124">
        <v>7.9</v>
      </c>
      <c r="N69" s="44">
        <f t="shared" si="8"/>
        <v>7.9</v>
      </c>
      <c r="O69" s="45">
        <f t="shared" si="9"/>
        <v>8.3000000000000007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15</v>
      </c>
      <c r="D70" s="118"/>
      <c r="E70" s="118"/>
      <c r="F70" s="118"/>
      <c r="G70" s="118"/>
      <c r="H70" s="118"/>
      <c r="I70" s="32">
        <f t="shared" si="7"/>
        <v>15</v>
      </c>
      <c r="J70" s="119"/>
      <c r="K70" s="118"/>
      <c r="L70" s="118"/>
      <c r="M70" s="118">
        <v>190</v>
      </c>
      <c r="N70" s="34">
        <f t="shared" si="8"/>
        <v>190</v>
      </c>
      <c r="O70" s="35">
        <f t="shared" si="9"/>
        <v>205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3.7</v>
      </c>
      <c r="D71" s="127"/>
      <c r="E71" s="127"/>
      <c r="F71" s="127"/>
      <c r="G71" s="127"/>
      <c r="H71" s="127"/>
      <c r="I71" s="49">
        <f t="shared" si="7"/>
        <v>3.7</v>
      </c>
      <c r="J71" s="128"/>
      <c r="K71" s="127"/>
      <c r="L71" s="127"/>
      <c r="M71" s="127">
        <v>16.2</v>
      </c>
      <c r="N71" s="50">
        <f t="shared" si="8"/>
        <v>16.2</v>
      </c>
      <c r="O71" s="51">
        <f t="shared" si="9"/>
        <v>19.899999999999999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1.51</v>
      </c>
      <c r="N72" s="44">
        <f t="shared" si="8"/>
        <v>1.51</v>
      </c>
      <c r="O72" s="45">
        <f t="shared" si="9"/>
        <v>1.51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42</v>
      </c>
      <c r="N73" s="34">
        <f t="shared" si="8"/>
        <v>42</v>
      </c>
      <c r="O73" s="35">
        <f t="shared" si="9"/>
        <v>42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2.8</v>
      </c>
      <c r="N74" s="50">
        <f t="shared" si="8"/>
        <v>2.8</v>
      </c>
      <c r="O74" s="51">
        <f t="shared" si="9"/>
        <v>2.8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>
        <v>1.85</v>
      </c>
      <c r="L75" s="124"/>
      <c r="M75" s="124">
        <v>55.19</v>
      </c>
      <c r="N75" s="44">
        <f t="shared" si="8"/>
        <v>57.04</v>
      </c>
      <c r="O75" s="45">
        <f t="shared" si="9"/>
        <v>57.04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>
        <v>37</v>
      </c>
      <c r="L76" s="118"/>
      <c r="M76" s="118">
        <v>1830</v>
      </c>
      <c r="N76" s="34">
        <f t="shared" si="8"/>
        <v>1867</v>
      </c>
      <c r="O76" s="35">
        <f t="shared" si="9"/>
        <v>1867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>
        <v>2.9</v>
      </c>
      <c r="L77" s="127"/>
      <c r="M77" s="127">
        <v>92.4</v>
      </c>
      <c r="N77" s="50">
        <f t="shared" si="8"/>
        <v>95.300000000000011</v>
      </c>
      <c r="O77" s="51">
        <f t="shared" si="9"/>
        <v>95.300000000000011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25.66</v>
      </c>
      <c r="N78" s="44">
        <f t="shared" si="8"/>
        <v>25.66</v>
      </c>
      <c r="O78" s="45">
        <f t="shared" si="9"/>
        <v>25.66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1304</v>
      </c>
      <c r="N79" s="34">
        <f t="shared" si="8"/>
        <v>1304</v>
      </c>
      <c r="O79" s="35">
        <f t="shared" si="9"/>
        <v>1304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53.1</v>
      </c>
      <c r="N80" s="50">
        <f t="shared" si="8"/>
        <v>53.1</v>
      </c>
      <c r="O80" s="51">
        <f t="shared" si="9"/>
        <v>53.1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>
        <v>5.67</v>
      </c>
      <c r="L81" s="124">
        <v>0.2</v>
      </c>
      <c r="M81" s="124">
        <v>47.11</v>
      </c>
      <c r="N81" s="44">
        <f t="shared" si="8"/>
        <v>52.98</v>
      </c>
      <c r="O81" s="45">
        <f t="shared" si="9"/>
        <v>52.98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>
        <v>170</v>
      </c>
      <c r="L82" s="118">
        <v>13</v>
      </c>
      <c r="M82" s="118">
        <v>2722</v>
      </c>
      <c r="N82" s="34">
        <f t="shared" si="8"/>
        <v>2905</v>
      </c>
      <c r="O82" s="35">
        <f t="shared" si="9"/>
        <v>2905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>
        <v>9.5</v>
      </c>
      <c r="L83" s="127">
        <v>0.4</v>
      </c>
      <c r="M83" s="127">
        <v>84.3</v>
      </c>
      <c r="N83" s="50">
        <f t="shared" si="8"/>
        <v>94.2</v>
      </c>
      <c r="O83" s="51">
        <f t="shared" si="9"/>
        <v>94.2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>
        <v>5.52</v>
      </c>
      <c r="L84" s="124">
        <v>0.56999999999999995</v>
      </c>
      <c r="M84" s="124">
        <v>40.22</v>
      </c>
      <c r="N84" s="44">
        <f t="shared" si="8"/>
        <v>46.31</v>
      </c>
      <c r="O84" s="45">
        <f t="shared" si="9"/>
        <v>46.31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>
        <v>247</v>
      </c>
      <c r="L85" s="118">
        <v>39</v>
      </c>
      <c r="M85" s="118">
        <v>2659</v>
      </c>
      <c r="N85" s="34">
        <f t="shared" si="8"/>
        <v>2945</v>
      </c>
      <c r="O85" s="35">
        <f t="shared" si="9"/>
        <v>2945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>
        <v>10.7</v>
      </c>
      <c r="L86" s="127">
        <v>1.2</v>
      </c>
      <c r="M86" s="127">
        <v>80.599999999999994</v>
      </c>
      <c r="N86" s="50">
        <f t="shared" si="8"/>
        <v>92.5</v>
      </c>
      <c r="O86" s="51">
        <f t="shared" si="9"/>
        <v>92.5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>
        <v>7.19</v>
      </c>
      <c r="L87" s="124">
        <v>1.59</v>
      </c>
      <c r="M87" s="124">
        <v>62.96</v>
      </c>
      <c r="N87" s="44">
        <f t="shared" si="8"/>
        <v>71.740000000000009</v>
      </c>
      <c r="O87" s="45">
        <f t="shared" si="9"/>
        <v>71.740000000000009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>
        <v>495</v>
      </c>
      <c r="L88" s="118">
        <v>131</v>
      </c>
      <c r="M88" s="118">
        <v>4755</v>
      </c>
      <c r="N88" s="34">
        <f t="shared" si="8"/>
        <v>5381</v>
      </c>
      <c r="O88" s="35">
        <f t="shared" si="9"/>
        <v>5381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>
        <v>17.3</v>
      </c>
      <c r="L89" s="127">
        <v>3.7</v>
      </c>
      <c r="M89" s="127">
        <v>127.8</v>
      </c>
      <c r="N89" s="50">
        <f t="shared" si="8"/>
        <v>148.80000000000001</v>
      </c>
      <c r="O89" s="51">
        <f t="shared" si="9"/>
        <v>148.80000000000001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0.17</v>
      </c>
      <c r="G90" s="124"/>
      <c r="H90" s="124"/>
      <c r="I90" s="43">
        <f t="shared" si="7"/>
        <v>0.17</v>
      </c>
      <c r="J90" s="125"/>
      <c r="K90" s="124">
        <v>47.15</v>
      </c>
      <c r="L90" s="124">
        <v>1.1299999999999999</v>
      </c>
      <c r="M90" s="124">
        <v>79.53</v>
      </c>
      <c r="N90" s="44">
        <f t="shared" si="8"/>
        <v>127.81</v>
      </c>
      <c r="O90" s="45">
        <f t="shared" si="9"/>
        <v>127.98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37</v>
      </c>
      <c r="G91" s="118"/>
      <c r="H91" s="118"/>
      <c r="I91" s="32">
        <f t="shared" si="7"/>
        <v>37</v>
      </c>
      <c r="J91" s="119"/>
      <c r="K91" s="118">
        <v>2598</v>
      </c>
      <c r="L91" s="118">
        <v>108</v>
      </c>
      <c r="M91" s="118">
        <v>6128</v>
      </c>
      <c r="N91" s="34">
        <f t="shared" si="8"/>
        <v>8834</v>
      </c>
      <c r="O91" s="35">
        <f t="shared" si="9"/>
        <v>8871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0.5</v>
      </c>
      <c r="G92" s="127"/>
      <c r="H92" s="127"/>
      <c r="I92" s="49">
        <f t="shared" si="7"/>
        <v>0.5</v>
      </c>
      <c r="J92" s="128"/>
      <c r="K92" s="127">
        <v>80.5</v>
      </c>
      <c r="L92" s="127">
        <v>2.7</v>
      </c>
      <c r="M92" s="127">
        <v>154.9</v>
      </c>
      <c r="N92" s="50">
        <f t="shared" si="8"/>
        <v>238.10000000000002</v>
      </c>
      <c r="O92" s="51">
        <f t="shared" si="9"/>
        <v>238.60000000000002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/>
      <c r="H93" s="124"/>
      <c r="I93" s="43">
        <f t="shared" si="7"/>
        <v>0</v>
      </c>
      <c r="J93" s="125"/>
      <c r="K93" s="124">
        <v>13.26</v>
      </c>
      <c r="L93" s="124"/>
      <c r="M93" s="124">
        <v>115.81</v>
      </c>
      <c r="N93" s="44">
        <f t="shared" si="8"/>
        <v>129.07</v>
      </c>
      <c r="O93" s="45">
        <f t="shared" si="9"/>
        <v>129.07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/>
      <c r="H94" s="118"/>
      <c r="I94" s="32">
        <f t="shared" si="7"/>
        <v>0</v>
      </c>
      <c r="J94" s="119"/>
      <c r="K94" s="118">
        <v>878</v>
      </c>
      <c r="L94" s="118"/>
      <c r="M94" s="118">
        <v>9992</v>
      </c>
      <c r="N94" s="34">
        <f t="shared" si="8"/>
        <v>10870</v>
      </c>
      <c r="O94" s="35">
        <f t="shared" si="9"/>
        <v>10870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/>
      <c r="H95" s="127"/>
      <c r="I95" s="49">
        <f t="shared" si="7"/>
        <v>0</v>
      </c>
      <c r="J95" s="128"/>
      <c r="K95" s="127">
        <v>23</v>
      </c>
      <c r="L95" s="127"/>
      <c r="M95" s="127">
        <v>188.5</v>
      </c>
      <c r="N95" s="50">
        <f t="shared" si="8"/>
        <v>211.5</v>
      </c>
      <c r="O95" s="51">
        <f t="shared" si="9"/>
        <v>211.5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0.12</v>
      </c>
      <c r="D96" s="124"/>
      <c r="E96" s="124"/>
      <c r="F96" s="124">
        <v>0.06</v>
      </c>
      <c r="G96" s="124"/>
      <c r="H96" s="124"/>
      <c r="I96" s="43">
        <f t="shared" si="7"/>
        <v>0.18</v>
      </c>
      <c r="J96" s="125"/>
      <c r="K96" s="124">
        <v>115.9</v>
      </c>
      <c r="L96" s="124"/>
      <c r="M96" s="124">
        <v>166.71</v>
      </c>
      <c r="N96" s="44">
        <f t="shared" si="8"/>
        <v>282.61</v>
      </c>
      <c r="O96" s="45">
        <f t="shared" si="9"/>
        <v>282.79000000000002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54</v>
      </c>
      <c r="D97" s="118"/>
      <c r="E97" s="118"/>
      <c r="F97" s="118">
        <v>14</v>
      </c>
      <c r="G97" s="118"/>
      <c r="H97" s="118"/>
      <c r="I97" s="32">
        <f t="shared" si="7"/>
        <v>68</v>
      </c>
      <c r="J97" s="119"/>
      <c r="K97" s="118">
        <v>10968</v>
      </c>
      <c r="L97" s="118"/>
      <c r="M97" s="118">
        <v>14628</v>
      </c>
      <c r="N97" s="34">
        <f t="shared" si="8"/>
        <v>25596</v>
      </c>
      <c r="O97" s="35">
        <f t="shared" si="9"/>
        <v>25664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0.6</v>
      </c>
      <c r="D98" s="127"/>
      <c r="E98" s="127"/>
      <c r="F98" s="127">
        <v>0.1</v>
      </c>
      <c r="G98" s="127"/>
      <c r="H98" s="127"/>
      <c r="I98" s="49">
        <f t="shared" si="7"/>
        <v>0.7</v>
      </c>
      <c r="J98" s="128"/>
      <c r="K98" s="127">
        <v>246.5</v>
      </c>
      <c r="L98" s="127"/>
      <c r="M98" s="127">
        <v>274.8</v>
      </c>
      <c r="N98" s="50">
        <f t="shared" si="8"/>
        <v>521.29999999999995</v>
      </c>
      <c r="O98" s="51">
        <f t="shared" si="9"/>
        <v>522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0.06</v>
      </c>
      <c r="G99" s="124"/>
      <c r="H99" s="124"/>
      <c r="I99" s="43">
        <f t="shared" si="7"/>
        <v>0.06</v>
      </c>
      <c r="J99" s="125"/>
      <c r="K99" s="124">
        <v>310.83</v>
      </c>
      <c r="L99" s="124"/>
      <c r="M99" s="124">
        <v>389.3</v>
      </c>
      <c r="N99" s="44">
        <f t="shared" si="8"/>
        <v>700.13</v>
      </c>
      <c r="O99" s="45">
        <f t="shared" si="9"/>
        <v>700.18999999999994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14</v>
      </c>
      <c r="G100" s="118"/>
      <c r="H100" s="118"/>
      <c r="I100" s="32">
        <f t="shared" si="7"/>
        <v>14</v>
      </c>
      <c r="J100" s="119"/>
      <c r="K100" s="118">
        <v>26030</v>
      </c>
      <c r="L100" s="118"/>
      <c r="M100" s="118">
        <v>38314</v>
      </c>
      <c r="N100" s="34">
        <f t="shared" si="8"/>
        <v>64344</v>
      </c>
      <c r="O100" s="35">
        <f t="shared" si="9"/>
        <v>64358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0.1</v>
      </c>
      <c r="G101" s="127"/>
      <c r="H101" s="127"/>
      <c r="I101" s="49">
        <f t="shared" si="7"/>
        <v>0.1</v>
      </c>
      <c r="J101" s="128"/>
      <c r="K101" s="127">
        <v>602.1</v>
      </c>
      <c r="L101" s="127"/>
      <c r="M101" s="127">
        <v>629.5</v>
      </c>
      <c r="N101" s="50">
        <f t="shared" si="8"/>
        <v>1231.5999999999999</v>
      </c>
      <c r="O101" s="51">
        <f t="shared" si="9"/>
        <v>1231.6999999999998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/>
      <c r="G102" s="124"/>
      <c r="H102" s="124"/>
      <c r="I102" s="43">
        <f t="shared" si="7"/>
        <v>0</v>
      </c>
      <c r="J102" s="125"/>
      <c r="K102" s="124">
        <v>281.92</v>
      </c>
      <c r="L102" s="124">
        <v>0.41</v>
      </c>
      <c r="M102" s="124">
        <v>759.39</v>
      </c>
      <c r="N102" s="44">
        <f t="shared" si="8"/>
        <v>1041.72</v>
      </c>
      <c r="O102" s="45">
        <f t="shared" si="9"/>
        <v>1041.72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/>
      <c r="G103" s="118"/>
      <c r="H103" s="118"/>
      <c r="I103" s="32">
        <f t="shared" si="7"/>
        <v>0</v>
      </c>
      <c r="J103" s="119"/>
      <c r="K103" s="118">
        <v>29487</v>
      </c>
      <c r="L103" s="118">
        <v>51</v>
      </c>
      <c r="M103" s="118">
        <v>79280</v>
      </c>
      <c r="N103" s="34">
        <f t="shared" si="8"/>
        <v>108818</v>
      </c>
      <c r="O103" s="35">
        <f t="shared" si="9"/>
        <v>108818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/>
      <c r="G104" s="127"/>
      <c r="H104" s="127"/>
      <c r="I104" s="49">
        <f t="shared" si="7"/>
        <v>0</v>
      </c>
      <c r="J104" s="128"/>
      <c r="K104" s="127">
        <v>558.29999999999995</v>
      </c>
      <c r="L104" s="127">
        <v>0.6</v>
      </c>
      <c r="M104" s="127">
        <v>976.3</v>
      </c>
      <c r="N104" s="50">
        <f t="shared" si="8"/>
        <v>1535.1999999999998</v>
      </c>
      <c r="O104" s="51">
        <f t="shared" si="9"/>
        <v>1535.1999999999998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/>
      <c r="G105" s="124"/>
      <c r="H105" s="124"/>
      <c r="I105" s="43">
        <f t="shared" si="7"/>
        <v>0</v>
      </c>
      <c r="J105" s="125"/>
      <c r="K105" s="124">
        <v>56.97</v>
      </c>
      <c r="L105" s="124">
        <v>3.23</v>
      </c>
      <c r="M105" s="124">
        <v>784.43</v>
      </c>
      <c r="N105" s="44">
        <f t="shared" si="8"/>
        <v>844.63</v>
      </c>
      <c r="O105" s="45">
        <f t="shared" si="9"/>
        <v>844.63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/>
      <c r="G106" s="118"/>
      <c r="H106" s="118"/>
      <c r="I106" s="32">
        <f t="shared" si="7"/>
        <v>0</v>
      </c>
      <c r="J106" s="119"/>
      <c r="K106" s="118">
        <v>5860</v>
      </c>
      <c r="L106" s="118">
        <v>411</v>
      </c>
      <c r="M106" s="118">
        <v>87399</v>
      </c>
      <c r="N106" s="34">
        <f t="shared" si="8"/>
        <v>93670</v>
      </c>
      <c r="O106" s="35">
        <f t="shared" si="9"/>
        <v>93670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/>
      <c r="G107" s="127"/>
      <c r="H107" s="127"/>
      <c r="I107" s="49">
        <f t="shared" si="7"/>
        <v>0</v>
      </c>
      <c r="J107" s="128"/>
      <c r="K107" s="127">
        <v>106.2</v>
      </c>
      <c r="L107" s="127">
        <v>3.6</v>
      </c>
      <c r="M107" s="127">
        <v>844.1</v>
      </c>
      <c r="N107" s="50">
        <f t="shared" si="8"/>
        <v>953.9</v>
      </c>
      <c r="O107" s="51">
        <f t="shared" si="9"/>
        <v>953.9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/>
      <c r="G108" s="124"/>
      <c r="H108" s="124"/>
      <c r="I108" s="43">
        <f t="shared" si="7"/>
        <v>0</v>
      </c>
      <c r="J108" s="125"/>
      <c r="K108" s="124">
        <v>87.04</v>
      </c>
      <c r="L108" s="124">
        <v>7.81</v>
      </c>
      <c r="M108" s="124">
        <v>572.35</v>
      </c>
      <c r="N108" s="44">
        <f t="shared" si="8"/>
        <v>667.2</v>
      </c>
      <c r="O108" s="45">
        <f t="shared" si="9"/>
        <v>667.2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/>
      <c r="G109" s="118"/>
      <c r="H109" s="118"/>
      <c r="I109" s="32">
        <f t="shared" si="7"/>
        <v>0</v>
      </c>
      <c r="J109" s="119"/>
      <c r="K109" s="118">
        <v>9320</v>
      </c>
      <c r="L109" s="118">
        <v>806</v>
      </c>
      <c r="M109" s="118">
        <v>64008</v>
      </c>
      <c r="N109" s="34">
        <f t="shared" si="8"/>
        <v>74134</v>
      </c>
      <c r="O109" s="35">
        <f t="shared" si="9"/>
        <v>74134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/>
      <c r="G110" s="127"/>
      <c r="H110" s="127"/>
      <c r="I110" s="49">
        <f t="shared" si="7"/>
        <v>0</v>
      </c>
      <c r="J110" s="128"/>
      <c r="K110" s="127">
        <v>158.1</v>
      </c>
      <c r="L110" s="127">
        <v>7.6</v>
      </c>
      <c r="M110" s="127">
        <v>561.5</v>
      </c>
      <c r="N110" s="50">
        <f t="shared" si="8"/>
        <v>727.2</v>
      </c>
      <c r="O110" s="51">
        <f t="shared" si="9"/>
        <v>727.2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/>
      <c r="G111" s="124"/>
      <c r="H111" s="124"/>
      <c r="I111" s="43">
        <f t="shared" si="7"/>
        <v>0</v>
      </c>
      <c r="J111" s="125"/>
      <c r="K111" s="124">
        <v>117.15</v>
      </c>
      <c r="L111" s="124">
        <v>9.5399999999999991</v>
      </c>
      <c r="M111" s="124">
        <v>391.67</v>
      </c>
      <c r="N111" s="44">
        <f t="shared" si="8"/>
        <v>518.36</v>
      </c>
      <c r="O111" s="45">
        <f t="shared" si="9"/>
        <v>518.36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/>
      <c r="G112" s="118"/>
      <c r="H112" s="118"/>
      <c r="I112" s="32">
        <f t="shared" si="7"/>
        <v>0</v>
      </c>
      <c r="J112" s="119"/>
      <c r="K112" s="118">
        <v>12852</v>
      </c>
      <c r="L112" s="118">
        <v>1207</v>
      </c>
      <c r="M112" s="118">
        <v>44768</v>
      </c>
      <c r="N112" s="34">
        <f t="shared" si="8"/>
        <v>58827</v>
      </c>
      <c r="O112" s="35">
        <f t="shared" si="9"/>
        <v>58827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/>
      <c r="G113" s="127"/>
      <c r="H113" s="127"/>
      <c r="I113" s="49">
        <f t="shared" si="7"/>
        <v>0</v>
      </c>
      <c r="J113" s="128"/>
      <c r="K113" s="127">
        <v>179.9</v>
      </c>
      <c r="L113" s="127">
        <v>0</v>
      </c>
      <c r="M113" s="127">
        <v>0</v>
      </c>
      <c r="N113" s="50">
        <f t="shared" si="8"/>
        <v>179.9</v>
      </c>
      <c r="O113" s="51">
        <f t="shared" si="9"/>
        <v>179.9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/>
      <c r="G114" s="124"/>
      <c r="H114" s="124"/>
      <c r="I114" s="43">
        <f t="shared" si="7"/>
        <v>0</v>
      </c>
      <c r="J114" s="125"/>
      <c r="K114" s="124">
        <v>70.180000000000007</v>
      </c>
      <c r="L114" s="124">
        <v>26.58</v>
      </c>
      <c r="M114" s="124">
        <v>373.78</v>
      </c>
      <c r="N114" s="44">
        <f t="shared" si="8"/>
        <v>470.53999999999996</v>
      </c>
      <c r="O114" s="45">
        <f t="shared" si="9"/>
        <v>470.53999999999996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/>
      <c r="G115" s="118"/>
      <c r="H115" s="118"/>
      <c r="I115" s="32">
        <f t="shared" si="7"/>
        <v>0</v>
      </c>
      <c r="J115" s="119"/>
      <c r="K115" s="118">
        <v>9992</v>
      </c>
      <c r="L115" s="118">
        <v>3037</v>
      </c>
      <c r="M115" s="118">
        <v>39592</v>
      </c>
      <c r="N115" s="34">
        <f t="shared" si="8"/>
        <v>52621</v>
      </c>
      <c r="O115" s="35">
        <f t="shared" si="9"/>
        <v>52621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/>
      <c r="G116" s="136"/>
      <c r="H116" s="136"/>
      <c r="I116" s="96">
        <f t="shared" si="7"/>
        <v>0</v>
      </c>
      <c r="J116" s="137"/>
      <c r="K116" s="136">
        <v>140.19999999999999</v>
      </c>
      <c r="L116" s="136">
        <v>0</v>
      </c>
      <c r="M116" s="136">
        <v>0</v>
      </c>
      <c r="N116" s="97">
        <f t="shared" si="8"/>
        <v>140.19999999999999</v>
      </c>
      <c r="O116" s="89">
        <f t="shared" si="9"/>
        <v>140.19999999999999</v>
      </c>
      <c r="P116" s="90">
        <f>SUM(O136,P111,P112,P115)</f>
        <v>7316.41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/>
      <c r="G121" s="115"/>
      <c r="H121" s="115"/>
      <c r="I121" s="21">
        <f t="shared" si="7"/>
        <v>0</v>
      </c>
      <c r="J121" s="116"/>
      <c r="K121" s="115">
        <v>43.55</v>
      </c>
      <c r="L121" s="115">
        <v>22.97</v>
      </c>
      <c r="M121" s="115">
        <v>328.99</v>
      </c>
      <c r="N121" s="23">
        <f t="shared" si="8"/>
        <v>395.51</v>
      </c>
      <c r="O121" s="24">
        <f t="shared" si="9"/>
        <v>395.51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/>
      <c r="G122" s="118"/>
      <c r="H122" s="118"/>
      <c r="I122" s="32">
        <f t="shared" si="7"/>
        <v>0</v>
      </c>
      <c r="J122" s="119"/>
      <c r="K122" s="118">
        <v>6167</v>
      </c>
      <c r="L122" s="118">
        <v>2742</v>
      </c>
      <c r="M122" s="118">
        <v>36497</v>
      </c>
      <c r="N122" s="34">
        <f t="shared" si="8"/>
        <v>45406</v>
      </c>
      <c r="O122" s="35">
        <f t="shared" si="9"/>
        <v>45406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/>
      <c r="G123" s="127"/>
      <c r="H123" s="127"/>
      <c r="I123" s="49">
        <f t="shared" si="7"/>
        <v>0</v>
      </c>
      <c r="J123" s="128"/>
      <c r="K123" s="127">
        <v>75.8</v>
      </c>
      <c r="L123" s="127">
        <v>0</v>
      </c>
      <c r="M123" s="127">
        <v>0</v>
      </c>
      <c r="N123" s="50">
        <f t="shared" si="8"/>
        <v>75.8</v>
      </c>
      <c r="O123" s="51">
        <f t="shared" si="9"/>
        <v>75.8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/>
      <c r="G124" s="124"/>
      <c r="H124" s="124"/>
      <c r="I124" s="43">
        <f t="shared" si="7"/>
        <v>0</v>
      </c>
      <c r="J124" s="125"/>
      <c r="K124" s="124">
        <v>112.89</v>
      </c>
      <c r="L124" s="124">
        <v>41.3</v>
      </c>
      <c r="M124" s="124">
        <v>250.25</v>
      </c>
      <c r="N124" s="44">
        <f t="shared" si="8"/>
        <v>404.44</v>
      </c>
      <c r="O124" s="45">
        <f t="shared" si="9"/>
        <v>404.44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/>
      <c r="G125" s="118"/>
      <c r="H125" s="118"/>
      <c r="I125" s="32">
        <f t="shared" si="7"/>
        <v>0</v>
      </c>
      <c r="J125" s="119"/>
      <c r="K125" s="118">
        <v>13907</v>
      </c>
      <c r="L125" s="118">
        <v>4851</v>
      </c>
      <c r="M125" s="118">
        <v>27505</v>
      </c>
      <c r="N125" s="34">
        <f t="shared" si="8"/>
        <v>46263</v>
      </c>
      <c r="O125" s="35">
        <f t="shared" si="9"/>
        <v>46263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/>
      <c r="G126" s="127"/>
      <c r="H126" s="127"/>
      <c r="I126" s="49">
        <f t="shared" si="7"/>
        <v>0</v>
      </c>
      <c r="J126" s="128"/>
      <c r="K126" s="127">
        <v>174.7</v>
      </c>
      <c r="L126" s="127">
        <v>0</v>
      </c>
      <c r="M126" s="127">
        <v>0</v>
      </c>
      <c r="N126" s="50">
        <f t="shared" si="8"/>
        <v>174.7</v>
      </c>
      <c r="O126" s="51">
        <f t="shared" si="9"/>
        <v>174.7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0.34</v>
      </c>
      <c r="G127" s="124"/>
      <c r="H127" s="124"/>
      <c r="I127" s="43">
        <f t="shared" si="7"/>
        <v>0.34</v>
      </c>
      <c r="J127" s="125"/>
      <c r="K127" s="124">
        <v>606.07000000000005</v>
      </c>
      <c r="L127" s="124">
        <v>27.42</v>
      </c>
      <c r="M127" s="124">
        <v>835.12</v>
      </c>
      <c r="N127" s="44">
        <f t="shared" si="8"/>
        <v>1468.6100000000001</v>
      </c>
      <c r="O127" s="45">
        <f t="shared" si="9"/>
        <v>1468.95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92</v>
      </c>
      <c r="G128" s="118"/>
      <c r="H128" s="118"/>
      <c r="I128" s="32">
        <f t="shared" si="7"/>
        <v>92</v>
      </c>
      <c r="J128" s="119"/>
      <c r="K128" s="118">
        <v>88342</v>
      </c>
      <c r="L128" s="118">
        <v>3175</v>
      </c>
      <c r="M128" s="118">
        <v>86486</v>
      </c>
      <c r="N128" s="34">
        <f t="shared" si="8"/>
        <v>178003</v>
      </c>
      <c r="O128" s="35">
        <f t="shared" si="9"/>
        <v>178095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0.1</v>
      </c>
      <c r="G129" s="127"/>
      <c r="H129" s="127"/>
      <c r="I129" s="49">
        <f t="shared" si="7"/>
        <v>0.1</v>
      </c>
      <c r="J129" s="128"/>
      <c r="K129" s="127">
        <v>116.8</v>
      </c>
      <c r="L129" s="127">
        <v>0</v>
      </c>
      <c r="M129" s="127">
        <v>0</v>
      </c>
      <c r="N129" s="50">
        <f t="shared" si="8"/>
        <v>116.8</v>
      </c>
      <c r="O129" s="51">
        <f t="shared" si="9"/>
        <v>116.89999999999999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0.12</v>
      </c>
      <c r="D130" s="115"/>
      <c r="E130" s="115"/>
      <c r="F130" s="115">
        <v>0.63</v>
      </c>
      <c r="G130" s="115"/>
      <c r="H130" s="115"/>
      <c r="I130" s="21">
        <f t="shared" si="7"/>
        <v>0.75</v>
      </c>
      <c r="J130" s="116"/>
      <c r="K130" s="115">
        <v>1815.76</v>
      </c>
      <c r="L130" s="115">
        <v>142.75</v>
      </c>
      <c r="M130" s="115">
        <v>5287.88</v>
      </c>
      <c r="N130" s="23">
        <f>SUM(J130:M130)</f>
        <v>7246.39</v>
      </c>
      <c r="O130" s="24">
        <f t="shared" si="9"/>
        <v>7247.14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54</v>
      </c>
      <c r="D131" s="118"/>
      <c r="E131" s="118"/>
      <c r="F131" s="118">
        <v>157</v>
      </c>
      <c r="G131" s="118"/>
      <c r="H131" s="118"/>
      <c r="I131" s="32">
        <f t="shared" si="7"/>
        <v>211</v>
      </c>
      <c r="J131" s="119"/>
      <c r="K131" s="118">
        <v>213803</v>
      </c>
      <c r="L131" s="118">
        <v>16571</v>
      </c>
      <c r="M131" s="118">
        <v>548099</v>
      </c>
      <c r="N131" s="34">
        <f t="shared" si="8"/>
        <v>778473</v>
      </c>
      <c r="O131" s="35">
        <f t="shared" si="9"/>
        <v>778684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0.6</v>
      </c>
      <c r="D132" s="127"/>
      <c r="E132" s="127"/>
      <c r="F132" s="127">
        <v>0.8</v>
      </c>
      <c r="G132" s="127"/>
      <c r="H132" s="127"/>
      <c r="I132" s="49">
        <f t="shared" ref="I132:I138" si="10">SUM(C132:H132)</f>
        <v>1.4</v>
      </c>
      <c r="J132" s="128"/>
      <c r="K132" s="127">
        <v>2381.6</v>
      </c>
      <c r="L132" s="127">
        <v>19.8</v>
      </c>
      <c r="M132" s="127">
        <v>4086.8</v>
      </c>
      <c r="N132" s="50">
        <f t="shared" ref="N132:N138" si="11">SUM(J132:M132)</f>
        <v>6488.2000000000007</v>
      </c>
      <c r="O132" s="51">
        <f t="shared" ref="O132:O138" si="12">SUM(N132,I132)</f>
        <v>6489.6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0.12</v>
      </c>
      <c r="D133" s="124"/>
      <c r="E133" s="124"/>
      <c r="F133" s="124">
        <v>0.63</v>
      </c>
      <c r="G133" s="124"/>
      <c r="H133" s="124"/>
      <c r="I133" s="43">
        <f t="shared" si="10"/>
        <v>0.75</v>
      </c>
      <c r="J133" s="125"/>
      <c r="K133" s="124">
        <v>1093.8499999999999</v>
      </c>
      <c r="L133" s="124">
        <v>142.75</v>
      </c>
      <c r="M133" s="124">
        <v>5278.47</v>
      </c>
      <c r="N133" s="44">
        <f t="shared" si="11"/>
        <v>6515.07</v>
      </c>
      <c r="O133" s="45">
        <f t="shared" si="12"/>
        <v>6515.82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54</v>
      </c>
      <c r="D134" s="118"/>
      <c r="E134" s="118"/>
      <c r="F134" s="118">
        <v>157</v>
      </c>
      <c r="G134" s="118"/>
      <c r="H134" s="118"/>
      <c r="I134" s="32">
        <f t="shared" si="10"/>
        <v>211</v>
      </c>
      <c r="J134" s="119"/>
      <c r="K134" s="118">
        <v>146440</v>
      </c>
      <c r="L134" s="118">
        <v>16571</v>
      </c>
      <c r="M134" s="118">
        <v>547867</v>
      </c>
      <c r="N134" s="34">
        <f t="shared" si="11"/>
        <v>710878</v>
      </c>
      <c r="O134" s="35">
        <f t="shared" si="12"/>
        <v>711089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0.6</v>
      </c>
      <c r="D135" s="136"/>
      <c r="E135" s="136"/>
      <c r="F135" s="136">
        <v>0.8</v>
      </c>
      <c r="G135" s="136"/>
      <c r="H135" s="136"/>
      <c r="I135" s="96">
        <f t="shared" si="10"/>
        <v>1.4</v>
      </c>
      <c r="J135" s="137"/>
      <c r="K135" s="136">
        <v>951.7</v>
      </c>
      <c r="L135" s="136">
        <v>19.8</v>
      </c>
      <c r="M135" s="136">
        <v>4067.8</v>
      </c>
      <c r="N135" s="97">
        <f t="shared" si="11"/>
        <v>5039.3</v>
      </c>
      <c r="O135" s="89">
        <f t="shared" si="12"/>
        <v>5040.7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2.0100000000000002</v>
      </c>
      <c r="D136" s="106">
        <f t="shared" si="13"/>
        <v>0</v>
      </c>
      <c r="E136" s="106">
        <f t="shared" si="13"/>
        <v>0</v>
      </c>
      <c r="F136" s="106">
        <f t="shared" si="13"/>
        <v>0.63000000000000012</v>
      </c>
      <c r="G136" s="106">
        <f t="shared" si="13"/>
        <v>0</v>
      </c>
      <c r="H136" s="106">
        <f t="shared" si="13"/>
        <v>0</v>
      </c>
      <c r="I136" s="107">
        <f t="shared" si="10"/>
        <v>2.6400000000000006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1883.1400000000003</v>
      </c>
      <c r="L136" s="106">
        <f t="shared" si="14"/>
        <v>142.75</v>
      </c>
      <c r="M136" s="106">
        <f t="shared" si="14"/>
        <v>5287.8799999999992</v>
      </c>
      <c r="N136" s="109">
        <f t="shared" si="11"/>
        <v>7313.7699999999995</v>
      </c>
      <c r="O136" s="110">
        <f t="shared" si="12"/>
        <v>7316.41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69</v>
      </c>
      <c r="D137" s="31">
        <f t="shared" si="13"/>
        <v>0</v>
      </c>
      <c r="E137" s="31">
        <f t="shared" si="13"/>
        <v>0</v>
      </c>
      <c r="F137" s="31">
        <f t="shared" si="13"/>
        <v>157</v>
      </c>
      <c r="G137" s="31">
        <f t="shared" si="13"/>
        <v>0</v>
      </c>
      <c r="H137" s="31">
        <f t="shared" si="13"/>
        <v>0</v>
      </c>
      <c r="I137" s="32">
        <f t="shared" si="10"/>
        <v>226</v>
      </c>
      <c r="J137" s="33">
        <f t="shared" si="14"/>
        <v>0</v>
      </c>
      <c r="K137" s="31">
        <f t="shared" si="14"/>
        <v>217350</v>
      </c>
      <c r="L137" s="31">
        <f t="shared" si="14"/>
        <v>16571</v>
      </c>
      <c r="M137" s="31">
        <f t="shared" si="14"/>
        <v>548099</v>
      </c>
      <c r="N137" s="34">
        <f t="shared" si="11"/>
        <v>782020</v>
      </c>
      <c r="O137" s="35">
        <f t="shared" si="12"/>
        <v>782246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4.3</v>
      </c>
      <c r="D138" s="86">
        <f t="shared" si="13"/>
        <v>0</v>
      </c>
      <c r="E138" s="86">
        <f t="shared" si="13"/>
        <v>0</v>
      </c>
      <c r="F138" s="86">
        <f t="shared" si="13"/>
        <v>0.79999999999999993</v>
      </c>
      <c r="G138" s="86">
        <f t="shared" si="13"/>
        <v>0</v>
      </c>
      <c r="H138" s="86">
        <f t="shared" si="13"/>
        <v>0</v>
      </c>
      <c r="I138" s="96">
        <f t="shared" si="10"/>
        <v>5.0999999999999996</v>
      </c>
      <c r="J138" s="88">
        <f t="shared" si="14"/>
        <v>0</v>
      </c>
      <c r="K138" s="86">
        <f t="shared" si="14"/>
        <v>2502.5</v>
      </c>
      <c r="L138" s="86">
        <f t="shared" si="14"/>
        <v>19.799999999999997</v>
      </c>
      <c r="M138" s="86">
        <f t="shared" si="14"/>
        <v>4086.7999999999997</v>
      </c>
      <c r="N138" s="97">
        <f t="shared" si="11"/>
        <v>6609.1</v>
      </c>
      <c r="O138" s="89">
        <f t="shared" si="12"/>
        <v>6614.2000000000007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A351F-4A10-4EE6-A72B-8B1206CCF70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18.48</v>
      </c>
      <c r="N5" s="23">
        <f t="shared" ref="N5:N58" si="1">SUM(J5:M5)</f>
        <v>18.48</v>
      </c>
      <c r="O5" s="24">
        <f>SUM(N5,I5)</f>
        <v>18.48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0.65</v>
      </c>
      <c r="M8" s="124">
        <v>77.97</v>
      </c>
      <c r="N8" s="44">
        <f t="shared" si="1"/>
        <v>78.62</v>
      </c>
      <c r="O8" s="45">
        <f t="shared" si="2"/>
        <v>78.62</v>
      </c>
      <c r="P8" s="36" t="s">
        <v>25</v>
      </c>
      <c r="Q8" s="37" t="s">
        <v>81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6</v>
      </c>
      <c r="M9" s="118">
        <v>860</v>
      </c>
      <c r="N9" s="34">
        <f t="shared" si="1"/>
        <v>866</v>
      </c>
      <c r="O9" s="35">
        <f t="shared" si="2"/>
        <v>866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0.8</v>
      </c>
      <c r="M10" s="127">
        <v>117.9</v>
      </c>
      <c r="N10" s="50">
        <f t="shared" si="1"/>
        <v>118.7</v>
      </c>
      <c r="O10" s="51">
        <f t="shared" si="2"/>
        <v>118.7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>
        <v>1.23</v>
      </c>
      <c r="G11" s="124"/>
      <c r="H11" s="124"/>
      <c r="I11" s="43">
        <f t="shared" si="0"/>
        <v>1.23</v>
      </c>
      <c r="J11" s="125"/>
      <c r="K11" s="124"/>
      <c r="L11" s="124"/>
      <c r="M11" s="124">
        <v>14.35</v>
      </c>
      <c r="N11" s="44">
        <f t="shared" si="1"/>
        <v>14.35</v>
      </c>
      <c r="O11" s="45">
        <f t="shared" si="2"/>
        <v>15.58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>
        <v>79</v>
      </c>
      <c r="G12" s="118"/>
      <c r="H12" s="118"/>
      <c r="I12" s="32">
        <f t="shared" si="0"/>
        <v>79</v>
      </c>
      <c r="J12" s="119"/>
      <c r="K12" s="118"/>
      <c r="L12" s="118"/>
      <c r="M12" s="118">
        <v>239</v>
      </c>
      <c r="N12" s="34">
        <f t="shared" si="1"/>
        <v>239</v>
      </c>
      <c r="O12" s="35">
        <f t="shared" si="2"/>
        <v>318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>
        <v>10.6</v>
      </c>
      <c r="G13" s="127"/>
      <c r="H13" s="127"/>
      <c r="I13" s="49">
        <f t="shared" si="0"/>
        <v>10.6</v>
      </c>
      <c r="J13" s="128"/>
      <c r="K13" s="127"/>
      <c r="L13" s="127"/>
      <c r="M13" s="127">
        <v>22.7</v>
      </c>
      <c r="N13" s="50">
        <f t="shared" si="1"/>
        <v>22.7</v>
      </c>
      <c r="O13" s="51">
        <f t="shared" si="2"/>
        <v>33.299999999999997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0.01</v>
      </c>
      <c r="G14" s="124"/>
      <c r="H14" s="124"/>
      <c r="I14" s="43">
        <f t="shared" si="0"/>
        <v>0.01</v>
      </c>
      <c r="J14" s="125"/>
      <c r="K14" s="124"/>
      <c r="L14" s="124">
        <v>0.59</v>
      </c>
      <c r="M14" s="124">
        <v>18.649999999999999</v>
      </c>
      <c r="N14" s="44">
        <f t="shared" si="1"/>
        <v>19.239999999999998</v>
      </c>
      <c r="O14" s="45">
        <f t="shared" si="2"/>
        <v>19.25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1</v>
      </c>
      <c r="G15" s="118"/>
      <c r="H15" s="118"/>
      <c r="I15" s="32">
        <f t="shared" si="0"/>
        <v>1</v>
      </c>
      <c r="J15" s="119"/>
      <c r="K15" s="118"/>
      <c r="L15" s="118">
        <v>18</v>
      </c>
      <c r="M15" s="118">
        <v>547</v>
      </c>
      <c r="N15" s="34">
        <f t="shared" si="1"/>
        <v>565</v>
      </c>
      <c r="O15" s="35">
        <f t="shared" si="2"/>
        <v>566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0.1</v>
      </c>
      <c r="G16" s="127"/>
      <c r="H16" s="127"/>
      <c r="I16" s="49">
        <f t="shared" si="0"/>
        <v>0.1</v>
      </c>
      <c r="J16" s="128"/>
      <c r="K16" s="127"/>
      <c r="L16" s="127">
        <v>1.2</v>
      </c>
      <c r="M16" s="127">
        <v>37.700000000000003</v>
      </c>
      <c r="N16" s="50">
        <f t="shared" si="1"/>
        <v>38.900000000000006</v>
      </c>
      <c r="O16" s="51">
        <f t="shared" si="2"/>
        <v>39.000000000000007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0.36</v>
      </c>
      <c r="E17" s="124"/>
      <c r="F17" s="124">
        <v>0.86</v>
      </c>
      <c r="G17" s="124">
        <v>0.13</v>
      </c>
      <c r="H17" s="124"/>
      <c r="I17" s="43">
        <f t="shared" si="0"/>
        <v>1.35</v>
      </c>
      <c r="J17" s="125">
        <v>0.71</v>
      </c>
      <c r="K17" s="124"/>
      <c r="L17" s="124">
        <v>0.57999999999999996</v>
      </c>
      <c r="M17" s="124">
        <v>41.17</v>
      </c>
      <c r="N17" s="44">
        <f t="shared" si="1"/>
        <v>42.46</v>
      </c>
      <c r="O17" s="45">
        <f t="shared" si="2"/>
        <v>43.81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9</v>
      </c>
      <c r="E18" s="118"/>
      <c r="F18" s="118">
        <v>84</v>
      </c>
      <c r="G18" s="118">
        <v>18</v>
      </c>
      <c r="H18" s="118"/>
      <c r="I18" s="32">
        <f t="shared" si="0"/>
        <v>111</v>
      </c>
      <c r="J18" s="119">
        <v>41</v>
      </c>
      <c r="K18" s="118"/>
      <c r="L18" s="118">
        <v>25</v>
      </c>
      <c r="M18" s="118">
        <v>1552</v>
      </c>
      <c r="N18" s="34">
        <f t="shared" si="1"/>
        <v>1618</v>
      </c>
      <c r="O18" s="35">
        <f t="shared" si="2"/>
        <v>1729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0.5</v>
      </c>
      <c r="E19" s="127"/>
      <c r="F19" s="127">
        <v>4.9000000000000004</v>
      </c>
      <c r="G19" s="127">
        <v>1</v>
      </c>
      <c r="H19" s="127"/>
      <c r="I19" s="49">
        <f t="shared" si="0"/>
        <v>6.4</v>
      </c>
      <c r="J19" s="128">
        <v>1.4</v>
      </c>
      <c r="K19" s="127"/>
      <c r="L19" s="127">
        <v>1.3</v>
      </c>
      <c r="M19" s="127">
        <v>82.5</v>
      </c>
      <c r="N19" s="50">
        <f t="shared" si="1"/>
        <v>85.2</v>
      </c>
      <c r="O19" s="51">
        <f t="shared" si="2"/>
        <v>91.600000000000009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0.61</v>
      </c>
      <c r="G20" s="124"/>
      <c r="H20" s="124">
        <v>7.0000000000000007E-2</v>
      </c>
      <c r="I20" s="43">
        <f t="shared" si="0"/>
        <v>0.67999999999999994</v>
      </c>
      <c r="J20" s="125">
        <v>7.78</v>
      </c>
      <c r="K20" s="124"/>
      <c r="L20" s="124">
        <v>4.8499999999999996</v>
      </c>
      <c r="M20" s="124">
        <v>110.89</v>
      </c>
      <c r="N20" s="44">
        <f t="shared" si="1"/>
        <v>123.52</v>
      </c>
      <c r="O20" s="45">
        <f t="shared" si="2"/>
        <v>124.2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79</v>
      </c>
      <c r="G21" s="118"/>
      <c r="H21" s="118">
        <v>4</v>
      </c>
      <c r="I21" s="32">
        <f t="shared" si="0"/>
        <v>83</v>
      </c>
      <c r="J21" s="119">
        <v>564</v>
      </c>
      <c r="K21" s="118"/>
      <c r="L21" s="118">
        <v>231</v>
      </c>
      <c r="M21" s="118">
        <v>4603</v>
      </c>
      <c r="N21" s="34">
        <f t="shared" si="1"/>
        <v>5398</v>
      </c>
      <c r="O21" s="35">
        <f t="shared" si="2"/>
        <v>5481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2.9</v>
      </c>
      <c r="G22" s="127"/>
      <c r="H22" s="127">
        <v>0.2</v>
      </c>
      <c r="I22" s="49">
        <f t="shared" si="0"/>
        <v>3.1</v>
      </c>
      <c r="J22" s="128">
        <v>12.6</v>
      </c>
      <c r="K22" s="127"/>
      <c r="L22" s="127">
        <v>9.3000000000000007</v>
      </c>
      <c r="M22" s="127">
        <v>187.7</v>
      </c>
      <c r="N22" s="50">
        <f t="shared" si="1"/>
        <v>209.6</v>
      </c>
      <c r="O22" s="51">
        <f t="shared" si="2"/>
        <v>212.7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5.23</v>
      </c>
      <c r="G23" s="124"/>
      <c r="H23" s="124">
        <v>0.02</v>
      </c>
      <c r="I23" s="43">
        <f t="shared" si="0"/>
        <v>5.25</v>
      </c>
      <c r="J23" s="125">
        <v>8.08</v>
      </c>
      <c r="K23" s="124"/>
      <c r="L23" s="124">
        <v>5.03</v>
      </c>
      <c r="M23" s="124">
        <v>234.05</v>
      </c>
      <c r="N23" s="44">
        <f t="shared" si="1"/>
        <v>247.16000000000003</v>
      </c>
      <c r="O23" s="45">
        <f t="shared" si="2"/>
        <v>252.41000000000003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700</v>
      </c>
      <c r="G24" s="118"/>
      <c r="H24" s="118">
        <v>0</v>
      </c>
      <c r="I24" s="32">
        <f t="shared" si="0"/>
        <v>700</v>
      </c>
      <c r="J24" s="119">
        <v>619</v>
      </c>
      <c r="K24" s="118"/>
      <c r="L24" s="118">
        <v>278</v>
      </c>
      <c r="M24" s="118">
        <v>12341</v>
      </c>
      <c r="N24" s="34">
        <f t="shared" si="1"/>
        <v>13238</v>
      </c>
      <c r="O24" s="35">
        <f t="shared" si="2"/>
        <v>13938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18.5</v>
      </c>
      <c r="G25" s="127"/>
      <c r="H25" s="127">
        <v>0</v>
      </c>
      <c r="I25" s="49">
        <f t="shared" si="0"/>
        <v>18.5</v>
      </c>
      <c r="J25" s="128">
        <v>9.5</v>
      </c>
      <c r="K25" s="127"/>
      <c r="L25" s="127">
        <v>8.6999999999999993</v>
      </c>
      <c r="M25" s="127">
        <v>379.8</v>
      </c>
      <c r="N25" s="50">
        <f t="shared" si="1"/>
        <v>398</v>
      </c>
      <c r="O25" s="51">
        <f t="shared" si="2"/>
        <v>416.5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0.09</v>
      </c>
      <c r="D26" s="124"/>
      <c r="E26" s="124"/>
      <c r="F26" s="124">
        <v>1.54</v>
      </c>
      <c r="G26" s="124">
        <v>0.06</v>
      </c>
      <c r="H26" s="124"/>
      <c r="I26" s="43">
        <f t="shared" si="0"/>
        <v>1.6900000000000002</v>
      </c>
      <c r="J26" s="125">
        <v>25.47</v>
      </c>
      <c r="K26" s="124"/>
      <c r="L26" s="124">
        <v>16.86</v>
      </c>
      <c r="M26" s="124">
        <v>358.69</v>
      </c>
      <c r="N26" s="44">
        <f t="shared" si="1"/>
        <v>401.02</v>
      </c>
      <c r="O26" s="45">
        <f t="shared" si="2"/>
        <v>402.71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24</v>
      </c>
      <c r="D27" s="118"/>
      <c r="E27" s="118"/>
      <c r="F27" s="118">
        <v>240</v>
      </c>
      <c r="G27" s="118">
        <v>13</v>
      </c>
      <c r="H27" s="118"/>
      <c r="I27" s="32">
        <f t="shared" si="0"/>
        <v>277</v>
      </c>
      <c r="J27" s="119">
        <v>2022</v>
      </c>
      <c r="K27" s="118"/>
      <c r="L27" s="118">
        <v>1173</v>
      </c>
      <c r="M27" s="118">
        <v>21565</v>
      </c>
      <c r="N27" s="34">
        <f t="shared" si="1"/>
        <v>24760</v>
      </c>
      <c r="O27" s="35">
        <f t="shared" si="2"/>
        <v>25037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0.6</v>
      </c>
      <c r="D28" s="127"/>
      <c r="E28" s="127"/>
      <c r="F28" s="127">
        <v>5.3</v>
      </c>
      <c r="G28" s="127">
        <v>0.3</v>
      </c>
      <c r="H28" s="127"/>
      <c r="I28" s="49">
        <f t="shared" si="0"/>
        <v>6.1999999999999993</v>
      </c>
      <c r="J28" s="128">
        <v>18.399999999999999</v>
      </c>
      <c r="K28" s="127"/>
      <c r="L28" s="127">
        <v>35.4</v>
      </c>
      <c r="M28" s="127">
        <v>651</v>
      </c>
      <c r="N28" s="50">
        <f t="shared" si="1"/>
        <v>704.8</v>
      </c>
      <c r="O28" s="51">
        <f t="shared" si="2"/>
        <v>711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0.06</v>
      </c>
      <c r="E29" s="124"/>
      <c r="F29" s="124">
        <v>6.54</v>
      </c>
      <c r="G29" s="124"/>
      <c r="H29" s="124"/>
      <c r="I29" s="43">
        <f t="shared" si="0"/>
        <v>6.6</v>
      </c>
      <c r="J29" s="125">
        <v>19.420000000000002</v>
      </c>
      <c r="K29" s="124"/>
      <c r="L29" s="124">
        <v>14.23</v>
      </c>
      <c r="M29" s="124">
        <v>154.61000000000001</v>
      </c>
      <c r="N29" s="44">
        <f t="shared" si="1"/>
        <v>188.26000000000002</v>
      </c>
      <c r="O29" s="45">
        <f t="shared" si="2"/>
        <v>194.86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</v>
      </c>
      <c r="E30" s="118"/>
      <c r="F30" s="118">
        <v>1201</v>
      </c>
      <c r="G30" s="118"/>
      <c r="H30" s="118"/>
      <c r="I30" s="32">
        <f t="shared" si="0"/>
        <v>1204</v>
      </c>
      <c r="J30" s="119">
        <v>1574</v>
      </c>
      <c r="K30" s="118"/>
      <c r="L30" s="118">
        <v>1100</v>
      </c>
      <c r="M30" s="118">
        <v>11583</v>
      </c>
      <c r="N30" s="34">
        <f t="shared" si="1"/>
        <v>14257</v>
      </c>
      <c r="O30" s="35">
        <f t="shared" si="2"/>
        <v>15461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0.1</v>
      </c>
      <c r="E31" s="127"/>
      <c r="F31" s="127">
        <v>17.7</v>
      </c>
      <c r="G31" s="127"/>
      <c r="H31" s="127"/>
      <c r="I31" s="49">
        <f t="shared" si="0"/>
        <v>17.8</v>
      </c>
      <c r="J31" s="128">
        <v>7.4</v>
      </c>
      <c r="K31" s="127"/>
      <c r="L31" s="127">
        <v>30.2</v>
      </c>
      <c r="M31" s="127">
        <v>316.10000000000002</v>
      </c>
      <c r="N31" s="50">
        <f t="shared" si="1"/>
        <v>353.70000000000005</v>
      </c>
      <c r="O31" s="51">
        <f t="shared" si="2"/>
        <v>371.50000000000006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0.57999999999999996</v>
      </c>
      <c r="D32" s="124">
        <v>0.03</v>
      </c>
      <c r="E32" s="124"/>
      <c r="F32" s="124">
        <v>26.58</v>
      </c>
      <c r="G32" s="124"/>
      <c r="H32" s="124">
        <v>0.04</v>
      </c>
      <c r="I32" s="43">
        <f t="shared" si="0"/>
        <v>27.229999999999997</v>
      </c>
      <c r="J32" s="125">
        <v>28.87</v>
      </c>
      <c r="K32" s="124"/>
      <c r="L32" s="124">
        <v>18.63</v>
      </c>
      <c r="M32" s="124">
        <v>309.99</v>
      </c>
      <c r="N32" s="44">
        <f t="shared" si="1"/>
        <v>357.49</v>
      </c>
      <c r="O32" s="45">
        <f t="shared" si="2"/>
        <v>384.72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188</v>
      </c>
      <c r="D33" s="118">
        <v>6</v>
      </c>
      <c r="E33" s="118"/>
      <c r="F33" s="118">
        <v>4880</v>
      </c>
      <c r="G33" s="118"/>
      <c r="H33" s="118">
        <v>6</v>
      </c>
      <c r="I33" s="32">
        <f t="shared" si="0"/>
        <v>5080</v>
      </c>
      <c r="J33" s="119">
        <v>2390</v>
      </c>
      <c r="K33" s="118"/>
      <c r="L33" s="118">
        <v>1647</v>
      </c>
      <c r="M33" s="118">
        <v>26294</v>
      </c>
      <c r="N33" s="34">
        <f t="shared" si="1"/>
        <v>30331</v>
      </c>
      <c r="O33" s="35">
        <f t="shared" si="2"/>
        <v>35411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3.1</v>
      </c>
      <c r="D34" s="127">
        <v>0.1</v>
      </c>
      <c r="E34" s="127"/>
      <c r="F34" s="127">
        <v>67.5</v>
      </c>
      <c r="G34" s="127"/>
      <c r="H34" s="127">
        <v>0.2</v>
      </c>
      <c r="I34" s="49">
        <f t="shared" si="0"/>
        <v>70.900000000000006</v>
      </c>
      <c r="J34" s="128">
        <v>6.1</v>
      </c>
      <c r="K34" s="127"/>
      <c r="L34" s="127">
        <v>42.7</v>
      </c>
      <c r="M34" s="127">
        <v>668</v>
      </c>
      <c r="N34" s="50">
        <f t="shared" si="1"/>
        <v>716.8</v>
      </c>
      <c r="O34" s="51">
        <f t="shared" si="2"/>
        <v>787.69999999999993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26.21</v>
      </c>
      <c r="G35" s="124">
        <v>0.05</v>
      </c>
      <c r="H35" s="124">
        <v>2.38</v>
      </c>
      <c r="I35" s="43">
        <f t="shared" si="0"/>
        <v>28.64</v>
      </c>
      <c r="J35" s="125">
        <v>14.06</v>
      </c>
      <c r="K35" s="124"/>
      <c r="L35" s="124">
        <v>19.510000000000002</v>
      </c>
      <c r="M35" s="124">
        <v>370.22</v>
      </c>
      <c r="N35" s="44">
        <f t="shared" si="1"/>
        <v>403.79</v>
      </c>
      <c r="O35" s="45">
        <f t="shared" si="2"/>
        <v>432.43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5170</v>
      </c>
      <c r="G36" s="118">
        <v>11</v>
      </c>
      <c r="H36" s="118">
        <v>286</v>
      </c>
      <c r="I36" s="32">
        <f t="shared" si="0"/>
        <v>5467</v>
      </c>
      <c r="J36" s="119">
        <v>1155</v>
      </c>
      <c r="K36" s="118"/>
      <c r="L36" s="118">
        <v>1981</v>
      </c>
      <c r="M36" s="118">
        <v>33515</v>
      </c>
      <c r="N36" s="34">
        <f t="shared" si="1"/>
        <v>36651</v>
      </c>
      <c r="O36" s="35">
        <f t="shared" si="2"/>
        <v>42118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58.3</v>
      </c>
      <c r="G37" s="127">
        <v>0.1</v>
      </c>
      <c r="H37" s="127">
        <v>6.6</v>
      </c>
      <c r="I37" s="49">
        <f t="shared" ref="I37:I50" si="3">SUM(C37:H37)</f>
        <v>65</v>
      </c>
      <c r="J37" s="128">
        <v>0</v>
      </c>
      <c r="K37" s="127"/>
      <c r="L37" s="127">
        <v>39.4</v>
      </c>
      <c r="M37" s="127">
        <v>644.20000000000005</v>
      </c>
      <c r="N37" s="50">
        <f t="shared" si="1"/>
        <v>683.6</v>
      </c>
      <c r="O37" s="51">
        <f t="shared" si="2"/>
        <v>748.6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40.450000000000003</v>
      </c>
      <c r="G38" s="124">
        <v>2.0299999999999998</v>
      </c>
      <c r="H38" s="124">
        <v>0.47</v>
      </c>
      <c r="I38" s="43">
        <f t="shared" si="3"/>
        <v>42.95</v>
      </c>
      <c r="J38" s="125">
        <v>29.06</v>
      </c>
      <c r="K38" s="124"/>
      <c r="L38" s="124">
        <v>27.26</v>
      </c>
      <c r="M38" s="124">
        <v>458.01</v>
      </c>
      <c r="N38" s="44">
        <f t="shared" si="1"/>
        <v>514.33000000000004</v>
      </c>
      <c r="O38" s="45">
        <f t="shared" si="2"/>
        <v>557.28000000000009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8334</v>
      </c>
      <c r="G39" s="118">
        <v>422</v>
      </c>
      <c r="H39" s="118">
        <v>62</v>
      </c>
      <c r="I39" s="32">
        <f t="shared" si="3"/>
        <v>8818</v>
      </c>
      <c r="J39" s="119">
        <v>2514</v>
      </c>
      <c r="K39" s="118"/>
      <c r="L39" s="118">
        <v>2726</v>
      </c>
      <c r="M39" s="118">
        <v>44924</v>
      </c>
      <c r="N39" s="34">
        <f t="shared" si="1"/>
        <v>50164</v>
      </c>
      <c r="O39" s="35">
        <f t="shared" si="2"/>
        <v>58982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81.599999999999994</v>
      </c>
      <c r="G40" s="127">
        <v>5.5</v>
      </c>
      <c r="H40" s="127">
        <v>1.2</v>
      </c>
      <c r="I40" s="49">
        <f t="shared" si="3"/>
        <v>88.3</v>
      </c>
      <c r="J40" s="128">
        <v>0</v>
      </c>
      <c r="K40" s="127"/>
      <c r="L40" s="127">
        <v>51.8</v>
      </c>
      <c r="M40" s="127">
        <v>818.5</v>
      </c>
      <c r="N40" s="50">
        <f t="shared" si="1"/>
        <v>870.3</v>
      </c>
      <c r="O40" s="51">
        <f t="shared" si="2"/>
        <v>958.59999999999991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0.06</v>
      </c>
      <c r="F41" s="124">
        <v>99.51</v>
      </c>
      <c r="G41" s="124">
        <v>212.39</v>
      </c>
      <c r="H41" s="124">
        <v>12.29</v>
      </c>
      <c r="I41" s="43">
        <f t="shared" si="3"/>
        <v>324.25</v>
      </c>
      <c r="J41" s="125">
        <v>56.75</v>
      </c>
      <c r="K41" s="124"/>
      <c r="L41" s="124">
        <v>56.32</v>
      </c>
      <c r="M41" s="124">
        <v>1032.58</v>
      </c>
      <c r="N41" s="44">
        <f t="shared" si="1"/>
        <v>1145.6499999999999</v>
      </c>
      <c r="O41" s="45">
        <f t="shared" si="2"/>
        <v>1469.8999999999999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8</v>
      </c>
      <c r="F42" s="118">
        <v>20712</v>
      </c>
      <c r="G42" s="118">
        <v>44740</v>
      </c>
      <c r="H42" s="118">
        <v>1121</v>
      </c>
      <c r="I42" s="32">
        <f t="shared" si="3"/>
        <v>66581</v>
      </c>
      <c r="J42" s="119">
        <v>4732</v>
      </c>
      <c r="K42" s="118"/>
      <c r="L42" s="118">
        <v>6156</v>
      </c>
      <c r="M42" s="118">
        <v>106843</v>
      </c>
      <c r="N42" s="34">
        <f t="shared" si="1"/>
        <v>117731</v>
      </c>
      <c r="O42" s="35">
        <f t="shared" si="2"/>
        <v>184312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0.2</v>
      </c>
      <c r="F43" s="127">
        <v>192</v>
      </c>
      <c r="G43" s="127">
        <v>571.9</v>
      </c>
      <c r="H43" s="127">
        <v>20.9</v>
      </c>
      <c r="I43" s="49">
        <f t="shared" si="3"/>
        <v>784.99999999999989</v>
      </c>
      <c r="J43" s="128">
        <v>0</v>
      </c>
      <c r="K43" s="127"/>
      <c r="L43" s="127">
        <v>90.4</v>
      </c>
      <c r="M43" s="127">
        <v>1589</v>
      </c>
      <c r="N43" s="50">
        <f t="shared" si="1"/>
        <v>1679.4</v>
      </c>
      <c r="O43" s="51">
        <f t="shared" si="2"/>
        <v>2464.4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1</v>
      </c>
      <c r="F44" s="124">
        <v>185.54</v>
      </c>
      <c r="G44" s="124">
        <v>193.33</v>
      </c>
      <c r="H44" s="124">
        <v>25.93</v>
      </c>
      <c r="I44" s="43">
        <f t="shared" si="3"/>
        <v>405.8</v>
      </c>
      <c r="J44" s="125">
        <v>103.14</v>
      </c>
      <c r="K44" s="124"/>
      <c r="L44" s="124">
        <v>131.71</v>
      </c>
      <c r="M44" s="124">
        <v>2694.03</v>
      </c>
      <c r="N44" s="44">
        <f t="shared" si="1"/>
        <v>2928.88</v>
      </c>
      <c r="O44" s="45">
        <f t="shared" si="2"/>
        <v>3334.6800000000003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163</v>
      </c>
      <c r="F45" s="118">
        <v>42226</v>
      </c>
      <c r="G45" s="118">
        <v>42533</v>
      </c>
      <c r="H45" s="118">
        <v>3337</v>
      </c>
      <c r="I45" s="32">
        <f t="shared" si="3"/>
        <v>88259</v>
      </c>
      <c r="J45" s="119">
        <v>8831</v>
      </c>
      <c r="K45" s="118"/>
      <c r="L45" s="118">
        <v>14694</v>
      </c>
      <c r="M45" s="118">
        <v>291864</v>
      </c>
      <c r="N45" s="34">
        <f t="shared" si="1"/>
        <v>315389</v>
      </c>
      <c r="O45" s="35">
        <f t="shared" si="2"/>
        <v>403648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2.2999999999999998</v>
      </c>
      <c r="F46" s="127">
        <v>314.10000000000002</v>
      </c>
      <c r="G46" s="127">
        <v>510.4</v>
      </c>
      <c r="H46" s="127">
        <v>58.7</v>
      </c>
      <c r="I46" s="49">
        <f t="shared" si="3"/>
        <v>885.5</v>
      </c>
      <c r="J46" s="128">
        <v>0</v>
      </c>
      <c r="K46" s="127"/>
      <c r="L46" s="127">
        <v>160.9</v>
      </c>
      <c r="M46" s="127">
        <v>3280.7</v>
      </c>
      <c r="N46" s="50">
        <f t="shared" si="1"/>
        <v>3441.6</v>
      </c>
      <c r="O46" s="51">
        <f t="shared" si="2"/>
        <v>4327.1000000000004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0.27</v>
      </c>
      <c r="D47" s="124">
        <v>0.17</v>
      </c>
      <c r="E47" s="124">
        <v>22.67</v>
      </c>
      <c r="F47" s="124">
        <v>1766.64</v>
      </c>
      <c r="G47" s="124">
        <v>21.39</v>
      </c>
      <c r="H47" s="124">
        <v>611.97</v>
      </c>
      <c r="I47" s="43">
        <f t="shared" si="3"/>
        <v>2423.11</v>
      </c>
      <c r="J47" s="125">
        <v>111.83</v>
      </c>
      <c r="K47" s="124"/>
      <c r="L47" s="124">
        <v>226.59</v>
      </c>
      <c r="M47" s="124">
        <v>7857.87</v>
      </c>
      <c r="N47" s="44">
        <f t="shared" si="1"/>
        <v>8196.2899999999991</v>
      </c>
      <c r="O47" s="45">
        <f t="shared" si="2"/>
        <v>10619.4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138</v>
      </c>
      <c r="D48" s="118">
        <v>27</v>
      </c>
      <c r="E48" s="118">
        <v>4069</v>
      </c>
      <c r="F48" s="118">
        <v>419453</v>
      </c>
      <c r="G48" s="118">
        <v>5706</v>
      </c>
      <c r="H48" s="118">
        <v>129565</v>
      </c>
      <c r="I48" s="32">
        <f t="shared" si="3"/>
        <v>558958</v>
      </c>
      <c r="J48" s="119">
        <v>9614</v>
      </c>
      <c r="K48" s="118"/>
      <c r="L48" s="118">
        <v>27303</v>
      </c>
      <c r="M48" s="118">
        <v>885500</v>
      </c>
      <c r="N48" s="34">
        <f t="shared" si="1"/>
        <v>922417</v>
      </c>
      <c r="O48" s="35">
        <f t="shared" si="2"/>
        <v>1481375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0.7</v>
      </c>
      <c r="D49" s="127">
        <v>0.3</v>
      </c>
      <c r="E49" s="127">
        <v>11.5</v>
      </c>
      <c r="F49" s="127">
        <v>1388.4</v>
      </c>
      <c r="G49" s="127">
        <v>19</v>
      </c>
      <c r="H49" s="127">
        <v>352.9</v>
      </c>
      <c r="I49" s="49">
        <f t="shared" si="3"/>
        <v>1772.8000000000002</v>
      </c>
      <c r="J49" s="128">
        <v>0</v>
      </c>
      <c r="K49" s="127"/>
      <c r="L49" s="127">
        <v>138.69999999999999</v>
      </c>
      <c r="M49" s="127">
        <v>3696.3</v>
      </c>
      <c r="N49" s="50">
        <f t="shared" si="1"/>
        <v>3835</v>
      </c>
      <c r="O49" s="51">
        <f t="shared" si="2"/>
        <v>5607.8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0.94</v>
      </c>
      <c r="D50" s="115">
        <v>0.26</v>
      </c>
      <c r="E50" s="115">
        <v>23.73</v>
      </c>
      <c r="F50" s="115">
        <v>2159.4699999999998</v>
      </c>
      <c r="G50" s="115">
        <v>429.38</v>
      </c>
      <c r="H50" s="115">
        <v>653.1</v>
      </c>
      <c r="I50" s="21">
        <f t="shared" si="3"/>
        <v>3266.8799999999997</v>
      </c>
      <c r="J50" s="116">
        <v>405.17</v>
      </c>
      <c r="K50" s="115"/>
      <c r="L50" s="115">
        <v>522.16</v>
      </c>
      <c r="M50" s="115">
        <v>13660.72</v>
      </c>
      <c r="N50" s="23">
        <f t="shared" si="1"/>
        <v>14588.05</v>
      </c>
      <c r="O50" s="24">
        <f t="shared" si="2"/>
        <v>17854.93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350</v>
      </c>
      <c r="D51" s="118">
        <v>36</v>
      </c>
      <c r="E51" s="118">
        <v>4240</v>
      </c>
      <c r="F51" s="118">
        <v>503057</v>
      </c>
      <c r="G51" s="118">
        <v>93443</v>
      </c>
      <c r="H51" s="118">
        <v>134377</v>
      </c>
      <c r="I51" s="32">
        <f t="shared" ref="I51:I58" si="4">SUM(C51:H51)</f>
        <v>735503</v>
      </c>
      <c r="J51" s="119">
        <v>34056</v>
      </c>
      <c r="K51" s="118"/>
      <c r="L51" s="118">
        <v>57332</v>
      </c>
      <c r="M51" s="118">
        <v>1441444</v>
      </c>
      <c r="N51" s="34">
        <f t="shared" si="1"/>
        <v>1532832</v>
      </c>
      <c r="O51" s="35">
        <f>SUM(N51,I51)</f>
        <v>2268335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4.4000000000000004</v>
      </c>
      <c r="D52" s="127">
        <v>0.5</v>
      </c>
      <c r="E52" s="127">
        <v>14</v>
      </c>
      <c r="F52" s="127">
        <v>2150</v>
      </c>
      <c r="G52" s="127">
        <v>1108.2</v>
      </c>
      <c r="H52" s="127">
        <v>440.5</v>
      </c>
      <c r="I52" s="49">
        <f t="shared" si="4"/>
        <v>3717.6000000000004</v>
      </c>
      <c r="J52" s="128">
        <v>55.4</v>
      </c>
      <c r="K52" s="127"/>
      <c r="L52" s="127">
        <v>610</v>
      </c>
      <c r="M52" s="127">
        <v>12384.1</v>
      </c>
      <c r="N52" s="50">
        <f t="shared" si="1"/>
        <v>13049.5</v>
      </c>
      <c r="O52" s="51">
        <f t="shared" si="2"/>
        <v>16767.099999999999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0.85</v>
      </c>
      <c r="D53" s="124">
        <v>0.2</v>
      </c>
      <c r="E53" s="124">
        <v>23.73</v>
      </c>
      <c r="F53" s="124">
        <v>2152.5100000000002</v>
      </c>
      <c r="G53" s="124">
        <v>429.25</v>
      </c>
      <c r="H53" s="124">
        <v>650.19000000000005</v>
      </c>
      <c r="I53" s="43">
        <f t="shared" si="4"/>
        <v>3256.7300000000005</v>
      </c>
      <c r="J53" s="125">
        <v>405.17</v>
      </c>
      <c r="K53" s="124"/>
      <c r="L53" s="124">
        <v>521.57000000000005</v>
      </c>
      <c r="M53" s="124">
        <v>13629.15</v>
      </c>
      <c r="N53" s="44">
        <f t="shared" si="1"/>
        <v>14555.89</v>
      </c>
      <c r="O53" s="45">
        <f t="shared" si="2"/>
        <v>17812.62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326</v>
      </c>
      <c r="D54" s="118">
        <v>33</v>
      </c>
      <c r="E54" s="118">
        <v>4240</v>
      </c>
      <c r="F54" s="118">
        <v>502145</v>
      </c>
      <c r="G54" s="118">
        <v>93425</v>
      </c>
      <c r="H54" s="118">
        <v>134023</v>
      </c>
      <c r="I54" s="32">
        <f t="shared" si="4"/>
        <v>734192</v>
      </c>
      <c r="J54" s="119">
        <v>34056</v>
      </c>
      <c r="K54" s="118"/>
      <c r="L54" s="118">
        <v>57314</v>
      </c>
      <c r="M54" s="118">
        <v>1440804</v>
      </c>
      <c r="N54" s="34">
        <f t="shared" si="1"/>
        <v>1532174</v>
      </c>
      <c r="O54" s="35">
        <f t="shared" si="2"/>
        <v>2266366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3.8</v>
      </c>
      <c r="D55" s="121">
        <v>0.4</v>
      </c>
      <c r="E55" s="121">
        <v>14</v>
      </c>
      <c r="F55" s="121">
        <v>2123.1</v>
      </c>
      <c r="G55" s="121">
        <v>1107.2</v>
      </c>
      <c r="H55" s="121">
        <v>432.5</v>
      </c>
      <c r="I55" s="40">
        <f t="shared" si="4"/>
        <v>3681</v>
      </c>
      <c r="J55" s="122">
        <v>55.4</v>
      </c>
      <c r="K55" s="121"/>
      <c r="L55" s="121">
        <v>608.79999999999995</v>
      </c>
      <c r="M55" s="121">
        <v>12328.9</v>
      </c>
      <c r="N55" s="40">
        <f t="shared" si="1"/>
        <v>12993.1</v>
      </c>
      <c r="O55" s="42">
        <f t="shared" si="2"/>
        <v>16674.099999999999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0.94</v>
      </c>
      <c r="D56" s="20">
        <f t="shared" si="5"/>
        <v>0.62</v>
      </c>
      <c r="E56" s="20">
        <f t="shared" si="5"/>
        <v>23.73</v>
      </c>
      <c r="F56" s="20">
        <f t="shared" si="5"/>
        <v>2160.9500000000003</v>
      </c>
      <c r="G56" s="20">
        <f t="shared" si="5"/>
        <v>429.38</v>
      </c>
      <c r="H56" s="20">
        <f t="shared" si="5"/>
        <v>653.17000000000007</v>
      </c>
      <c r="I56" s="79">
        <f>SUM(C56:H56)</f>
        <v>3268.7900000000004</v>
      </c>
      <c r="J56" s="71">
        <f>SUM(J5,J8,J11,J14,J17,J20,J23,J26,J29,J32,J35,J38,J41,J44,J47)</f>
        <v>405.16999999999996</v>
      </c>
      <c r="K56" s="20">
        <f>SUM(K5,K8,K11,K14,K17,K20,K23,K26,K29,K32,K35,K38,K41,K44,K47)</f>
        <v>0</v>
      </c>
      <c r="L56" s="20">
        <f>SUM(L5,L8,L11,L14,L17,L20,L23,L26,L29,L32,L35,L38,L41,L44,L47)</f>
        <v>522.81000000000006</v>
      </c>
      <c r="M56" s="20">
        <f>SUM(M5,M8,M11,M14,M17,M20,M23,M26,M29,M32,M35,M38,M41,M44,M47)</f>
        <v>13751.560000000001</v>
      </c>
      <c r="N56" s="22">
        <f t="shared" si="1"/>
        <v>14679.54</v>
      </c>
      <c r="O56" s="24">
        <f t="shared" si="2"/>
        <v>17948.330000000002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350</v>
      </c>
      <c r="D57" s="31">
        <f t="shared" si="5"/>
        <v>45</v>
      </c>
      <c r="E57" s="31">
        <f t="shared" si="5"/>
        <v>4240</v>
      </c>
      <c r="F57" s="31">
        <f t="shared" si="5"/>
        <v>503159</v>
      </c>
      <c r="G57" s="31">
        <f t="shared" si="5"/>
        <v>93443</v>
      </c>
      <c r="H57" s="31">
        <f t="shared" si="5"/>
        <v>134381</v>
      </c>
      <c r="I57" s="80">
        <f t="shared" si="4"/>
        <v>735618</v>
      </c>
      <c r="J57" s="75">
        <f t="shared" ref="J57:M58" si="6">SUM(J6,J9,J12,J15,J18,J21,J24,J27,J30,J33,J36,J39,J42,J45,J48)</f>
        <v>34056</v>
      </c>
      <c r="K57" s="31">
        <f t="shared" si="6"/>
        <v>0</v>
      </c>
      <c r="L57" s="31">
        <f t="shared" si="6"/>
        <v>57338</v>
      </c>
      <c r="M57" s="31">
        <f t="shared" si="6"/>
        <v>1442230</v>
      </c>
      <c r="N57" s="33">
        <f t="shared" si="1"/>
        <v>1533624</v>
      </c>
      <c r="O57" s="35">
        <f t="shared" si="2"/>
        <v>2269242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4.4000000000000004</v>
      </c>
      <c r="D58" s="86">
        <f t="shared" si="5"/>
        <v>1</v>
      </c>
      <c r="E58" s="86">
        <f t="shared" si="5"/>
        <v>14</v>
      </c>
      <c r="F58" s="86">
        <f t="shared" si="5"/>
        <v>2161.9</v>
      </c>
      <c r="G58" s="86">
        <f t="shared" si="5"/>
        <v>1108.1999999999998</v>
      </c>
      <c r="H58" s="86">
        <f t="shared" si="5"/>
        <v>440.7</v>
      </c>
      <c r="I58" s="87">
        <f t="shared" si="4"/>
        <v>3730.2</v>
      </c>
      <c r="J58" s="85">
        <f t="shared" si="6"/>
        <v>55.4</v>
      </c>
      <c r="K58" s="86">
        <f t="shared" si="6"/>
        <v>0</v>
      </c>
      <c r="L58" s="86">
        <f t="shared" si="6"/>
        <v>610.79999999999995</v>
      </c>
      <c r="M58" s="86">
        <f t="shared" si="6"/>
        <v>12492.099999999999</v>
      </c>
      <c r="N58" s="88">
        <f t="shared" si="1"/>
        <v>13158.3</v>
      </c>
      <c r="O58" s="89">
        <f t="shared" si="2"/>
        <v>16888.5</v>
      </c>
      <c r="P58" s="90">
        <f>SUM(O56,P53,P54,P57)</f>
        <v>17948.330000000002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18.48</v>
      </c>
      <c r="N63" s="23">
        <f>SUM(J63:M63)</f>
        <v>18.48</v>
      </c>
      <c r="O63" s="24">
        <f>SUM(N63,I63)</f>
        <v>18.48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0.65</v>
      </c>
      <c r="M66" s="124">
        <v>77.97</v>
      </c>
      <c r="N66" s="44">
        <f t="shared" si="8"/>
        <v>78.62</v>
      </c>
      <c r="O66" s="45">
        <f t="shared" si="9"/>
        <v>78.62</v>
      </c>
      <c r="P66" s="36" t="s">
        <v>25</v>
      </c>
      <c r="Q66" s="37" t="s">
        <v>81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6</v>
      </c>
      <c r="M67" s="118">
        <v>860</v>
      </c>
      <c r="N67" s="34">
        <f t="shared" si="8"/>
        <v>866</v>
      </c>
      <c r="O67" s="35">
        <f t="shared" si="9"/>
        <v>866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0.8</v>
      </c>
      <c r="M68" s="127">
        <v>117.9</v>
      </c>
      <c r="N68" s="50">
        <f t="shared" si="8"/>
        <v>118.7</v>
      </c>
      <c r="O68" s="51">
        <f t="shared" si="9"/>
        <v>118.7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>
        <v>1.23</v>
      </c>
      <c r="G69" s="124"/>
      <c r="H69" s="124"/>
      <c r="I69" s="43">
        <f t="shared" si="7"/>
        <v>1.23</v>
      </c>
      <c r="J69" s="125"/>
      <c r="K69" s="124"/>
      <c r="L69" s="124"/>
      <c r="M69" s="124">
        <v>14.35</v>
      </c>
      <c r="N69" s="44">
        <f t="shared" si="8"/>
        <v>14.35</v>
      </c>
      <c r="O69" s="45">
        <f t="shared" si="9"/>
        <v>15.58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>
        <v>79</v>
      </c>
      <c r="G70" s="118"/>
      <c r="H70" s="118"/>
      <c r="I70" s="32">
        <f t="shared" si="7"/>
        <v>79</v>
      </c>
      <c r="J70" s="119"/>
      <c r="K70" s="118"/>
      <c r="L70" s="118"/>
      <c r="M70" s="118">
        <v>239</v>
      </c>
      <c r="N70" s="34">
        <f t="shared" si="8"/>
        <v>239</v>
      </c>
      <c r="O70" s="35">
        <f t="shared" si="9"/>
        <v>318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>
        <v>10.6</v>
      </c>
      <c r="G71" s="127"/>
      <c r="H71" s="127"/>
      <c r="I71" s="49">
        <f t="shared" si="7"/>
        <v>10.6</v>
      </c>
      <c r="J71" s="128"/>
      <c r="K71" s="127"/>
      <c r="L71" s="127"/>
      <c r="M71" s="127">
        <v>22.7</v>
      </c>
      <c r="N71" s="50">
        <f t="shared" si="8"/>
        <v>22.7</v>
      </c>
      <c r="O71" s="51">
        <f t="shared" si="9"/>
        <v>33.299999999999997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0.01</v>
      </c>
      <c r="G72" s="124"/>
      <c r="H72" s="124"/>
      <c r="I72" s="43">
        <f t="shared" si="7"/>
        <v>0.01</v>
      </c>
      <c r="J72" s="125"/>
      <c r="K72" s="124"/>
      <c r="L72" s="124">
        <v>0.59</v>
      </c>
      <c r="M72" s="124">
        <v>18.649999999999999</v>
      </c>
      <c r="N72" s="44">
        <f t="shared" si="8"/>
        <v>19.239999999999998</v>
      </c>
      <c r="O72" s="45">
        <f t="shared" si="9"/>
        <v>19.25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1</v>
      </c>
      <c r="G73" s="118"/>
      <c r="H73" s="118"/>
      <c r="I73" s="32">
        <f t="shared" si="7"/>
        <v>1</v>
      </c>
      <c r="J73" s="119"/>
      <c r="K73" s="118"/>
      <c r="L73" s="118">
        <v>18</v>
      </c>
      <c r="M73" s="118">
        <v>547</v>
      </c>
      <c r="N73" s="34">
        <f t="shared" si="8"/>
        <v>565</v>
      </c>
      <c r="O73" s="35">
        <f t="shared" si="9"/>
        <v>566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0.1</v>
      </c>
      <c r="G74" s="127"/>
      <c r="H74" s="127"/>
      <c r="I74" s="49">
        <f t="shared" si="7"/>
        <v>0.1</v>
      </c>
      <c r="J74" s="128"/>
      <c r="K74" s="127"/>
      <c r="L74" s="127">
        <v>1.2</v>
      </c>
      <c r="M74" s="127">
        <v>37.700000000000003</v>
      </c>
      <c r="N74" s="50">
        <f t="shared" si="8"/>
        <v>38.900000000000006</v>
      </c>
      <c r="O74" s="51">
        <f t="shared" si="9"/>
        <v>39.000000000000007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0.36</v>
      </c>
      <c r="E75" s="124"/>
      <c r="F75" s="124">
        <v>0.86</v>
      </c>
      <c r="G75" s="124">
        <v>0.13</v>
      </c>
      <c r="H75" s="124"/>
      <c r="I75" s="43">
        <f t="shared" si="7"/>
        <v>1.35</v>
      </c>
      <c r="J75" s="125">
        <v>0.71</v>
      </c>
      <c r="K75" s="124"/>
      <c r="L75" s="124">
        <v>0.57999999999999996</v>
      </c>
      <c r="M75" s="124">
        <v>41.17</v>
      </c>
      <c r="N75" s="44">
        <f t="shared" si="8"/>
        <v>42.46</v>
      </c>
      <c r="O75" s="45">
        <f t="shared" si="9"/>
        <v>43.81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9</v>
      </c>
      <c r="E76" s="118"/>
      <c r="F76" s="118">
        <v>84</v>
      </c>
      <c r="G76" s="118">
        <v>18</v>
      </c>
      <c r="H76" s="118"/>
      <c r="I76" s="32">
        <f t="shared" si="7"/>
        <v>111</v>
      </c>
      <c r="J76" s="119">
        <v>41</v>
      </c>
      <c r="K76" s="118"/>
      <c r="L76" s="118">
        <v>25</v>
      </c>
      <c r="M76" s="118">
        <v>1552</v>
      </c>
      <c r="N76" s="34">
        <f t="shared" si="8"/>
        <v>1618</v>
      </c>
      <c r="O76" s="35">
        <f t="shared" si="9"/>
        <v>1729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0.5</v>
      </c>
      <c r="E77" s="127"/>
      <c r="F77" s="127">
        <v>4.9000000000000004</v>
      </c>
      <c r="G77" s="127">
        <v>1</v>
      </c>
      <c r="H77" s="127"/>
      <c r="I77" s="49">
        <f t="shared" si="7"/>
        <v>6.4</v>
      </c>
      <c r="J77" s="128">
        <v>1.4</v>
      </c>
      <c r="K77" s="127"/>
      <c r="L77" s="127">
        <v>1.3</v>
      </c>
      <c r="M77" s="127">
        <v>82.5</v>
      </c>
      <c r="N77" s="50">
        <f t="shared" si="8"/>
        <v>85.2</v>
      </c>
      <c r="O77" s="51">
        <f t="shared" si="9"/>
        <v>91.600000000000009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0.61</v>
      </c>
      <c r="G78" s="124"/>
      <c r="H78" s="124">
        <v>7.0000000000000007E-2</v>
      </c>
      <c r="I78" s="43">
        <f t="shared" si="7"/>
        <v>0.67999999999999994</v>
      </c>
      <c r="J78" s="125">
        <v>7.78</v>
      </c>
      <c r="K78" s="124"/>
      <c r="L78" s="124">
        <v>4.8499999999999996</v>
      </c>
      <c r="M78" s="124">
        <v>110.89</v>
      </c>
      <c r="N78" s="44">
        <f t="shared" si="8"/>
        <v>123.52</v>
      </c>
      <c r="O78" s="45">
        <f t="shared" si="9"/>
        <v>124.2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79</v>
      </c>
      <c r="G79" s="118"/>
      <c r="H79" s="118">
        <v>4</v>
      </c>
      <c r="I79" s="32">
        <f t="shared" si="7"/>
        <v>83</v>
      </c>
      <c r="J79" s="119">
        <v>564</v>
      </c>
      <c r="K79" s="118"/>
      <c r="L79" s="118">
        <v>231</v>
      </c>
      <c r="M79" s="118">
        <v>4603</v>
      </c>
      <c r="N79" s="34">
        <f t="shared" si="8"/>
        <v>5398</v>
      </c>
      <c r="O79" s="35">
        <f t="shared" si="9"/>
        <v>5481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2.9</v>
      </c>
      <c r="G80" s="127"/>
      <c r="H80" s="127">
        <v>0.2</v>
      </c>
      <c r="I80" s="49">
        <f t="shared" si="7"/>
        <v>3.1</v>
      </c>
      <c r="J80" s="128">
        <v>12.6</v>
      </c>
      <c r="K80" s="127"/>
      <c r="L80" s="127">
        <v>9.3000000000000007</v>
      </c>
      <c r="M80" s="127">
        <v>187.7</v>
      </c>
      <c r="N80" s="50">
        <f t="shared" si="8"/>
        <v>209.6</v>
      </c>
      <c r="O80" s="51">
        <f t="shared" si="9"/>
        <v>212.7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5.23</v>
      </c>
      <c r="G81" s="124"/>
      <c r="H81" s="124">
        <v>0.02</v>
      </c>
      <c r="I81" s="43">
        <f t="shared" si="7"/>
        <v>5.25</v>
      </c>
      <c r="J81" s="125">
        <v>8.08</v>
      </c>
      <c r="K81" s="124"/>
      <c r="L81" s="124">
        <v>5.03</v>
      </c>
      <c r="M81" s="124">
        <v>234.05</v>
      </c>
      <c r="N81" s="44">
        <f t="shared" si="8"/>
        <v>247.16000000000003</v>
      </c>
      <c r="O81" s="45">
        <f t="shared" si="9"/>
        <v>252.41000000000003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700</v>
      </c>
      <c r="G82" s="118"/>
      <c r="H82" s="118">
        <v>0</v>
      </c>
      <c r="I82" s="32">
        <f t="shared" si="7"/>
        <v>700</v>
      </c>
      <c r="J82" s="119">
        <v>619</v>
      </c>
      <c r="K82" s="118"/>
      <c r="L82" s="118">
        <v>278</v>
      </c>
      <c r="M82" s="118">
        <v>12341</v>
      </c>
      <c r="N82" s="34">
        <f t="shared" si="8"/>
        <v>13238</v>
      </c>
      <c r="O82" s="35">
        <f t="shared" si="9"/>
        <v>13938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18.5</v>
      </c>
      <c r="G83" s="127"/>
      <c r="H83" s="127">
        <v>0</v>
      </c>
      <c r="I83" s="49">
        <f t="shared" si="7"/>
        <v>18.5</v>
      </c>
      <c r="J83" s="128">
        <v>9.5</v>
      </c>
      <c r="K83" s="127"/>
      <c r="L83" s="127">
        <v>8.6999999999999993</v>
      </c>
      <c r="M83" s="127">
        <v>379.8</v>
      </c>
      <c r="N83" s="50">
        <f t="shared" si="8"/>
        <v>398</v>
      </c>
      <c r="O83" s="51">
        <f t="shared" si="9"/>
        <v>416.5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0.09</v>
      </c>
      <c r="D84" s="124"/>
      <c r="E84" s="124"/>
      <c r="F84" s="124">
        <v>1.54</v>
      </c>
      <c r="G84" s="124">
        <v>0.06</v>
      </c>
      <c r="H84" s="124"/>
      <c r="I84" s="43">
        <f t="shared" si="7"/>
        <v>1.6900000000000002</v>
      </c>
      <c r="J84" s="125">
        <v>25.47</v>
      </c>
      <c r="K84" s="124"/>
      <c r="L84" s="124">
        <v>16.86</v>
      </c>
      <c r="M84" s="124">
        <v>358.69</v>
      </c>
      <c r="N84" s="44">
        <f t="shared" si="8"/>
        <v>401.02</v>
      </c>
      <c r="O84" s="45">
        <f t="shared" si="9"/>
        <v>402.71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24</v>
      </c>
      <c r="D85" s="118"/>
      <c r="E85" s="118"/>
      <c r="F85" s="118">
        <v>240</v>
      </c>
      <c r="G85" s="118">
        <v>13</v>
      </c>
      <c r="H85" s="118"/>
      <c r="I85" s="32">
        <f t="shared" si="7"/>
        <v>277</v>
      </c>
      <c r="J85" s="119">
        <v>2022</v>
      </c>
      <c r="K85" s="118"/>
      <c r="L85" s="118">
        <v>1173</v>
      </c>
      <c r="M85" s="118">
        <v>21565</v>
      </c>
      <c r="N85" s="34">
        <f t="shared" si="8"/>
        <v>24760</v>
      </c>
      <c r="O85" s="35">
        <f t="shared" si="9"/>
        <v>25037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0.6</v>
      </c>
      <c r="D86" s="127"/>
      <c r="E86" s="127"/>
      <c r="F86" s="127">
        <v>5.3</v>
      </c>
      <c r="G86" s="127">
        <v>0.3</v>
      </c>
      <c r="H86" s="127"/>
      <c r="I86" s="49">
        <f t="shared" si="7"/>
        <v>6.1999999999999993</v>
      </c>
      <c r="J86" s="128">
        <v>18.399999999999999</v>
      </c>
      <c r="K86" s="127"/>
      <c r="L86" s="127">
        <v>35.4</v>
      </c>
      <c r="M86" s="127">
        <v>651</v>
      </c>
      <c r="N86" s="50">
        <f t="shared" si="8"/>
        <v>704.8</v>
      </c>
      <c r="O86" s="51">
        <f t="shared" si="9"/>
        <v>711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0.06</v>
      </c>
      <c r="E87" s="124"/>
      <c r="F87" s="124">
        <v>6.54</v>
      </c>
      <c r="G87" s="124"/>
      <c r="H87" s="124"/>
      <c r="I87" s="43">
        <f t="shared" si="7"/>
        <v>6.6</v>
      </c>
      <c r="J87" s="125">
        <v>19.420000000000002</v>
      </c>
      <c r="K87" s="124"/>
      <c r="L87" s="124">
        <v>14.23</v>
      </c>
      <c r="M87" s="124">
        <v>154.61000000000001</v>
      </c>
      <c r="N87" s="44">
        <f t="shared" si="8"/>
        <v>188.26000000000002</v>
      </c>
      <c r="O87" s="45">
        <f t="shared" si="9"/>
        <v>194.86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</v>
      </c>
      <c r="E88" s="118"/>
      <c r="F88" s="118">
        <v>1201</v>
      </c>
      <c r="G88" s="118"/>
      <c r="H88" s="118"/>
      <c r="I88" s="32">
        <f t="shared" si="7"/>
        <v>1204</v>
      </c>
      <c r="J88" s="119">
        <v>1574</v>
      </c>
      <c r="K88" s="118"/>
      <c r="L88" s="118">
        <v>1100</v>
      </c>
      <c r="M88" s="118">
        <v>11583</v>
      </c>
      <c r="N88" s="34">
        <f t="shared" si="8"/>
        <v>14257</v>
      </c>
      <c r="O88" s="35">
        <f t="shared" si="9"/>
        <v>15461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0.1</v>
      </c>
      <c r="E89" s="127"/>
      <c r="F89" s="127">
        <v>17.7</v>
      </c>
      <c r="G89" s="127"/>
      <c r="H89" s="127"/>
      <c r="I89" s="49">
        <f t="shared" si="7"/>
        <v>17.8</v>
      </c>
      <c r="J89" s="128">
        <v>7.4</v>
      </c>
      <c r="K89" s="127"/>
      <c r="L89" s="127">
        <v>30.2</v>
      </c>
      <c r="M89" s="127">
        <v>316.10000000000002</v>
      </c>
      <c r="N89" s="50">
        <f t="shared" si="8"/>
        <v>353.70000000000005</v>
      </c>
      <c r="O89" s="51">
        <f t="shared" si="9"/>
        <v>371.50000000000006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0.57999999999999996</v>
      </c>
      <c r="D90" s="124">
        <v>0.03</v>
      </c>
      <c r="E90" s="124"/>
      <c r="F90" s="124">
        <v>26.58</v>
      </c>
      <c r="G90" s="124"/>
      <c r="H90" s="124">
        <v>0.04</v>
      </c>
      <c r="I90" s="43">
        <f t="shared" si="7"/>
        <v>27.229999999999997</v>
      </c>
      <c r="J90" s="125">
        <v>28.87</v>
      </c>
      <c r="K90" s="124"/>
      <c r="L90" s="124">
        <v>18.63</v>
      </c>
      <c r="M90" s="124">
        <v>309.99</v>
      </c>
      <c r="N90" s="44">
        <f t="shared" si="8"/>
        <v>357.49</v>
      </c>
      <c r="O90" s="45">
        <f t="shared" si="9"/>
        <v>384.72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188</v>
      </c>
      <c r="D91" s="118">
        <v>6</v>
      </c>
      <c r="E91" s="118"/>
      <c r="F91" s="118">
        <v>4880</v>
      </c>
      <c r="G91" s="118"/>
      <c r="H91" s="118">
        <v>6</v>
      </c>
      <c r="I91" s="32">
        <f t="shared" si="7"/>
        <v>5080</v>
      </c>
      <c r="J91" s="119">
        <v>2390</v>
      </c>
      <c r="K91" s="118"/>
      <c r="L91" s="118">
        <v>1647</v>
      </c>
      <c r="M91" s="118">
        <v>26294</v>
      </c>
      <c r="N91" s="34">
        <f t="shared" si="8"/>
        <v>30331</v>
      </c>
      <c r="O91" s="35">
        <f t="shared" si="9"/>
        <v>35411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3.1</v>
      </c>
      <c r="D92" s="127">
        <v>0.1</v>
      </c>
      <c r="E92" s="127"/>
      <c r="F92" s="127">
        <v>67.5</v>
      </c>
      <c r="G92" s="127"/>
      <c r="H92" s="127">
        <v>0.2</v>
      </c>
      <c r="I92" s="49">
        <f t="shared" si="7"/>
        <v>70.900000000000006</v>
      </c>
      <c r="J92" s="128">
        <v>6.1</v>
      </c>
      <c r="K92" s="127"/>
      <c r="L92" s="127">
        <v>42.7</v>
      </c>
      <c r="M92" s="127">
        <v>668</v>
      </c>
      <c r="N92" s="50">
        <f t="shared" si="8"/>
        <v>716.8</v>
      </c>
      <c r="O92" s="51">
        <f t="shared" si="9"/>
        <v>787.69999999999993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26.21</v>
      </c>
      <c r="G93" s="124">
        <v>0.05</v>
      </c>
      <c r="H93" s="124">
        <v>2.38</v>
      </c>
      <c r="I93" s="43">
        <f t="shared" si="7"/>
        <v>28.64</v>
      </c>
      <c r="J93" s="125">
        <v>14.06</v>
      </c>
      <c r="K93" s="124"/>
      <c r="L93" s="124">
        <v>19.510000000000002</v>
      </c>
      <c r="M93" s="124">
        <v>370.22</v>
      </c>
      <c r="N93" s="44">
        <f t="shared" si="8"/>
        <v>403.79</v>
      </c>
      <c r="O93" s="45">
        <f t="shared" si="9"/>
        <v>432.43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5170</v>
      </c>
      <c r="G94" s="118">
        <v>11</v>
      </c>
      <c r="H94" s="118">
        <v>286</v>
      </c>
      <c r="I94" s="32">
        <f t="shared" si="7"/>
        <v>5467</v>
      </c>
      <c r="J94" s="119">
        <v>1155</v>
      </c>
      <c r="K94" s="118"/>
      <c r="L94" s="118">
        <v>1981</v>
      </c>
      <c r="M94" s="118">
        <v>33515</v>
      </c>
      <c r="N94" s="34">
        <f t="shared" si="8"/>
        <v>36651</v>
      </c>
      <c r="O94" s="35">
        <f t="shared" si="9"/>
        <v>42118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58.3</v>
      </c>
      <c r="G95" s="127">
        <v>0.1</v>
      </c>
      <c r="H95" s="127">
        <v>6.6</v>
      </c>
      <c r="I95" s="49">
        <f t="shared" si="7"/>
        <v>65</v>
      </c>
      <c r="J95" s="128">
        <v>0</v>
      </c>
      <c r="K95" s="127"/>
      <c r="L95" s="127">
        <v>39.4</v>
      </c>
      <c r="M95" s="127">
        <v>644.20000000000005</v>
      </c>
      <c r="N95" s="50">
        <f t="shared" si="8"/>
        <v>683.6</v>
      </c>
      <c r="O95" s="51">
        <f t="shared" si="9"/>
        <v>748.6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40.450000000000003</v>
      </c>
      <c r="G96" s="124">
        <v>2.0299999999999998</v>
      </c>
      <c r="H96" s="124">
        <v>0.47</v>
      </c>
      <c r="I96" s="43">
        <f t="shared" si="7"/>
        <v>42.95</v>
      </c>
      <c r="J96" s="125">
        <v>29.06</v>
      </c>
      <c r="K96" s="124"/>
      <c r="L96" s="124">
        <v>27.26</v>
      </c>
      <c r="M96" s="124">
        <v>458.01</v>
      </c>
      <c r="N96" s="44">
        <f t="shared" si="8"/>
        <v>514.33000000000004</v>
      </c>
      <c r="O96" s="45">
        <f t="shared" si="9"/>
        <v>557.28000000000009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8334</v>
      </c>
      <c r="G97" s="118">
        <v>422</v>
      </c>
      <c r="H97" s="118">
        <v>62</v>
      </c>
      <c r="I97" s="32">
        <f t="shared" si="7"/>
        <v>8818</v>
      </c>
      <c r="J97" s="119">
        <v>2514</v>
      </c>
      <c r="K97" s="118"/>
      <c r="L97" s="118">
        <v>2726</v>
      </c>
      <c r="M97" s="118">
        <v>44924</v>
      </c>
      <c r="N97" s="34">
        <f t="shared" si="8"/>
        <v>50164</v>
      </c>
      <c r="O97" s="35">
        <f t="shared" si="9"/>
        <v>58982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81.599999999999994</v>
      </c>
      <c r="G98" s="127">
        <v>5.5</v>
      </c>
      <c r="H98" s="127">
        <v>1.2</v>
      </c>
      <c r="I98" s="49">
        <f t="shared" si="7"/>
        <v>88.3</v>
      </c>
      <c r="J98" s="128">
        <v>0</v>
      </c>
      <c r="K98" s="127"/>
      <c r="L98" s="127">
        <v>51.8</v>
      </c>
      <c r="M98" s="127">
        <v>818.5</v>
      </c>
      <c r="N98" s="50">
        <f t="shared" si="8"/>
        <v>870.3</v>
      </c>
      <c r="O98" s="51">
        <f t="shared" si="9"/>
        <v>958.59999999999991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0.06</v>
      </c>
      <c r="F99" s="124">
        <v>99.51</v>
      </c>
      <c r="G99" s="124">
        <v>212.39</v>
      </c>
      <c r="H99" s="124">
        <v>12.29</v>
      </c>
      <c r="I99" s="43">
        <f t="shared" si="7"/>
        <v>324.25</v>
      </c>
      <c r="J99" s="125">
        <v>56.75</v>
      </c>
      <c r="K99" s="124"/>
      <c r="L99" s="124">
        <v>56.32</v>
      </c>
      <c r="M99" s="124">
        <v>1032.58</v>
      </c>
      <c r="N99" s="44">
        <f t="shared" si="8"/>
        <v>1145.6499999999999</v>
      </c>
      <c r="O99" s="45">
        <f t="shared" si="9"/>
        <v>1469.8999999999999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8</v>
      </c>
      <c r="F100" s="118">
        <v>20712</v>
      </c>
      <c r="G100" s="118">
        <v>44740</v>
      </c>
      <c r="H100" s="118">
        <v>1121</v>
      </c>
      <c r="I100" s="32">
        <f t="shared" si="7"/>
        <v>66581</v>
      </c>
      <c r="J100" s="119">
        <v>4732</v>
      </c>
      <c r="K100" s="118"/>
      <c r="L100" s="118">
        <v>6156</v>
      </c>
      <c r="M100" s="118">
        <v>106843</v>
      </c>
      <c r="N100" s="34">
        <f t="shared" si="8"/>
        <v>117731</v>
      </c>
      <c r="O100" s="35">
        <f t="shared" si="9"/>
        <v>184312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0.2</v>
      </c>
      <c r="F101" s="127">
        <v>192</v>
      </c>
      <c r="G101" s="127">
        <v>571.9</v>
      </c>
      <c r="H101" s="127">
        <v>20.9</v>
      </c>
      <c r="I101" s="49">
        <f t="shared" si="7"/>
        <v>784.99999999999989</v>
      </c>
      <c r="J101" s="128">
        <v>0</v>
      </c>
      <c r="K101" s="127"/>
      <c r="L101" s="127">
        <v>90.4</v>
      </c>
      <c r="M101" s="127">
        <v>1589</v>
      </c>
      <c r="N101" s="50">
        <f t="shared" si="8"/>
        <v>1679.4</v>
      </c>
      <c r="O101" s="51">
        <f t="shared" si="9"/>
        <v>2464.4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1</v>
      </c>
      <c r="F102" s="124">
        <v>185.54</v>
      </c>
      <c r="G102" s="124">
        <v>193.33</v>
      </c>
      <c r="H102" s="124">
        <v>25.93</v>
      </c>
      <c r="I102" s="43">
        <f t="shared" si="7"/>
        <v>405.8</v>
      </c>
      <c r="J102" s="125">
        <v>103.14</v>
      </c>
      <c r="K102" s="124"/>
      <c r="L102" s="124">
        <v>131.71</v>
      </c>
      <c r="M102" s="124">
        <v>2694.03</v>
      </c>
      <c r="N102" s="44">
        <f t="shared" si="8"/>
        <v>2928.88</v>
      </c>
      <c r="O102" s="45">
        <f t="shared" si="9"/>
        <v>3334.6800000000003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163</v>
      </c>
      <c r="F103" s="118">
        <v>42226</v>
      </c>
      <c r="G103" s="118">
        <v>42533</v>
      </c>
      <c r="H103" s="118">
        <v>3337</v>
      </c>
      <c r="I103" s="32">
        <f t="shared" si="7"/>
        <v>88259</v>
      </c>
      <c r="J103" s="119">
        <v>8831</v>
      </c>
      <c r="K103" s="118"/>
      <c r="L103" s="118">
        <v>14694</v>
      </c>
      <c r="M103" s="118">
        <v>291864</v>
      </c>
      <c r="N103" s="34">
        <f t="shared" si="8"/>
        <v>315389</v>
      </c>
      <c r="O103" s="35">
        <f t="shared" si="9"/>
        <v>403648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2.2999999999999998</v>
      </c>
      <c r="F104" s="127">
        <v>314.10000000000002</v>
      </c>
      <c r="G104" s="127">
        <v>510.4</v>
      </c>
      <c r="H104" s="127">
        <v>58.7</v>
      </c>
      <c r="I104" s="49">
        <f t="shared" si="7"/>
        <v>885.5</v>
      </c>
      <c r="J104" s="128">
        <v>0</v>
      </c>
      <c r="K104" s="127"/>
      <c r="L104" s="127">
        <v>160.9</v>
      </c>
      <c r="M104" s="127">
        <v>3280.7</v>
      </c>
      <c r="N104" s="50">
        <f t="shared" si="8"/>
        <v>3441.6</v>
      </c>
      <c r="O104" s="51">
        <f t="shared" si="9"/>
        <v>4327.1000000000004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0.17</v>
      </c>
      <c r="E105" s="124">
        <v>1.26</v>
      </c>
      <c r="F105" s="124">
        <v>316.22000000000003</v>
      </c>
      <c r="G105" s="124">
        <v>7.03</v>
      </c>
      <c r="H105" s="124">
        <v>7.2</v>
      </c>
      <c r="I105" s="43">
        <f t="shared" si="7"/>
        <v>331.88</v>
      </c>
      <c r="J105" s="125">
        <v>91.64</v>
      </c>
      <c r="K105" s="124"/>
      <c r="L105" s="124">
        <v>117.19</v>
      </c>
      <c r="M105" s="124">
        <v>2869.37</v>
      </c>
      <c r="N105" s="44">
        <f t="shared" si="8"/>
        <v>3078.2</v>
      </c>
      <c r="O105" s="45">
        <f t="shared" si="9"/>
        <v>3410.08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27</v>
      </c>
      <c r="E106" s="118">
        <v>215</v>
      </c>
      <c r="F106" s="118">
        <v>72771</v>
      </c>
      <c r="G106" s="118">
        <v>2271</v>
      </c>
      <c r="H106" s="118">
        <v>1298</v>
      </c>
      <c r="I106" s="32">
        <f t="shared" si="7"/>
        <v>76582</v>
      </c>
      <c r="J106" s="119">
        <v>7887</v>
      </c>
      <c r="K106" s="118"/>
      <c r="L106" s="118">
        <v>14078</v>
      </c>
      <c r="M106" s="118">
        <v>322167</v>
      </c>
      <c r="N106" s="34">
        <f t="shared" si="8"/>
        <v>344132</v>
      </c>
      <c r="O106" s="35">
        <f t="shared" si="9"/>
        <v>420714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0.3</v>
      </c>
      <c r="E107" s="127">
        <v>2.7</v>
      </c>
      <c r="F107" s="127">
        <v>439.7</v>
      </c>
      <c r="G107" s="127">
        <v>18</v>
      </c>
      <c r="H107" s="127">
        <v>18.899999999999999</v>
      </c>
      <c r="I107" s="49">
        <f t="shared" si="7"/>
        <v>479.59999999999997</v>
      </c>
      <c r="J107" s="128">
        <v>0</v>
      </c>
      <c r="K107" s="127"/>
      <c r="L107" s="127">
        <v>130.4</v>
      </c>
      <c r="M107" s="127">
        <v>3092.3</v>
      </c>
      <c r="N107" s="50">
        <f t="shared" si="8"/>
        <v>3222.7000000000003</v>
      </c>
      <c r="O107" s="51">
        <f t="shared" si="9"/>
        <v>3702.3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2.0099999999999998</v>
      </c>
      <c r="F108" s="124">
        <v>270.14999999999998</v>
      </c>
      <c r="G108" s="124">
        <v>0.43</v>
      </c>
      <c r="H108" s="124">
        <v>12.41</v>
      </c>
      <c r="I108" s="43">
        <f t="shared" si="7"/>
        <v>285</v>
      </c>
      <c r="J108" s="125">
        <v>16.489999999999998</v>
      </c>
      <c r="K108" s="124"/>
      <c r="L108" s="124">
        <v>26.64</v>
      </c>
      <c r="M108" s="124">
        <v>1634.94</v>
      </c>
      <c r="N108" s="44">
        <f t="shared" si="8"/>
        <v>1678.0700000000002</v>
      </c>
      <c r="O108" s="45">
        <f t="shared" si="9"/>
        <v>1963.0700000000002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375</v>
      </c>
      <c r="F109" s="118">
        <v>64131</v>
      </c>
      <c r="G109" s="118">
        <v>144</v>
      </c>
      <c r="H109" s="118">
        <v>1955</v>
      </c>
      <c r="I109" s="32">
        <f t="shared" si="7"/>
        <v>66605</v>
      </c>
      <c r="J109" s="119">
        <v>1419</v>
      </c>
      <c r="K109" s="118"/>
      <c r="L109" s="118">
        <v>3093</v>
      </c>
      <c r="M109" s="118">
        <v>185988</v>
      </c>
      <c r="N109" s="34">
        <f t="shared" si="8"/>
        <v>190500</v>
      </c>
      <c r="O109" s="35">
        <f t="shared" si="9"/>
        <v>257105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3.9</v>
      </c>
      <c r="F110" s="127">
        <v>320.7</v>
      </c>
      <c r="G110" s="127">
        <v>1</v>
      </c>
      <c r="H110" s="127">
        <v>26.1</v>
      </c>
      <c r="I110" s="49">
        <f t="shared" si="7"/>
        <v>351.7</v>
      </c>
      <c r="J110" s="128">
        <v>0</v>
      </c>
      <c r="K110" s="127"/>
      <c r="L110" s="127">
        <v>8.3000000000000007</v>
      </c>
      <c r="M110" s="127">
        <v>604</v>
      </c>
      <c r="N110" s="50">
        <f t="shared" si="8"/>
        <v>612.29999999999995</v>
      </c>
      <c r="O110" s="51">
        <f t="shared" si="9"/>
        <v>964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3.17</v>
      </c>
      <c r="F111" s="124">
        <v>261.41000000000003</v>
      </c>
      <c r="G111" s="124"/>
      <c r="H111" s="124">
        <v>20.440000000000001</v>
      </c>
      <c r="I111" s="43">
        <f t="shared" si="7"/>
        <v>285.02000000000004</v>
      </c>
      <c r="J111" s="125">
        <v>2.23</v>
      </c>
      <c r="K111" s="124"/>
      <c r="L111" s="124">
        <v>55.11</v>
      </c>
      <c r="M111" s="124">
        <v>1230.01</v>
      </c>
      <c r="N111" s="44">
        <f t="shared" si="8"/>
        <v>1287.3499999999999</v>
      </c>
      <c r="O111" s="45">
        <f t="shared" si="9"/>
        <v>1572.37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619</v>
      </c>
      <c r="F112" s="118">
        <v>63156</v>
      </c>
      <c r="G112" s="118"/>
      <c r="H112" s="118">
        <v>3549</v>
      </c>
      <c r="I112" s="32">
        <f t="shared" si="7"/>
        <v>67324</v>
      </c>
      <c r="J112" s="119">
        <v>201</v>
      </c>
      <c r="K112" s="118"/>
      <c r="L112" s="118">
        <v>6855</v>
      </c>
      <c r="M112" s="118">
        <v>138958</v>
      </c>
      <c r="N112" s="34">
        <f t="shared" si="8"/>
        <v>146014</v>
      </c>
      <c r="O112" s="35">
        <f t="shared" si="9"/>
        <v>213338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4.5999999999999996</v>
      </c>
      <c r="F113" s="127">
        <v>260.10000000000002</v>
      </c>
      <c r="G113" s="127"/>
      <c r="H113" s="127">
        <v>33.299999999999997</v>
      </c>
      <c r="I113" s="49">
        <f t="shared" si="7"/>
        <v>298.00000000000006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298.00000000000006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0.74</v>
      </c>
      <c r="F114" s="124">
        <v>135.24</v>
      </c>
      <c r="G114" s="124">
        <v>0.4</v>
      </c>
      <c r="H114" s="124">
        <v>12.87</v>
      </c>
      <c r="I114" s="43">
        <f t="shared" si="7"/>
        <v>149.25000000000003</v>
      </c>
      <c r="J114" s="125">
        <v>1.24</v>
      </c>
      <c r="K114" s="124"/>
      <c r="L114" s="124">
        <v>7.6</v>
      </c>
      <c r="M114" s="124">
        <v>1020.71</v>
      </c>
      <c r="N114" s="44">
        <f t="shared" si="8"/>
        <v>1029.55</v>
      </c>
      <c r="O114" s="45">
        <f t="shared" si="9"/>
        <v>1178.8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138</v>
      </c>
      <c r="F115" s="118">
        <v>32744</v>
      </c>
      <c r="G115" s="118">
        <v>57</v>
      </c>
      <c r="H115" s="118">
        <v>2445</v>
      </c>
      <c r="I115" s="32">
        <f t="shared" si="7"/>
        <v>35384</v>
      </c>
      <c r="J115" s="119">
        <v>86</v>
      </c>
      <c r="K115" s="118"/>
      <c r="L115" s="118">
        <v>967</v>
      </c>
      <c r="M115" s="118">
        <v>112221</v>
      </c>
      <c r="N115" s="34">
        <f t="shared" si="8"/>
        <v>113274</v>
      </c>
      <c r="O115" s="35">
        <f t="shared" si="9"/>
        <v>148658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0.3</v>
      </c>
      <c r="F116" s="136">
        <v>105.7</v>
      </c>
      <c r="G116" s="136">
        <v>0</v>
      </c>
      <c r="H116" s="136">
        <v>21.9</v>
      </c>
      <c r="I116" s="96">
        <f t="shared" si="7"/>
        <v>127.9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127.9</v>
      </c>
      <c r="P116" s="90">
        <f>SUM(O136,P111,P112,P115)</f>
        <v>17948.330000000002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0.06</v>
      </c>
      <c r="D121" s="115"/>
      <c r="E121" s="115">
        <v>1.51</v>
      </c>
      <c r="F121" s="115">
        <v>178.45</v>
      </c>
      <c r="G121" s="115"/>
      <c r="H121" s="115">
        <v>22.13</v>
      </c>
      <c r="I121" s="21">
        <f t="shared" si="7"/>
        <v>202.14999999999998</v>
      </c>
      <c r="J121" s="116">
        <v>0.16</v>
      </c>
      <c r="K121" s="115"/>
      <c r="L121" s="115">
        <v>12.11</v>
      </c>
      <c r="M121" s="115">
        <v>433.63</v>
      </c>
      <c r="N121" s="23">
        <f t="shared" si="8"/>
        <v>445.9</v>
      </c>
      <c r="O121" s="24">
        <f t="shared" si="9"/>
        <v>648.04999999999995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24</v>
      </c>
      <c r="D122" s="118"/>
      <c r="E122" s="118">
        <v>262</v>
      </c>
      <c r="F122" s="118">
        <v>42681</v>
      </c>
      <c r="G122" s="118"/>
      <c r="H122" s="118">
        <v>4306</v>
      </c>
      <c r="I122" s="32">
        <f t="shared" si="7"/>
        <v>47273</v>
      </c>
      <c r="J122" s="119">
        <v>15</v>
      </c>
      <c r="K122" s="118"/>
      <c r="L122" s="118">
        <v>1464</v>
      </c>
      <c r="M122" s="118">
        <v>50951</v>
      </c>
      <c r="N122" s="34">
        <f t="shared" si="8"/>
        <v>52430</v>
      </c>
      <c r="O122" s="35">
        <f t="shared" si="9"/>
        <v>99703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0.1</v>
      </c>
      <c r="D123" s="127"/>
      <c r="E123" s="127">
        <v>0</v>
      </c>
      <c r="F123" s="127">
        <v>127.8</v>
      </c>
      <c r="G123" s="127"/>
      <c r="H123" s="127">
        <v>39</v>
      </c>
      <c r="I123" s="49">
        <f t="shared" si="7"/>
        <v>166.89999999999998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166.89999999999998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0.18</v>
      </c>
      <c r="D124" s="124"/>
      <c r="E124" s="124">
        <v>5.41</v>
      </c>
      <c r="F124" s="124">
        <v>103.38</v>
      </c>
      <c r="G124" s="124">
        <v>0.03</v>
      </c>
      <c r="H124" s="124">
        <v>45.05</v>
      </c>
      <c r="I124" s="43">
        <f t="shared" si="7"/>
        <v>154.05000000000001</v>
      </c>
      <c r="J124" s="125">
        <v>7.0000000000000007E-2</v>
      </c>
      <c r="K124" s="124"/>
      <c r="L124" s="124">
        <v>1.26</v>
      </c>
      <c r="M124" s="124">
        <v>251.45</v>
      </c>
      <c r="N124" s="44">
        <f t="shared" si="8"/>
        <v>252.78</v>
      </c>
      <c r="O124" s="45">
        <f t="shared" si="9"/>
        <v>406.83000000000004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101</v>
      </c>
      <c r="D125" s="118"/>
      <c r="E125" s="118">
        <v>941</v>
      </c>
      <c r="F125" s="118">
        <v>24453</v>
      </c>
      <c r="G125" s="118">
        <v>7</v>
      </c>
      <c r="H125" s="118">
        <v>8844</v>
      </c>
      <c r="I125" s="32">
        <f t="shared" si="7"/>
        <v>34346</v>
      </c>
      <c r="J125" s="119">
        <v>6</v>
      </c>
      <c r="K125" s="118"/>
      <c r="L125" s="118">
        <v>137</v>
      </c>
      <c r="M125" s="118">
        <v>29429</v>
      </c>
      <c r="N125" s="34">
        <f t="shared" si="8"/>
        <v>29572</v>
      </c>
      <c r="O125" s="35">
        <f t="shared" si="9"/>
        <v>63918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0.6</v>
      </c>
      <c r="D126" s="127"/>
      <c r="E126" s="127">
        <v>0</v>
      </c>
      <c r="F126" s="127">
        <v>33.6</v>
      </c>
      <c r="G126" s="127">
        <v>0</v>
      </c>
      <c r="H126" s="127">
        <v>70.8</v>
      </c>
      <c r="I126" s="49">
        <f t="shared" si="7"/>
        <v>105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105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0.03</v>
      </c>
      <c r="D127" s="124"/>
      <c r="E127" s="124">
        <v>8.57</v>
      </c>
      <c r="F127" s="124">
        <v>501.79</v>
      </c>
      <c r="G127" s="124">
        <v>13.5</v>
      </c>
      <c r="H127" s="124">
        <v>491.87</v>
      </c>
      <c r="I127" s="43">
        <f t="shared" si="7"/>
        <v>1015.7600000000001</v>
      </c>
      <c r="J127" s="125"/>
      <c r="K127" s="124"/>
      <c r="L127" s="124">
        <v>6.68</v>
      </c>
      <c r="M127" s="124">
        <v>417.76</v>
      </c>
      <c r="N127" s="44">
        <f t="shared" si="8"/>
        <v>424.44</v>
      </c>
      <c r="O127" s="45">
        <f t="shared" si="9"/>
        <v>1440.2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13</v>
      </c>
      <c r="D128" s="118"/>
      <c r="E128" s="118">
        <v>1519</v>
      </c>
      <c r="F128" s="118">
        <v>119517</v>
      </c>
      <c r="G128" s="118">
        <v>3227</v>
      </c>
      <c r="H128" s="118">
        <v>107168</v>
      </c>
      <c r="I128" s="32">
        <f t="shared" si="7"/>
        <v>231444</v>
      </c>
      <c r="J128" s="119"/>
      <c r="K128" s="118"/>
      <c r="L128" s="118">
        <v>709</v>
      </c>
      <c r="M128" s="118">
        <v>45786</v>
      </c>
      <c r="N128" s="34">
        <f t="shared" si="8"/>
        <v>46495</v>
      </c>
      <c r="O128" s="35">
        <f t="shared" si="9"/>
        <v>277939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>
        <v>0</v>
      </c>
      <c r="F129" s="127">
        <v>100.8</v>
      </c>
      <c r="G129" s="127">
        <v>0</v>
      </c>
      <c r="H129" s="127">
        <v>142.9</v>
      </c>
      <c r="I129" s="49">
        <f t="shared" si="7"/>
        <v>243.7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243.7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0.94</v>
      </c>
      <c r="D130" s="115">
        <v>0.26</v>
      </c>
      <c r="E130" s="115">
        <v>23.73</v>
      </c>
      <c r="F130" s="115">
        <v>2159.4699999999998</v>
      </c>
      <c r="G130" s="115">
        <v>429.38</v>
      </c>
      <c r="H130" s="115">
        <v>653.1</v>
      </c>
      <c r="I130" s="21">
        <f t="shared" si="7"/>
        <v>3266.8799999999997</v>
      </c>
      <c r="J130" s="116">
        <v>405.17</v>
      </c>
      <c r="K130" s="115"/>
      <c r="L130" s="115">
        <v>522.16</v>
      </c>
      <c r="M130" s="115">
        <v>13660.72</v>
      </c>
      <c r="N130" s="23">
        <f>SUM(J130:M130)</f>
        <v>14588.05</v>
      </c>
      <c r="O130" s="24">
        <f t="shared" si="9"/>
        <v>17854.93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350</v>
      </c>
      <c r="D131" s="118">
        <v>36</v>
      </c>
      <c r="E131" s="118">
        <v>4240</v>
      </c>
      <c r="F131" s="118">
        <v>503057</v>
      </c>
      <c r="G131" s="118">
        <v>93443</v>
      </c>
      <c r="H131" s="118">
        <v>134377</v>
      </c>
      <c r="I131" s="32">
        <f t="shared" si="7"/>
        <v>735503</v>
      </c>
      <c r="J131" s="119">
        <v>34056</v>
      </c>
      <c r="K131" s="118"/>
      <c r="L131" s="118">
        <v>57332</v>
      </c>
      <c r="M131" s="118">
        <v>1441444</v>
      </c>
      <c r="N131" s="34">
        <f t="shared" si="8"/>
        <v>1532832</v>
      </c>
      <c r="O131" s="35">
        <f t="shared" si="9"/>
        <v>2268335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4.4000000000000004</v>
      </c>
      <c r="D132" s="127">
        <v>0.5</v>
      </c>
      <c r="E132" s="127">
        <v>14</v>
      </c>
      <c r="F132" s="127">
        <v>2150</v>
      </c>
      <c r="G132" s="127">
        <v>1108.2</v>
      </c>
      <c r="H132" s="127">
        <v>440.5</v>
      </c>
      <c r="I132" s="49">
        <f t="shared" ref="I132:I138" si="10">SUM(C132:H132)</f>
        <v>3717.6000000000004</v>
      </c>
      <c r="J132" s="128">
        <v>55.4</v>
      </c>
      <c r="K132" s="127"/>
      <c r="L132" s="127">
        <v>610</v>
      </c>
      <c r="M132" s="127">
        <v>12384.1</v>
      </c>
      <c r="N132" s="50">
        <f t="shared" ref="N132:N138" si="11">SUM(J132:M132)</f>
        <v>13049.5</v>
      </c>
      <c r="O132" s="51">
        <f t="shared" ref="O132:O138" si="12">SUM(N132,I132)</f>
        <v>16767.099999999999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0.85</v>
      </c>
      <c r="D133" s="124">
        <v>0.2</v>
      </c>
      <c r="E133" s="124">
        <v>23.73</v>
      </c>
      <c r="F133" s="124">
        <v>2152.5100000000002</v>
      </c>
      <c r="G133" s="124">
        <v>429.25</v>
      </c>
      <c r="H133" s="124">
        <v>650.19000000000005</v>
      </c>
      <c r="I133" s="43">
        <f t="shared" si="10"/>
        <v>3256.7300000000005</v>
      </c>
      <c r="J133" s="125">
        <v>405.17</v>
      </c>
      <c r="K133" s="124"/>
      <c r="L133" s="124">
        <v>521.57000000000005</v>
      </c>
      <c r="M133" s="124">
        <v>13629.15</v>
      </c>
      <c r="N133" s="44">
        <f t="shared" si="11"/>
        <v>14555.89</v>
      </c>
      <c r="O133" s="45">
        <f t="shared" si="12"/>
        <v>17812.62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326</v>
      </c>
      <c r="D134" s="118">
        <v>33</v>
      </c>
      <c r="E134" s="118">
        <v>4240</v>
      </c>
      <c r="F134" s="118">
        <v>502145</v>
      </c>
      <c r="G134" s="118">
        <v>93425</v>
      </c>
      <c r="H134" s="118">
        <v>134023</v>
      </c>
      <c r="I134" s="32">
        <f t="shared" si="10"/>
        <v>734192</v>
      </c>
      <c r="J134" s="119">
        <v>34056</v>
      </c>
      <c r="K134" s="118"/>
      <c r="L134" s="118">
        <v>57314</v>
      </c>
      <c r="M134" s="118">
        <v>1440804</v>
      </c>
      <c r="N134" s="34">
        <f t="shared" si="11"/>
        <v>1532174</v>
      </c>
      <c r="O134" s="35">
        <f t="shared" si="12"/>
        <v>2266366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3.8</v>
      </c>
      <c r="D135" s="136">
        <v>0.4</v>
      </c>
      <c r="E135" s="136">
        <v>14</v>
      </c>
      <c r="F135" s="136">
        <v>2123.1</v>
      </c>
      <c r="G135" s="136">
        <v>1107.2</v>
      </c>
      <c r="H135" s="136">
        <v>432.5</v>
      </c>
      <c r="I135" s="96">
        <f t="shared" si="10"/>
        <v>3681</v>
      </c>
      <c r="J135" s="137">
        <v>55.4</v>
      </c>
      <c r="K135" s="136"/>
      <c r="L135" s="136">
        <v>608.79999999999995</v>
      </c>
      <c r="M135" s="136">
        <v>12328.9</v>
      </c>
      <c r="N135" s="97">
        <f t="shared" si="11"/>
        <v>12993.1</v>
      </c>
      <c r="O135" s="89">
        <f t="shared" si="12"/>
        <v>16674.099999999999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0.94</v>
      </c>
      <c r="D136" s="106">
        <f t="shared" si="13"/>
        <v>0.62</v>
      </c>
      <c r="E136" s="106">
        <f t="shared" si="13"/>
        <v>23.73</v>
      </c>
      <c r="F136" s="106">
        <f t="shared" si="13"/>
        <v>2160.9499999999998</v>
      </c>
      <c r="G136" s="106">
        <f t="shared" si="13"/>
        <v>429.37999999999994</v>
      </c>
      <c r="H136" s="106">
        <f t="shared" si="13"/>
        <v>653.17000000000007</v>
      </c>
      <c r="I136" s="107">
        <f t="shared" si="10"/>
        <v>3268.79</v>
      </c>
      <c r="J136" s="108">
        <f t="shared" ref="J136:M138" si="14">SUM(J63,J66,J69,J72,J75,J78,J81,J84,J87,J90,J93,J96,J99,J102,J105,J108,J111,J114,J121,J124,J127)</f>
        <v>405.17</v>
      </c>
      <c r="K136" s="106">
        <f t="shared" si="14"/>
        <v>0</v>
      </c>
      <c r="L136" s="106">
        <f t="shared" si="14"/>
        <v>522.80999999999995</v>
      </c>
      <c r="M136" s="106">
        <f t="shared" si="14"/>
        <v>13751.560000000001</v>
      </c>
      <c r="N136" s="109">
        <f t="shared" si="11"/>
        <v>14679.54</v>
      </c>
      <c r="O136" s="110">
        <f t="shared" si="12"/>
        <v>17948.330000000002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350</v>
      </c>
      <c r="D137" s="31">
        <f t="shared" si="13"/>
        <v>45</v>
      </c>
      <c r="E137" s="31">
        <f t="shared" si="13"/>
        <v>4240</v>
      </c>
      <c r="F137" s="31">
        <f t="shared" si="13"/>
        <v>503159</v>
      </c>
      <c r="G137" s="31">
        <f t="shared" si="13"/>
        <v>93443</v>
      </c>
      <c r="H137" s="31">
        <f t="shared" si="13"/>
        <v>134381</v>
      </c>
      <c r="I137" s="32">
        <f t="shared" si="10"/>
        <v>735618</v>
      </c>
      <c r="J137" s="33">
        <f t="shared" si="14"/>
        <v>34056</v>
      </c>
      <c r="K137" s="31">
        <f t="shared" si="14"/>
        <v>0</v>
      </c>
      <c r="L137" s="31">
        <f t="shared" si="14"/>
        <v>57338</v>
      </c>
      <c r="M137" s="31">
        <f t="shared" si="14"/>
        <v>1442230</v>
      </c>
      <c r="N137" s="34">
        <f t="shared" si="11"/>
        <v>1533624</v>
      </c>
      <c r="O137" s="35">
        <f t="shared" si="12"/>
        <v>2269242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4.4000000000000004</v>
      </c>
      <c r="D138" s="86">
        <f t="shared" si="13"/>
        <v>1</v>
      </c>
      <c r="E138" s="86">
        <f t="shared" si="13"/>
        <v>14</v>
      </c>
      <c r="F138" s="86">
        <f t="shared" si="13"/>
        <v>2161.9</v>
      </c>
      <c r="G138" s="86">
        <f t="shared" si="13"/>
        <v>1108.1999999999998</v>
      </c>
      <c r="H138" s="86">
        <f t="shared" si="13"/>
        <v>440.69999999999993</v>
      </c>
      <c r="I138" s="96">
        <f t="shared" si="10"/>
        <v>3730.2</v>
      </c>
      <c r="J138" s="88">
        <f t="shared" si="14"/>
        <v>55.4</v>
      </c>
      <c r="K138" s="86">
        <f t="shared" si="14"/>
        <v>0</v>
      </c>
      <c r="L138" s="86">
        <f t="shared" si="14"/>
        <v>610.79999999999995</v>
      </c>
      <c r="M138" s="86">
        <f t="shared" si="14"/>
        <v>12492.099999999999</v>
      </c>
      <c r="N138" s="97">
        <f t="shared" si="11"/>
        <v>13158.3</v>
      </c>
      <c r="O138" s="89">
        <f t="shared" si="12"/>
        <v>16888.5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BC08D-E2D5-4DB7-B7C5-394C6883EC6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7.0000000000000007E-2</v>
      </c>
      <c r="G5" s="115"/>
      <c r="H5" s="115"/>
      <c r="I5" s="21">
        <f t="shared" ref="I5:I36" si="0">SUM(C5:H5)</f>
        <v>7.0000000000000007E-2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7.0000000000000007E-2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5.25</v>
      </c>
      <c r="N8" s="44">
        <f t="shared" si="1"/>
        <v>5.25</v>
      </c>
      <c r="O8" s="45">
        <f t="shared" si="2"/>
        <v>5.25</v>
      </c>
      <c r="P8" s="36" t="s">
        <v>25</v>
      </c>
      <c r="Q8" s="37" t="s">
        <v>82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58</v>
      </c>
      <c r="N9" s="34">
        <f t="shared" si="1"/>
        <v>58</v>
      </c>
      <c r="O9" s="35">
        <f t="shared" si="2"/>
        <v>58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7.8</v>
      </c>
      <c r="N10" s="50">
        <f t="shared" si="1"/>
        <v>7.8</v>
      </c>
      <c r="O10" s="51">
        <f t="shared" si="2"/>
        <v>7.8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2.85</v>
      </c>
      <c r="N11" s="44">
        <f t="shared" si="1"/>
        <v>2.85</v>
      </c>
      <c r="O11" s="45">
        <f t="shared" si="2"/>
        <v>2.85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66</v>
      </c>
      <c r="N12" s="34">
        <f t="shared" si="1"/>
        <v>66</v>
      </c>
      <c r="O12" s="35">
        <f t="shared" si="2"/>
        <v>66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6.1</v>
      </c>
      <c r="N13" s="50">
        <f t="shared" si="1"/>
        <v>6.1</v>
      </c>
      <c r="O13" s="51">
        <f t="shared" si="2"/>
        <v>6.1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0.16</v>
      </c>
      <c r="E14" s="124"/>
      <c r="F14" s="124"/>
      <c r="G14" s="124"/>
      <c r="H14" s="124"/>
      <c r="I14" s="43">
        <f t="shared" si="0"/>
        <v>0.16</v>
      </c>
      <c r="J14" s="125"/>
      <c r="K14" s="124"/>
      <c r="L14" s="124"/>
      <c r="M14" s="124">
        <v>2.71</v>
      </c>
      <c r="N14" s="44">
        <f t="shared" si="1"/>
        <v>2.71</v>
      </c>
      <c r="O14" s="45">
        <f t="shared" si="2"/>
        <v>2.87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</v>
      </c>
      <c r="E15" s="118"/>
      <c r="F15" s="118"/>
      <c r="G15" s="118"/>
      <c r="H15" s="118"/>
      <c r="I15" s="32">
        <f t="shared" si="0"/>
        <v>9</v>
      </c>
      <c r="J15" s="119"/>
      <c r="K15" s="118"/>
      <c r="L15" s="118"/>
      <c r="M15" s="118">
        <v>74</v>
      </c>
      <c r="N15" s="34">
        <f t="shared" si="1"/>
        <v>74</v>
      </c>
      <c r="O15" s="35">
        <f t="shared" si="2"/>
        <v>83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0.9</v>
      </c>
      <c r="E16" s="127"/>
      <c r="F16" s="127"/>
      <c r="G16" s="127"/>
      <c r="H16" s="127"/>
      <c r="I16" s="49">
        <f t="shared" si="0"/>
        <v>0.9</v>
      </c>
      <c r="J16" s="128"/>
      <c r="K16" s="127"/>
      <c r="L16" s="127"/>
      <c r="M16" s="127">
        <v>5.0999999999999996</v>
      </c>
      <c r="N16" s="50">
        <f t="shared" si="1"/>
        <v>5.0999999999999996</v>
      </c>
      <c r="O16" s="51">
        <f t="shared" si="2"/>
        <v>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0.55000000000000004</v>
      </c>
      <c r="M17" s="124">
        <v>5.47</v>
      </c>
      <c r="N17" s="44">
        <f t="shared" si="1"/>
        <v>6.02</v>
      </c>
      <c r="O17" s="45">
        <f t="shared" si="2"/>
        <v>6.02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21</v>
      </c>
      <c r="M18" s="118">
        <v>244</v>
      </c>
      <c r="N18" s="34">
        <f t="shared" si="1"/>
        <v>265</v>
      </c>
      <c r="O18" s="35">
        <f t="shared" si="2"/>
        <v>265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1.1000000000000001</v>
      </c>
      <c r="M19" s="127">
        <v>13.4</v>
      </c>
      <c r="N19" s="50">
        <f t="shared" si="1"/>
        <v>14.5</v>
      </c>
      <c r="O19" s="51">
        <f t="shared" si="2"/>
        <v>14.5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0.25</v>
      </c>
      <c r="E20" s="124"/>
      <c r="F20" s="124">
        <v>0.12</v>
      </c>
      <c r="G20" s="124"/>
      <c r="H20" s="124"/>
      <c r="I20" s="43">
        <f t="shared" si="0"/>
        <v>0.37</v>
      </c>
      <c r="J20" s="125"/>
      <c r="K20" s="124"/>
      <c r="L20" s="124">
        <v>0.1</v>
      </c>
      <c r="M20" s="124">
        <v>15.56</v>
      </c>
      <c r="N20" s="44">
        <f t="shared" si="1"/>
        <v>15.66</v>
      </c>
      <c r="O20" s="45">
        <f t="shared" si="2"/>
        <v>16.03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24</v>
      </c>
      <c r="E21" s="118"/>
      <c r="F21" s="118">
        <v>18</v>
      </c>
      <c r="G21" s="118"/>
      <c r="H21" s="118"/>
      <c r="I21" s="32">
        <f t="shared" si="0"/>
        <v>42</v>
      </c>
      <c r="J21" s="119"/>
      <c r="K21" s="118"/>
      <c r="L21" s="118">
        <v>6</v>
      </c>
      <c r="M21" s="118">
        <v>798</v>
      </c>
      <c r="N21" s="34">
        <f t="shared" si="1"/>
        <v>804</v>
      </c>
      <c r="O21" s="35">
        <f t="shared" si="2"/>
        <v>846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1.2</v>
      </c>
      <c r="E22" s="127"/>
      <c r="F22" s="127">
        <v>0.7</v>
      </c>
      <c r="G22" s="127"/>
      <c r="H22" s="127"/>
      <c r="I22" s="49">
        <f t="shared" si="0"/>
        <v>1.9</v>
      </c>
      <c r="J22" s="128"/>
      <c r="K22" s="127"/>
      <c r="L22" s="127">
        <v>0.2</v>
      </c>
      <c r="M22" s="127">
        <v>32.1</v>
      </c>
      <c r="N22" s="50">
        <f t="shared" si="1"/>
        <v>32.300000000000004</v>
      </c>
      <c r="O22" s="51">
        <f t="shared" si="2"/>
        <v>34.200000000000003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2.89</v>
      </c>
      <c r="G23" s="124">
        <v>0.08</v>
      </c>
      <c r="H23" s="124"/>
      <c r="I23" s="43">
        <f t="shared" si="0"/>
        <v>2.97</v>
      </c>
      <c r="J23" s="125"/>
      <c r="K23" s="124"/>
      <c r="L23" s="124">
        <v>0.37</v>
      </c>
      <c r="M23" s="124">
        <v>27.2</v>
      </c>
      <c r="N23" s="44">
        <f t="shared" si="1"/>
        <v>27.57</v>
      </c>
      <c r="O23" s="45">
        <f t="shared" si="2"/>
        <v>30.54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338</v>
      </c>
      <c r="G24" s="118">
        <v>14</v>
      </c>
      <c r="H24" s="118"/>
      <c r="I24" s="32">
        <f t="shared" si="0"/>
        <v>352</v>
      </c>
      <c r="J24" s="119"/>
      <c r="K24" s="118"/>
      <c r="L24" s="118">
        <v>22</v>
      </c>
      <c r="M24" s="118">
        <v>1488</v>
      </c>
      <c r="N24" s="34">
        <f t="shared" si="1"/>
        <v>1510</v>
      </c>
      <c r="O24" s="35">
        <f t="shared" si="2"/>
        <v>1862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10.9</v>
      </c>
      <c r="G25" s="127">
        <v>0.4</v>
      </c>
      <c r="H25" s="127"/>
      <c r="I25" s="49">
        <f t="shared" si="0"/>
        <v>11.3</v>
      </c>
      <c r="J25" s="128"/>
      <c r="K25" s="127"/>
      <c r="L25" s="127">
        <v>0.7</v>
      </c>
      <c r="M25" s="127">
        <v>45.9</v>
      </c>
      <c r="N25" s="50">
        <f t="shared" si="1"/>
        <v>46.6</v>
      </c>
      <c r="O25" s="51">
        <f t="shared" si="2"/>
        <v>57.900000000000006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0.15</v>
      </c>
      <c r="E26" s="124"/>
      <c r="F26" s="124">
        <v>2.61</v>
      </c>
      <c r="G26" s="124"/>
      <c r="H26" s="124"/>
      <c r="I26" s="43">
        <f t="shared" si="0"/>
        <v>2.76</v>
      </c>
      <c r="J26" s="125"/>
      <c r="K26" s="124"/>
      <c r="L26" s="124">
        <v>0.54</v>
      </c>
      <c r="M26" s="124">
        <v>21.75</v>
      </c>
      <c r="N26" s="44">
        <f t="shared" si="1"/>
        <v>22.29</v>
      </c>
      <c r="O26" s="45">
        <f t="shared" si="2"/>
        <v>25.049999999999997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11</v>
      </c>
      <c r="E27" s="118"/>
      <c r="F27" s="118">
        <v>412</v>
      </c>
      <c r="G27" s="118"/>
      <c r="H27" s="118"/>
      <c r="I27" s="32">
        <f t="shared" si="0"/>
        <v>423</v>
      </c>
      <c r="J27" s="119"/>
      <c r="K27" s="118"/>
      <c r="L27" s="118">
        <v>35</v>
      </c>
      <c r="M27" s="118">
        <v>1392</v>
      </c>
      <c r="N27" s="34">
        <f t="shared" si="1"/>
        <v>1427</v>
      </c>
      <c r="O27" s="35">
        <f t="shared" si="2"/>
        <v>1850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0.4</v>
      </c>
      <c r="E28" s="127"/>
      <c r="F28" s="127">
        <v>9.3000000000000007</v>
      </c>
      <c r="G28" s="127"/>
      <c r="H28" s="127"/>
      <c r="I28" s="49">
        <f t="shared" si="0"/>
        <v>9.7000000000000011</v>
      </c>
      <c r="J28" s="128"/>
      <c r="K28" s="127"/>
      <c r="L28" s="127">
        <v>1.1000000000000001</v>
      </c>
      <c r="M28" s="127">
        <v>42.1</v>
      </c>
      <c r="N28" s="50">
        <f t="shared" si="1"/>
        <v>43.2</v>
      </c>
      <c r="O28" s="51">
        <f t="shared" si="2"/>
        <v>52.900000000000006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>
        <v>0.06</v>
      </c>
      <c r="F29" s="124">
        <v>2.3199999999999998</v>
      </c>
      <c r="G29" s="124">
        <v>0.37</v>
      </c>
      <c r="H29" s="124">
        <v>0.68</v>
      </c>
      <c r="I29" s="43">
        <f t="shared" si="0"/>
        <v>3.43</v>
      </c>
      <c r="J29" s="125"/>
      <c r="K29" s="124"/>
      <c r="L29" s="124">
        <v>0.93</v>
      </c>
      <c r="M29" s="124">
        <v>16.59</v>
      </c>
      <c r="N29" s="44">
        <f t="shared" si="1"/>
        <v>17.52</v>
      </c>
      <c r="O29" s="45">
        <f t="shared" si="2"/>
        <v>20.95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>
        <v>10</v>
      </c>
      <c r="F30" s="118">
        <v>413</v>
      </c>
      <c r="G30" s="118">
        <v>84</v>
      </c>
      <c r="H30" s="118">
        <v>58</v>
      </c>
      <c r="I30" s="32">
        <f t="shared" si="0"/>
        <v>565</v>
      </c>
      <c r="J30" s="119"/>
      <c r="K30" s="118"/>
      <c r="L30" s="118">
        <v>79</v>
      </c>
      <c r="M30" s="118">
        <v>1202</v>
      </c>
      <c r="N30" s="34">
        <f t="shared" si="1"/>
        <v>1281</v>
      </c>
      <c r="O30" s="35">
        <f t="shared" si="2"/>
        <v>1846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>
        <v>0.3</v>
      </c>
      <c r="F31" s="127">
        <v>6.7</v>
      </c>
      <c r="G31" s="127">
        <v>1.8</v>
      </c>
      <c r="H31" s="127">
        <v>1.8</v>
      </c>
      <c r="I31" s="49">
        <f t="shared" si="0"/>
        <v>10.600000000000001</v>
      </c>
      <c r="J31" s="128"/>
      <c r="K31" s="127"/>
      <c r="L31" s="127">
        <v>2.2000000000000002</v>
      </c>
      <c r="M31" s="127">
        <v>31.9</v>
      </c>
      <c r="N31" s="50">
        <f t="shared" si="1"/>
        <v>34.1</v>
      </c>
      <c r="O31" s="51">
        <f t="shared" si="2"/>
        <v>44.7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8.83</v>
      </c>
      <c r="G32" s="124">
        <v>0.33</v>
      </c>
      <c r="H32" s="124"/>
      <c r="I32" s="43">
        <f t="shared" si="0"/>
        <v>9.16</v>
      </c>
      <c r="J32" s="125">
        <v>0.13</v>
      </c>
      <c r="K32" s="124"/>
      <c r="L32" s="124">
        <v>0.53</v>
      </c>
      <c r="M32" s="124">
        <v>65.14</v>
      </c>
      <c r="N32" s="44">
        <f t="shared" si="1"/>
        <v>65.8</v>
      </c>
      <c r="O32" s="45">
        <f t="shared" si="2"/>
        <v>74.959999999999994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1550</v>
      </c>
      <c r="G33" s="118">
        <v>85</v>
      </c>
      <c r="H33" s="118"/>
      <c r="I33" s="32">
        <f t="shared" si="0"/>
        <v>1635</v>
      </c>
      <c r="J33" s="119">
        <v>12</v>
      </c>
      <c r="K33" s="118"/>
      <c r="L33" s="118">
        <v>48</v>
      </c>
      <c r="M33" s="118">
        <v>5367</v>
      </c>
      <c r="N33" s="34">
        <f t="shared" si="1"/>
        <v>5427</v>
      </c>
      <c r="O33" s="35">
        <f t="shared" si="2"/>
        <v>7062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21.9</v>
      </c>
      <c r="G34" s="127">
        <v>1.2</v>
      </c>
      <c r="H34" s="127"/>
      <c r="I34" s="49">
        <f t="shared" si="0"/>
        <v>23.099999999999998</v>
      </c>
      <c r="J34" s="128">
        <v>0</v>
      </c>
      <c r="K34" s="127"/>
      <c r="L34" s="127">
        <v>1.3</v>
      </c>
      <c r="M34" s="127">
        <v>135.30000000000001</v>
      </c>
      <c r="N34" s="50">
        <f t="shared" si="1"/>
        <v>136.60000000000002</v>
      </c>
      <c r="O34" s="51">
        <f t="shared" si="2"/>
        <v>159.70000000000002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0.37</v>
      </c>
      <c r="D35" s="124"/>
      <c r="E35" s="124">
        <v>0.15</v>
      </c>
      <c r="F35" s="124">
        <v>15.28</v>
      </c>
      <c r="G35" s="124">
        <v>0.75</v>
      </c>
      <c r="H35" s="124">
        <v>4.2</v>
      </c>
      <c r="I35" s="43">
        <f t="shared" si="0"/>
        <v>20.749999999999996</v>
      </c>
      <c r="J35" s="125">
        <v>0.52</v>
      </c>
      <c r="K35" s="124"/>
      <c r="L35" s="124">
        <v>0.28000000000000003</v>
      </c>
      <c r="M35" s="124">
        <v>97.75</v>
      </c>
      <c r="N35" s="44">
        <f t="shared" si="1"/>
        <v>98.55</v>
      </c>
      <c r="O35" s="45">
        <f t="shared" si="2"/>
        <v>119.3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106</v>
      </c>
      <c r="D36" s="118"/>
      <c r="E36" s="118">
        <v>30</v>
      </c>
      <c r="F36" s="118">
        <v>3132</v>
      </c>
      <c r="G36" s="118">
        <v>200</v>
      </c>
      <c r="H36" s="118">
        <v>508</v>
      </c>
      <c r="I36" s="32">
        <f t="shared" si="0"/>
        <v>3976</v>
      </c>
      <c r="J36" s="119">
        <v>46</v>
      </c>
      <c r="K36" s="118"/>
      <c r="L36" s="118">
        <v>28</v>
      </c>
      <c r="M36" s="118">
        <v>9388</v>
      </c>
      <c r="N36" s="34">
        <f t="shared" si="1"/>
        <v>9462</v>
      </c>
      <c r="O36" s="35">
        <f t="shared" si="2"/>
        <v>13438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1.5</v>
      </c>
      <c r="D37" s="127"/>
      <c r="E37" s="127">
        <v>0.6</v>
      </c>
      <c r="F37" s="127">
        <v>35</v>
      </c>
      <c r="G37" s="127">
        <v>2.8</v>
      </c>
      <c r="H37" s="127">
        <v>11.7</v>
      </c>
      <c r="I37" s="49">
        <f t="shared" ref="I37:I50" si="3">SUM(C37:H37)</f>
        <v>51.599999999999994</v>
      </c>
      <c r="J37" s="128">
        <v>0</v>
      </c>
      <c r="K37" s="127"/>
      <c r="L37" s="127">
        <v>0.5</v>
      </c>
      <c r="M37" s="127">
        <v>183.5</v>
      </c>
      <c r="N37" s="50">
        <f t="shared" si="1"/>
        <v>184</v>
      </c>
      <c r="O37" s="51">
        <f t="shared" si="2"/>
        <v>235.6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>
        <v>0.05</v>
      </c>
      <c r="F38" s="124">
        <v>27.13</v>
      </c>
      <c r="G38" s="124">
        <v>0.59</v>
      </c>
      <c r="H38" s="124">
        <v>1.81</v>
      </c>
      <c r="I38" s="43">
        <f t="shared" si="3"/>
        <v>29.58</v>
      </c>
      <c r="J38" s="125">
        <v>0.01</v>
      </c>
      <c r="K38" s="124"/>
      <c r="L38" s="124">
        <v>1.26</v>
      </c>
      <c r="M38" s="124">
        <v>137</v>
      </c>
      <c r="N38" s="44">
        <f t="shared" si="1"/>
        <v>138.27000000000001</v>
      </c>
      <c r="O38" s="45">
        <f t="shared" si="2"/>
        <v>167.85000000000002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>
        <v>12</v>
      </c>
      <c r="F39" s="118">
        <v>5995</v>
      </c>
      <c r="G39" s="118">
        <v>171</v>
      </c>
      <c r="H39" s="118">
        <v>314</v>
      </c>
      <c r="I39" s="32">
        <f t="shared" si="3"/>
        <v>6492</v>
      </c>
      <c r="J39" s="119">
        <v>1</v>
      </c>
      <c r="K39" s="118"/>
      <c r="L39" s="118">
        <v>134</v>
      </c>
      <c r="M39" s="118">
        <v>14037</v>
      </c>
      <c r="N39" s="34">
        <f t="shared" si="1"/>
        <v>14172</v>
      </c>
      <c r="O39" s="35">
        <f t="shared" si="2"/>
        <v>20664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>
        <v>0.2</v>
      </c>
      <c r="F40" s="127">
        <v>55.5</v>
      </c>
      <c r="G40" s="127">
        <v>2.2999999999999998</v>
      </c>
      <c r="H40" s="127">
        <v>5.9</v>
      </c>
      <c r="I40" s="49">
        <f t="shared" si="3"/>
        <v>63.9</v>
      </c>
      <c r="J40" s="128">
        <v>0</v>
      </c>
      <c r="K40" s="127"/>
      <c r="L40" s="127">
        <v>2.5</v>
      </c>
      <c r="M40" s="127">
        <v>266.60000000000002</v>
      </c>
      <c r="N40" s="50">
        <f t="shared" si="1"/>
        <v>269.10000000000002</v>
      </c>
      <c r="O40" s="51">
        <f t="shared" si="2"/>
        <v>333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0.04</v>
      </c>
      <c r="D41" s="124"/>
      <c r="E41" s="124">
        <v>0.08</v>
      </c>
      <c r="F41" s="124">
        <v>84.09</v>
      </c>
      <c r="G41" s="124">
        <v>0.22</v>
      </c>
      <c r="H41" s="124">
        <v>5.89</v>
      </c>
      <c r="I41" s="43">
        <f t="shared" si="3"/>
        <v>90.320000000000007</v>
      </c>
      <c r="J41" s="125">
        <v>0.37</v>
      </c>
      <c r="K41" s="124"/>
      <c r="L41" s="124">
        <v>4.97</v>
      </c>
      <c r="M41" s="124">
        <v>326.45999999999998</v>
      </c>
      <c r="N41" s="44">
        <f t="shared" si="1"/>
        <v>331.79999999999995</v>
      </c>
      <c r="O41" s="45">
        <f t="shared" si="2"/>
        <v>422.11999999999995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</v>
      </c>
      <c r="D42" s="118"/>
      <c r="E42" s="118">
        <v>17</v>
      </c>
      <c r="F42" s="118">
        <v>18787</v>
      </c>
      <c r="G42" s="118">
        <v>65</v>
      </c>
      <c r="H42" s="118">
        <v>959</v>
      </c>
      <c r="I42" s="32">
        <f t="shared" si="3"/>
        <v>19846</v>
      </c>
      <c r="J42" s="119">
        <v>34</v>
      </c>
      <c r="K42" s="118"/>
      <c r="L42" s="118">
        <v>541</v>
      </c>
      <c r="M42" s="118">
        <v>35732</v>
      </c>
      <c r="N42" s="34">
        <f t="shared" si="1"/>
        <v>36307</v>
      </c>
      <c r="O42" s="35">
        <f t="shared" si="2"/>
        <v>56153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0.2</v>
      </c>
      <c r="D43" s="127"/>
      <c r="E43" s="127">
        <v>0.3</v>
      </c>
      <c r="F43" s="127">
        <v>169.5</v>
      </c>
      <c r="G43" s="127">
        <v>0.8</v>
      </c>
      <c r="H43" s="127">
        <v>16.8</v>
      </c>
      <c r="I43" s="49">
        <f t="shared" si="3"/>
        <v>187.60000000000002</v>
      </c>
      <c r="J43" s="128">
        <v>0</v>
      </c>
      <c r="K43" s="127"/>
      <c r="L43" s="127">
        <v>9.4</v>
      </c>
      <c r="M43" s="127">
        <v>552.4</v>
      </c>
      <c r="N43" s="50">
        <f t="shared" si="1"/>
        <v>561.79999999999995</v>
      </c>
      <c r="O43" s="51">
        <f t="shared" si="2"/>
        <v>749.4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0.11</v>
      </c>
      <c r="F44" s="124">
        <v>234.77</v>
      </c>
      <c r="G44" s="124">
        <v>0.57999999999999996</v>
      </c>
      <c r="H44" s="124">
        <v>3.72</v>
      </c>
      <c r="I44" s="43">
        <f t="shared" si="3"/>
        <v>239.18000000000004</v>
      </c>
      <c r="J44" s="125">
        <v>0.56000000000000005</v>
      </c>
      <c r="K44" s="124"/>
      <c r="L44" s="124">
        <v>4.55</v>
      </c>
      <c r="M44" s="124">
        <v>766.5</v>
      </c>
      <c r="N44" s="44">
        <f t="shared" si="1"/>
        <v>771.61</v>
      </c>
      <c r="O44" s="45">
        <f t="shared" si="2"/>
        <v>1010.7900000000001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27</v>
      </c>
      <c r="F45" s="118">
        <v>53835</v>
      </c>
      <c r="G45" s="118">
        <v>133</v>
      </c>
      <c r="H45" s="118">
        <v>653</v>
      </c>
      <c r="I45" s="32">
        <f t="shared" si="3"/>
        <v>54648</v>
      </c>
      <c r="J45" s="119">
        <v>50</v>
      </c>
      <c r="K45" s="118"/>
      <c r="L45" s="118">
        <v>544</v>
      </c>
      <c r="M45" s="118">
        <v>87574</v>
      </c>
      <c r="N45" s="34">
        <f t="shared" si="1"/>
        <v>88168</v>
      </c>
      <c r="O45" s="35">
        <f t="shared" si="2"/>
        <v>142816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0.3</v>
      </c>
      <c r="F46" s="127">
        <v>401</v>
      </c>
      <c r="G46" s="127">
        <v>1.2</v>
      </c>
      <c r="H46" s="127">
        <v>10.6</v>
      </c>
      <c r="I46" s="49">
        <f t="shared" si="3"/>
        <v>413.1</v>
      </c>
      <c r="J46" s="128">
        <v>0</v>
      </c>
      <c r="K46" s="127"/>
      <c r="L46" s="127">
        <v>5.8</v>
      </c>
      <c r="M46" s="127">
        <v>970.7</v>
      </c>
      <c r="N46" s="50">
        <f t="shared" si="1"/>
        <v>976.5</v>
      </c>
      <c r="O46" s="51">
        <f t="shared" si="2"/>
        <v>1389.6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0.2</v>
      </c>
      <c r="D47" s="124"/>
      <c r="E47" s="124">
        <v>2.5299999999999998</v>
      </c>
      <c r="F47" s="124">
        <v>1502.18</v>
      </c>
      <c r="G47" s="124">
        <v>0.51</v>
      </c>
      <c r="H47" s="124">
        <v>41.97</v>
      </c>
      <c r="I47" s="43">
        <f t="shared" si="3"/>
        <v>1547.39</v>
      </c>
      <c r="J47" s="125">
        <v>3.34</v>
      </c>
      <c r="K47" s="124"/>
      <c r="L47" s="124">
        <v>13.47</v>
      </c>
      <c r="M47" s="124">
        <v>2645.22</v>
      </c>
      <c r="N47" s="44">
        <f t="shared" si="1"/>
        <v>2662.0299999999997</v>
      </c>
      <c r="O47" s="45">
        <f t="shared" si="2"/>
        <v>4209.42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85</v>
      </c>
      <c r="D48" s="118"/>
      <c r="E48" s="118">
        <v>583</v>
      </c>
      <c r="F48" s="118">
        <v>367511</v>
      </c>
      <c r="G48" s="118">
        <v>171</v>
      </c>
      <c r="H48" s="118">
        <v>9728</v>
      </c>
      <c r="I48" s="32">
        <f t="shared" si="3"/>
        <v>378078</v>
      </c>
      <c r="J48" s="119">
        <v>289</v>
      </c>
      <c r="K48" s="118"/>
      <c r="L48" s="118">
        <v>1755</v>
      </c>
      <c r="M48" s="118">
        <v>328914</v>
      </c>
      <c r="N48" s="34">
        <f t="shared" si="1"/>
        <v>330958</v>
      </c>
      <c r="O48" s="35">
        <f t="shared" si="2"/>
        <v>709036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/>
      <c r="E49" s="127">
        <v>3.1</v>
      </c>
      <c r="F49" s="127">
        <v>1513.9</v>
      </c>
      <c r="G49" s="127">
        <v>0</v>
      </c>
      <c r="H49" s="127">
        <v>64.599999999999994</v>
      </c>
      <c r="I49" s="49">
        <f t="shared" si="3"/>
        <v>1581.6</v>
      </c>
      <c r="J49" s="128">
        <v>0</v>
      </c>
      <c r="K49" s="127"/>
      <c r="L49" s="127">
        <v>4.3</v>
      </c>
      <c r="M49" s="127">
        <v>1586.4</v>
      </c>
      <c r="N49" s="50">
        <f t="shared" si="1"/>
        <v>1590.7</v>
      </c>
      <c r="O49" s="51">
        <f t="shared" si="2"/>
        <v>3172.3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0.61</v>
      </c>
      <c r="D50" s="115">
        <v>0.15</v>
      </c>
      <c r="E50" s="115">
        <v>2.98</v>
      </c>
      <c r="F50" s="115">
        <v>1880.22</v>
      </c>
      <c r="G50" s="115">
        <v>3.43</v>
      </c>
      <c r="H50" s="115">
        <v>58.27</v>
      </c>
      <c r="I50" s="21">
        <f t="shared" si="3"/>
        <v>1945.66</v>
      </c>
      <c r="J50" s="116">
        <v>4.93</v>
      </c>
      <c r="K50" s="115"/>
      <c r="L50" s="115">
        <v>27.55</v>
      </c>
      <c r="M50" s="115">
        <v>4130.2</v>
      </c>
      <c r="N50" s="23">
        <f t="shared" si="1"/>
        <v>4162.6799999999994</v>
      </c>
      <c r="O50" s="24">
        <f t="shared" si="2"/>
        <v>6108.3399999999992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209</v>
      </c>
      <c r="D51" s="118">
        <v>11</v>
      </c>
      <c r="E51" s="118">
        <v>679</v>
      </c>
      <c r="F51" s="118">
        <v>451991</v>
      </c>
      <c r="G51" s="118">
        <v>923</v>
      </c>
      <c r="H51" s="118">
        <v>12220</v>
      </c>
      <c r="I51" s="32">
        <f t="shared" ref="I51:I58" si="4">SUM(C51:H51)</f>
        <v>466033</v>
      </c>
      <c r="J51" s="119">
        <v>432</v>
      </c>
      <c r="K51" s="118"/>
      <c r="L51" s="118">
        <v>3213</v>
      </c>
      <c r="M51" s="118">
        <v>486276</v>
      </c>
      <c r="N51" s="34">
        <f t="shared" si="1"/>
        <v>489921</v>
      </c>
      <c r="O51" s="35">
        <f>SUM(N51,I51)</f>
        <v>955954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1.7</v>
      </c>
      <c r="D52" s="127">
        <v>0.4</v>
      </c>
      <c r="E52" s="127">
        <v>4.8</v>
      </c>
      <c r="F52" s="127">
        <v>2224.4</v>
      </c>
      <c r="G52" s="127">
        <v>10.5</v>
      </c>
      <c r="H52" s="127">
        <v>111.4</v>
      </c>
      <c r="I52" s="49">
        <f t="shared" si="4"/>
        <v>2353.2000000000003</v>
      </c>
      <c r="J52" s="128">
        <v>0</v>
      </c>
      <c r="K52" s="127"/>
      <c r="L52" s="127">
        <v>29.1</v>
      </c>
      <c r="M52" s="127">
        <v>3871.5</v>
      </c>
      <c r="N52" s="50">
        <f t="shared" si="1"/>
        <v>3900.6</v>
      </c>
      <c r="O52" s="51">
        <f t="shared" si="2"/>
        <v>6253.8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0.61</v>
      </c>
      <c r="D53" s="124"/>
      <c r="E53" s="124">
        <v>2.98</v>
      </c>
      <c r="F53" s="124">
        <v>1876.5</v>
      </c>
      <c r="G53" s="124">
        <v>3.35</v>
      </c>
      <c r="H53" s="124">
        <v>53.39</v>
      </c>
      <c r="I53" s="43">
        <f t="shared" si="4"/>
        <v>1936.83</v>
      </c>
      <c r="J53" s="125">
        <v>4.93</v>
      </c>
      <c r="K53" s="124"/>
      <c r="L53" s="124">
        <v>27.55</v>
      </c>
      <c r="M53" s="124">
        <v>4125.01</v>
      </c>
      <c r="N53" s="44">
        <f t="shared" si="1"/>
        <v>4157.49</v>
      </c>
      <c r="O53" s="45">
        <f t="shared" si="2"/>
        <v>6094.32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209</v>
      </c>
      <c r="D54" s="118"/>
      <c r="E54" s="118">
        <v>679</v>
      </c>
      <c r="F54" s="118">
        <v>451546</v>
      </c>
      <c r="G54" s="118">
        <v>909</v>
      </c>
      <c r="H54" s="118">
        <v>11654</v>
      </c>
      <c r="I54" s="32">
        <f t="shared" si="4"/>
        <v>464997</v>
      </c>
      <c r="J54" s="119">
        <v>432</v>
      </c>
      <c r="K54" s="118"/>
      <c r="L54" s="118">
        <v>3213</v>
      </c>
      <c r="M54" s="118">
        <v>486147</v>
      </c>
      <c r="N54" s="34">
        <f t="shared" si="1"/>
        <v>489792</v>
      </c>
      <c r="O54" s="35">
        <f t="shared" si="2"/>
        <v>954789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1.7</v>
      </c>
      <c r="D55" s="121"/>
      <c r="E55" s="121">
        <v>4.8</v>
      </c>
      <c r="F55" s="121">
        <v>2210.3000000000002</v>
      </c>
      <c r="G55" s="121">
        <v>10.1</v>
      </c>
      <c r="H55" s="121">
        <v>97.9</v>
      </c>
      <c r="I55" s="40">
        <f t="shared" si="4"/>
        <v>2324.8000000000002</v>
      </c>
      <c r="J55" s="122">
        <v>0</v>
      </c>
      <c r="K55" s="121"/>
      <c r="L55" s="121">
        <v>29.1</v>
      </c>
      <c r="M55" s="121">
        <v>3861.1</v>
      </c>
      <c r="N55" s="40">
        <f t="shared" si="1"/>
        <v>3890.2</v>
      </c>
      <c r="O55" s="42">
        <f t="shared" si="2"/>
        <v>6215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0.61</v>
      </c>
      <c r="D56" s="20">
        <f t="shared" si="5"/>
        <v>0.56000000000000005</v>
      </c>
      <c r="E56" s="20">
        <f t="shared" si="5"/>
        <v>2.98</v>
      </c>
      <c r="F56" s="20">
        <f t="shared" si="5"/>
        <v>1880.29</v>
      </c>
      <c r="G56" s="20">
        <f t="shared" si="5"/>
        <v>3.4300000000000006</v>
      </c>
      <c r="H56" s="20">
        <f t="shared" si="5"/>
        <v>58.269999999999996</v>
      </c>
      <c r="I56" s="79">
        <f>SUM(C56:H56)</f>
        <v>1946.14</v>
      </c>
      <c r="J56" s="71">
        <f>SUM(J5,J8,J11,J14,J17,J20,J23,J26,J29,J32,J35,J38,J41,J44,J47)</f>
        <v>4.93</v>
      </c>
      <c r="K56" s="20">
        <f>SUM(K5,K8,K11,K14,K17,K20,K23,K26,K29,K32,K35,K38,K41,K44,K47)</f>
        <v>0</v>
      </c>
      <c r="L56" s="20">
        <f>SUM(L5,L8,L11,L14,L17,L20,L23,L26,L29,L32,L35,L38,L41,L44,L47)</f>
        <v>27.550000000000004</v>
      </c>
      <c r="M56" s="20">
        <f>SUM(M5,M8,M11,M14,M17,M20,M23,M26,M29,M32,M35,M38,M41,M44,M47)</f>
        <v>4135.45</v>
      </c>
      <c r="N56" s="22">
        <f t="shared" si="1"/>
        <v>4167.9299999999994</v>
      </c>
      <c r="O56" s="24">
        <f t="shared" si="2"/>
        <v>6114.07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209</v>
      </c>
      <c r="D57" s="31">
        <f t="shared" si="5"/>
        <v>44</v>
      </c>
      <c r="E57" s="31">
        <f t="shared" si="5"/>
        <v>679</v>
      </c>
      <c r="F57" s="31">
        <f t="shared" si="5"/>
        <v>451991</v>
      </c>
      <c r="G57" s="31">
        <f t="shared" si="5"/>
        <v>923</v>
      </c>
      <c r="H57" s="31">
        <f t="shared" si="5"/>
        <v>12220</v>
      </c>
      <c r="I57" s="80">
        <f t="shared" si="4"/>
        <v>466066</v>
      </c>
      <c r="J57" s="75">
        <f t="shared" ref="J57:M58" si="6">SUM(J6,J9,J12,J15,J18,J21,J24,J27,J30,J33,J36,J39,J42,J45,J48)</f>
        <v>432</v>
      </c>
      <c r="K57" s="31">
        <f t="shared" si="6"/>
        <v>0</v>
      </c>
      <c r="L57" s="31">
        <f t="shared" si="6"/>
        <v>3213</v>
      </c>
      <c r="M57" s="31">
        <f t="shared" si="6"/>
        <v>486334</v>
      </c>
      <c r="N57" s="33">
        <f t="shared" si="1"/>
        <v>489979</v>
      </c>
      <c r="O57" s="35">
        <f t="shared" si="2"/>
        <v>956045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1.7</v>
      </c>
      <c r="D58" s="86">
        <f t="shared" si="5"/>
        <v>2.5</v>
      </c>
      <c r="E58" s="86">
        <f t="shared" si="5"/>
        <v>4.8</v>
      </c>
      <c r="F58" s="86">
        <f t="shared" si="5"/>
        <v>2224.4</v>
      </c>
      <c r="G58" s="86">
        <f t="shared" si="5"/>
        <v>10.5</v>
      </c>
      <c r="H58" s="86">
        <f t="shared" si="5"/>
        <v>111.4</v>
      </c>
      <c r="I58" s="87">
        <f t="shared" si="4"/>
        <v>2355.3000000000002</v>
      </c>
      <c r="J58" s="85">
        <f t="shared" si="6"/>
        <v>0</v>
      </c>
      <c r="K58" s="86">
        <f t="shared" si="6"/>
        <v>0</v>
      </c>
      <c r="L58" s="86">
        <f t="shared" si="6"/>
        <v>29.1</v>
      </c>
      <c r="M58" s="86">
        <f t="shared" si="6"/>
        <v>3879.3</v>
      </c>
      <c r="N58" s="88">
        <f t="shared" si="1"/>
        <v>3908.4</v>
      </c>
      <c r="O58" s="89">
        <f t="shared" si="2"/>
        <v>6263.7000000000007</v>
      </c>
      <c r="P58" s="90">
        <f>SUM(O56,P53,P54,P57)</f>
        <v>6114.07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7.0000000000000007E-2</v>
      </c>
      <c r="G63" s="115"/>
      <c r="H63" s="115"/>
      <c r="I63" s="21">
        <f>SUM(C63:H63)</f>
        <v>7.0000000000000007E-2</v>
      </c>
      <c r="J63" s="116"/>
      <c r="K63" s="115"/>
      <c r="L63" s="115"/>
      <c r="M63" s="115"/>
      <c r="N63" s="23">
        <f>SUM(J63:M63)</f>
        <v>0</v>
      </c>
      <c r="O63" s="24">
        <f>SUM(N63,I63)</f>
        <v>7.0000000000000007E-2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5.25</v>
      </c>
      <c r="N66" s="44">
        <f t="shared" si="8"/>
        <v>5.25</v>
      </c>
      <c r="O66" s="45">
        <f t="shared" si="9"/>
        <v>5.25</v>
      </c>
      <c r="P66" s="36" t="s">
        <v>25</v>
      </c>
      <c r="Q66" s="37" t="s">
        <v>82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58</v>
      </c>
      <c r="N67" s="34">
        <f t="shared" si="8"/>
        <v>58</v>
      </c>
      <c r="O67" s="35">
        <f t="shared" si="9"/>
        <v>58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7.8</v>
      </c>
      <c r="N68" s="50">
        <f t="shared" si="8"/>
        <v>7.8</v>
      </c>
      <c r="O68" s="51">
        <f t="shared" si="9"/>
        <v>7.8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2.85</v>
      </c>
      <c r="N69" s="44">
        <f t="shared" si="8"/>
        <v>2.85</v>
      </c>
      <c r="O69" s="45">
        <f t="shared" si="9"/>
        <v>2.85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66</v>
      </c>
      <c r="N70" s="34">
        <f t="shared" si="8"/>
        <v>66</v>
      </c>
      <c r="O70" s="35">
        <f t="shared" si="9"/>
        <v>66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6.1</v>
      </c>
      <c r="N71" s="50">
        <f t="shared" si="8"/>
        <v>6.1</v>
      </c>
      <c r="O71" s="51">
        <f t="shared" si="9"/>
        <v>6.1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0.16</v>
      </c>
      <c r="E72" s="124"/>
      <c r="F72" s="124"/>
      <c r="G72" s="124"/>
      <c r="H72" s="124"/>
      <c r="I72" s="43">
        <f t="shared" si="7"/>
        <v>0.16</v>
      </c>
      <c r="J72" s="125"/>
      <c r="K72" s="124"/>
      <c r="L72" s="124"/>
      <c r="M72" s="124">
        <v>2.71</v>
      </c>
      <c r="N72" s="44">
        <f t="shared" si="8"/>
        <v>2.71</v>
      </c>
      <c r="O72" s="45">
        <f t="shared" si="9"/>
        <v>2.87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</v>
      </c>
      <c r="E73" s="118"/>
      <c r="F73" s="118"/>
      <c r="G73" s="118"/>
      <c r="H73" s="118"/>
      <c r="I73" s="32">
        <f t="shared" si="7"/>
        <v>9</v>
      </c>
      <c r="J73" s="119"/>
      <c r="K73" s="118"/>
      <c r="L73" s="118"/>
      <c r="M73" s="118">
        <v>74</v>
      </c>
      <c r="N73" s="34">
        <f t="shared" si="8"/>
        <v>74</v>
      </c>
      <c r="O73" s="35">
        <f t="shared" si="9"/>
        <v>83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0.9</v>
      </c>
      <c r="E74" s="127"/>
      <c r="F74" s="127"/>
      <c r="G74" s="127"/>
      <c r="H74" s="127"/>
      <c r="I74" s="49">
        <f t="shared" si="7"/>
        <v>0.9</v>
      </c>
      <c r="J74" s="128"/>
      <c r="K74" s="127"/>
      <c r="L74" s="127"/>
      <c r="M74" s="127">
        <v>5.0999999999999996</v>
      </c>
      <c r="N74" s="50">
        <f t="shared" si="8"/>
        <v>5.0999999999999996</v>
      </c>
      <c r="O74" s="51">
        <f t="shared" si="9"/>
        <v>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0.55000000000000004</v>
      </c>
      <c r="M75" s="124">
        <v>5.47</v>
      </c>
      <c r="N75" s="44">
        <f t="shared" si="8"/>
        <v>6.02</v>
      </c>
      <c r="O75" s="45">
        <f t="shared" si="9"/>
        <v>6.02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21</v>
      </c>
      <c r="M76" s="118">
        <v>244</v>
      </c>
      <c r="N76" s="34">
        <f t="shared" si="8"/>
        <v>265</v>
      </c>
      <c r="O76" s="35">
        <f t="shared" si="9"/>
        <v>265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1.1000000000000001</v>
      </c>
      <c r="M77" s="127">
        <v>13.4</v>
      </c>
      <c r="N77" s="50">
        <f t="shared" si="8"/>
        <v>14.5</v>
      </c>
      <c r="O77" s="51">
        <f t="shared" si="9"/>
        <v>14.5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0.25</v>
      </c>
      <c r="E78" s="124"/>
      <c r="F78" s="124">
        <v>0.12</v>
      </c>
      <c r="G78" s="124"/>
      <c r="H78" s="124"/>
      <c r="I78" s="43">
        <f t="shared" si="7"/>
        <v>0.37</v>
      </c>
      <c r="J78" s="125"/>
      <c r="K78" s="124"/>
      <c r="L78" s="124">
        <v>0.1</v>
      </c>
      <c r="M78" s="124">
        <v>15.56</v>
      </c>
      <c r="N78" s="44">
        <f t="shared" si="8"/>
        <v>15.66</v>
      </c>
      <c r="O78" s="45">
        <f t="shared" si="9"/>
        <v>16.03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24</v>
      </c>
      <c r="E79" s="118"/>
      <c r="F79" s="118">
        <v>18</v>
      </c>
      <c r="G79" s="118"/>
      <c r="H79" s="118"/>
      <c r="I79" s="32">
        <f t="shared" si="7"/>
        <v>42</v>
      </c>
      <c r="J79" s="119"/>
      <c r="K79" s="118"/>
      <c r="L79" s="118">
        <v>6</v>
      </c>
      <c r="M79" s="118">
        <v>798</v>
      </c>
      <c r="N79" s="34">
        <f t="shared" si="8"/>
        <v>804</v>
      </c>
      <c r="O79" s="35">
        <f t="shared" si="9"/>
        <v>846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1.2</v>
      </c>
      <c r="E80" s="127"/>
      <c r="F80" s="127">
        <v>0.7</v>
      </c>
      <c r="G80" s="127"/>
      <c r="H80" s="127"/>
      <c r="I80" s="49">
        <f t="shared" si="7"/>
        <v>1.9</v>
      </c>
      <c r="J80" s="128"/>
      <c r="K80" s="127"/>
      <c r="L80" s="127">
        <v>0.2</v>
      </c>
      <c r="M80" s="127">
        <v>32.1</v>
      </c>
      <c r="N80" s="50">
        <f t="shared" si="8"/>
        <v>32.300000000000004</v>
      </c>
      <c r="O80" s="51">
        <f t="shared" si="9"/>
        <v>34.200000000000003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2.89</v>
      </c>
      <c r="G81" s="124">
        <v>0.08</v>
      </c>
      <c r="H81" s="124"/>
      <c r="I81" s="43">
        <f t="shared" si="7"/>
        <v>2.97</v>
      </c>
      <c r="J81" s="125"/>
      <c r="K81" s="124"/>
      <c r="L81" s="124">
        <v>0.37</v>
      </c>
      <c r="M81" s="124">
        <v>27.2</v>
      </c>
      <c r="N81" s="44">
        <f t="shared" si="8"/>
        <v>27.57</v>
      </c>
      <c r="O81" s="45">
        <f t="shared" si="9"/>
        <v>30.54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338</v>
      </c>
      <c r="G82" s="118">
        <v>14</v>
      </c>
      <c r="H82" s="118"/>
      <c r="I82" s="32">
        <f t="shared" si="7"/>
        <v>352</v>
      </c>
      <c r="J82" s="119"/>
      <c r="K82" s="118"/>
      <c r="L82" s="118">
        <v>22</v>
      </c>
      <c r="M82" s="118">
        <v>1488</v>
      </c>
      <c r="N82" s="34">
        <f t="shared" si="8"/>
        <v>1510</v>
      </c>
      <c r="O82" s="35">
        <f t="shared" si="9"/>
        <v>1862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10.9</v>
      </c>
      <c r="G83" s="127">
        <v>0.4</v>
      </c>
      <c r="H83" s="127"/>
      <c r="I83" s="49">
        <f t="shared" si="7"/>
        <v>11.3</v>
      </c>
      <c r="J83" s="128"/>
      <c r="K83" s="127"/>
      <c r="L83" s="127">
        <v>0.7</v>
      </c>
      <c r="M83" s="127">
        <v>45.9</v>
      </c>
      <c r="N83" s="50">
        <f t="shared" si="8"/>
        <v>46.6</v>
      </c>
      <c r="O83" s="51">
        <f t="shared" si="9"/>
        <v>57.900000000000006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0.15</v>
      </c>
      <c r="E84" s="124"/>
      <c r="F84" s="124">
        <v>2.61</v>
      </c>
      <c r="G84" s="124"/>
      <c r="H84" s="124"/>
      <c r="I84" s="43">
        <f t="shared" si="7"/>
        <v>2.76</v>
      </c>
      <c r="J84" s="125"/>
      <c r="K84" s="124"/>
      <c r="L84" s="124">
        <v>0.54</v>
      </c>
      <c r="M84" s="124">
        <v>21.75</v>
      </c>
      <c r="N84" s="44">
        <f t="shared" si="8"/>
        <v>22.29</v>
      </c>
      <c r="O84" s="45">
        <f t="shared" si="9"/>
        <v>25.049999999999997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11</v>
      </c>
      <c r="E85" s="118"/>
      <c r="F85" s="118">
        <v>412</v>
      </c>
      <c r="G85" s="118"/>
      <c r="H85" s="118"/>
      <c r="I85" s="32">
        <f t="shared" si="7"/>
        <v>423</v>
      </c>
      <c r="J85" s="119"/>
      <c r="K85" s="118"/>
      <c r="L85" s="118">
        <v>35</v>
      </c>
      <c r="M85" s="118">
        <v>1392</v>
      </c>
      <c r="N85" s="34">
        <f t="shared" si="8"/>
        <v>1427</v>
      </c>
      <c r="O85" s="35">
        <f t="shared" si="9"/>
        <v>1850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0.4</v>
      </c>
      <c r="E86" s="127"/>
      <c r="F86" s="127">
        <v>9.3000000000000007</v>
      </c>
      <c r="G86" s="127"/>
      <c r="H86" s="127"/>
      <c r="I86" s="49">
        <f t="shared" si="7"/>
        <v>9.7000000000000011</v>
      </c>
      <c r="J86" s="128"/>
      <c r="K86" s="127"/>
      <c r="L86" s="127">
        <v>1.1000000000000001</v>
      </c>
      <c r="M86" s="127">
        <v>42.1</v>
      </c>
      <c r="N86" s="50">
        <f t="shared" si="8"/>
        <v>43.2</v>
      </c>
      <c r="O86" s="51">
        <f t="shared" si="9"/>
        <v>52.900000000000006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>
        <v>0.06</v>
      </c>
      <c r="F87" s="124">
        <v>2.3199999999999998</v>
      </c>
      <c r="G87" s="124">
        <v>0.37</v>
      </c>
      <c r="H87" s="124">
        <v>0.68</v>
      </c>
      <c r="I87" s="43">
        <f t="shared" si="7"/>
        <v>3.43</v>
      </c>
      <c r="J87" s="125"/>
      <c r="K87" s="124"/>
      <c r="L87" s="124">
        <v>0.93</v>
      </c>
      <c r="M87" s="124">
        <v>16.59</v>
      </c>
      <c r="N87" s="44">
        <f t="shared" si="8"/>
        <v>17.52</v>
      </c>
      <c r="O87" s="45">
        <f t="shared" si="9"/>
        <v>20.95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>
        <v>10</v>
      </c>
      <c r="F88" s="118">
        <v>413</v>
      </c>
      <c r="G88" s="118">
        <v>84</v>
      </c>
      <c r="H88" s="118">
        <v>58</v>
      </c>
      <c r="I88" s="32">
        <f t="shared" si="7"/>
        <v>565</v>
      </c>
      <c r="J88" s="119"/>
      <c r="K88" s="118"/>
      <c r="L88" s="118">
        <v>79</v>
      </c>
      <c r="M88" s="118">
        <v>1202</v>
      </c>
      <c r="N88" s="34">
        <f t="shared" si="8"/>
        <v>1281</v>
      </c>
      <c r="O88" s="35">
        <f t="shared" si="9"/>
        <v>1846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>
        <v>0.3</v>
      </c>
      <c r="F89" s="127">
        <v>6.7</v>
      </c>
      <c r="G89" s="127">
        <v>1.8</v>
      </c>
      <c r="H89" s="127">
        <v>1.8</v>
      </c>
      <c r="I89" s="49">
        <f t="shared" si="7"/>
        <v>10.600000000000001</v>
      </c>
      <c r="J89" s="128"/>
      <c r="K89" s="127"/>
      <c r="L89" s="127">
        <v>2.2000000000000002</v>
      </c>
      <c r="M89" s="127">
        <v>31.9</v>
      </c>
      <c r="N89" s="50">
        <f t="shared" si="8"/>
        <v>34.1</v>
      </c>
      <c r="O89" s="51">
        <f t="shared" si="9"/>
        <v>44.7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8.83</v>
      </c>
      <c r="G90" s="124">
        <v>0.33</v>
      </c>
      <c r="H90" s="124"/>
      <c r="I90" s="43">
        <f t="shared" si="7"/>
        <v>9.16</v>
      </c>
      <c r="J90" s="125">
        <v>0.13</v>
      </c>
      <c r="K90" s="124"/>
      <c r="L90" s="124">
        <v>0.53</v>
      </c>
      <c r="M90" s="124">
        <v>65.14</v>
      </c>
      <c r="N90" s="44">
        <f t="shared" si="8"/>
        <v>65.8</v>
      </c>
      <c r="O90" s="45">
        <f t="shared" si="9"/>
        <v>74.959999999999994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1550</v>
      </c>
      <c r="G91" s="118">
        <v>85</v>
      </c>
      <c r="H91" s="118"/>
      <c r="I91" s="32">
        <f t="shared" si="7"/>
        <v>1635</v>
      </c>
      <c r="J91" s="119">
        <v>12</v>
      </c>
      <c r="K91" s="118"/>
      <c r="L91" s="118">
        <v>48</v>
      </c>
      <c r="M91" s="118">
        <v>5367</v>
      </c>
      <c r="N91" s="34">
        <f t="shared" si="8"/>
        <v>5427</v>
      </c>
      <c r="O91" s="35">
        <f t="shared" si="9"/>
        <v>7062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21.9</v>
      </c>
      <c r="G92" s="127">
        <v>1.2</v>
      </c>
      <c r="H92" s="127"/>
      <c r="I92" s="49">
        <f t="shared" si="7"/>
        <v>23.099999999999998</v>
      </c>
      <c r="J92" s="128">
        <v>0</v>
      </c>
      <c r="K92" s="127"/>
      <c r="L92" s="127">
        <v>1.3</v>
      </c>
      <c r="M92" s="127">
        <v>135.30000000000001</v>
      </c>
      <c r="N92" s="50">
        <f t="shared" si="8"/>
        <v>136.60000000000002</v>
      </c>
      <c r="O92" s="51">
        <f t="shared" si="9"/>
        <v>159.70000000000002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0.37</v>
      </c>
      <c r="D93" s="124"/>
      <c r="E93" s="124">
        <v>0.15</v>
      </c>
      <c r="F93" s="124">
        <v>15.28</v>
      </c>
      <c r="G93" s="124">
        <v>0.75</v>
      </c>
      <c r="H93" s="124">
        <v>4.2</v>
      </c>
      <c r="I93" s="43">
        <f t="shared" si="7"/>
        <v>20.749999999999996</v>
      </c>
      <c r="J93" s="125">
        <v>0.52</v>
      </c>
      <c r="K93" s="124"/>
      <c r="L93" s="124">
        <v>0.28000000000000003</v>
      </c>
      <c r="M93" s="124">
        <v>97.75</v>
      </c>
      <c r="N93" s="44">
        <f t="shared" si="8"/>
        <v>98.55</v>
      </c>
      <c r="O93" s="45">
        <f t="shared" si="9"/>
        <v>119.3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106</v>
      </c>
      <c r="D94" s="118"/>
      <c r="E94" s="118">
        <v>30</v>
      </c>
      <c r="F94" s="118">
        <v>3132</v>
      </c>
      <c r="G94" s="118">
        <v>200</v>
      </c>
      <c r="H94" s="118">
        <v>508</v>
      </c>
      <c r="I94" s="32">
        <f t="shared" si="7"/>
        <v>3976</v>
      </c>
      <c r="J94" s="119">
        <v>46</v>
      </c>
      <c r="K94" s="118"/>
      <c r="L94" s="118">
        <v>28</v>
      </c>
      <c r="M94" s="118">
        <v>9388</v>
      </c>
      <c r="N94" s="34">
        <f t="shared" si="8"/>
        <v>9462</v>
      </c>
      <c r="O94" s="35">
        <f t="shared" si="9"/>
        <v>13438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1.5</v>
      </c>
      <c r="D95" s="127"/>
      <c r="E95" s="127">
        <v>0.6</v>
      </c>
      <c r="F95" s="127">
        <v>35</v>
      </c>
      <c r="G95" s="127">
        <v>2.8</v>
      </c>
      <c r="H95" s="127">
        <v>11.7</v>
      </c>
      <c r="I95" s="49">
        <f t="shared" si="7"/>
        <v>51.599999999999994</v>
      </c>
      <c r="J95" s="128">
        <v>0</v>
      </c>
      <c r="K95" s="127"/>
      <c r="L95" s="127">
        <v>0.5</v>
      </c>
      <c r="M95" s="127">
        <v>183.5</v>
      </c>
      <c r="N95" s="50">
        <f t="shared" si="8"/>
        <v>184</v>
      </c>
      <c r="O95" s="51">
        <f t="shared" si="9"/>
        <v>235.6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>
        <v>0.05</v>
      </c>
      <c r="F96" s="124">
        <v>27.13</v>
      </c>
      <c r="G96" s="124">
        <v>0.59</v>
      </c>
      <c r="H96" s="124">
        <v>1.81</v>
      </c>
      <c r="I96" s="43">
        <f t="shared" si="7"/>
        <v>29.58</v>
      </c>
      <c r="J96" s="125">
        <v>0.01</v>
      </c>
      <c r="K96" s="124"/>
      <c r="L96" s="124">
        <v>1.26</v>
      </c>
      <c r="M96" s="124">
        <v>137</v>
      </c>
      <c r="N96" s="44">
        <f t="shared" si="8"/>
        <v>138.27000000000001</v>
      </c>
      <c r="O96" s="45">
        <f t="shared" si="9"/>
        <v>167.85000000000002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>
        <v>12</v>
      </c>
      <c r="F97" s="118">
        <v>5995</v>
      </c>
      <c r="G97" s="118">
        <v>171</v>
      </c>
      <c r="H97" s="118">
        <v>314</v>
      </c>
      <c r="I97" s="32">
        <f t="shared" si="7"/>
        <v>6492</v>
      </c>
      <c r="J97" s="119">
        <v>1</v>
      </c>
      <c r="K97" s="118"/>
      <c r="L97" s="118">
        <v>134</v>
      </c>
      <c r="M97" s="118">
        <v>14037</v>
      </c>
      <c r="N97" s="34">
        <f t="shared" si="8"/>
        <v>14172</v>
      </c>
      <c r="O97" s="35">
        <f t="shared" si="9"/>
        <v>20664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>
        <v>0.2</v>
      </c>
      <c r="F98" s="127">
        <v>55.5</v>
      </c>
      <c r="G98" s="127">
        <v>2.2999999999999998</v>
      </c>
      <c r="H98" s="127">
        <v>5.9</v>
      </c>
      <c r="I98" s="49">
        <f t="shared" si="7"/>
        <v>63.9</v>
      </c>
      <c r="J98" s="128">
        <v>0</v>
      </c>
      <c r="K98" s="127"/>
      <c r="L98" s="127">
        <v>2.5</v>
      </c>
      <c r="M98" s="127">
        <v>266.60000000000002</v>
      </c>
      <c r="N98" s="50">
        <f t="shared" si="8"/>
        <v>269.10000000000002</v>
      </c>
      <c r="O98" s="51">
        <f t="shared" si="9"/>
        <v>333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0.04</v>
      </c>
      <c r="D99" s="124"/>
      <c r="E99" s="124">
        <v>0.08</v>
      </c>
      <c r="F99" s="124">
        <v>84.09</v>
      </c>
      <c r="G99" s="124">
        <v>0.22</v>
      </c>
      <c r="H99" s="124">
        <v>5.89</v>
      </c>
      <c r="I99" s="43">
        <f t="shared" si="7"/>
        <v>90.320000000000007</v>
      </c>
      <c r="J99" s="125">
        <v>0.37</v>
      </c>
      <c r="K99" s="124"/>
      <c r="L99" s="124">
        <v>4.97</v>
      </c>
      <c r="M99" s="124">
        <v>326.45999999999998</v>
      </c>
      <c r="N99" s="44">
        <f t="shared" si="8"/>
        <v>331.79999999999995</v>
      </c>
      <c r="O99" s="45">
        <f t="shared" si="9"/>
        <v>422.11999999999995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</v>
      </c>
      <c r="D100" s="118"/>
      <c r="E100" s="118">
        <v>17</v>
      </c>
      <c r="F100" s="118">
        <v>18787</v>
      </c>
      <c r="G100" s="118">
        <v>65</v>
      </c>
      <c r="H100" s="118">
        <v>959</v>
      </c>
      <c r="I100" s="32">
        <f t="shared" si="7"/>
        <v>19846</v>
      </c>
      <c r="J100" s="119">
        <v>34</v>
      </c>
      <c r="K100" s="118"/>
      <c r="L100" s="118">
        <v>541</v>
      </c>
      <c r="M100" s="118">
        <v>35732</v>
      </c>
      <c r="N100" s="34">
        <f t="shared" si="8"/>
        <v>36307</v>
      </c>
      <c r="O100" s="35">
        <f t="shared" si="9"/>
        <v>56153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0.2</v>
      </c>
      <c r="D101" s="127"/>
      <c r="E101" s="127">
        <v>0.3</v>
      </c>
      <c r="F101" s="127">
        <v>169.5</v>
      </c>
      <c r="G101" s="127">
        <v>0.8</v>
      </c>
      <c r="H101" s="127">
        <v>16.8</v>
      </c>
      <c r="I101" s="49">
        <f t="shared" si="7"/>
        <v>187.60000000000002</v>
      </c>
      <c r="J101" s="128">
        <v>0</v>
      </c>
      <c r="K101" s="127"/>
      <c r="L101" s="127">
        <v>9.4</v>
      </c>
      <c r="M101" s="127">
        <v>552.4</v>
      </c>
      <c r="N101" s="50">
        <f t="shared" si="8"/>
        <v>561.79999999999995</v>
      </c>
      <c r="O101" s="51">
        <f t="shared" si="9"/>
        <v>749.4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0.11</v>
      </c>
      <c r="F102" s="124">
        <v>234.77</v>
      </c>
      <c r="G102" s="124">
        <v>0.57999999999999996</v>
      </c>
      <c r="H102" s="124">
        <v>3.72</v>
      </c>
      <c r="I102" s="43">
        <f t="shared" si="7"/>
        <v>239.18000000000004</v>
      </c>
      <c r="J102" s="125">
        <v>0.56000000000000005</v>
      </c>
      <c r="K102" s="124"/>
      <c r="L102" s="124">
        <v>4.55</v>
      </c>
      <c r="M102" s="124">
        <v>766.5</v>
      </c>
      <c r="N102" s="44">
        <f t="shared" si="8"/>
        <v>771.61</v>
      </c>
      <c r="O102" s="45">
        <f t="shared" si="9"/>
        <v>1010.7900000000001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27</v>
      </c>
      <c r="F103" s="118">
        <v>53835</v>
      </c>
      <c r="G103" s="118">
        <v>133</v>
      </c>
      <c r="H103" s="118">
        <v>653</v>
      </c>
      <c r="I103" s="32">
        <f t="shared" si="7"/>
        <v>54648</v>
      </c>
      <c r="J103" s="119">
        <v>50</v>
      </c>
      <c r="K103" s="118"/>
      <c r="L103" s="118">
        <v>544</v>
      </c>
      <c r="M103" s="118">
        <v>87574</v>
      </c>
      <c r="N103" s="34">
        <f t="shared" si="8"/>
        <v>88168</v>
      </c>
      <c r="O103" s="35">
        <f t="shared" si="9"/>
        <v>142816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0.3</v>
      </c>
      <c r="F104" s="127">
        <v>401</v>
      </c>
      <c r="G104" s="127">
        <v>1.2</v>
      </c>
      <c r="H104" s="127">
        <v>10.6</v>
      </c>
      <c r="I104" s="49">
        <f t="shared" si="7"/>
        <v>413.1</v>
      </c>
      <c r="J104" s="128">
        <v>0</v>
      </c>
      <c r="K104" s="127"/>
      <c r="L104" s="127">
        <v>5.8</v>
      </c>
      <c r="M104" s="127">
        <v>970.7</v>
      </c>
      <c r="N104" s="50">
        <f t="shared" si="8"/>
        <v>976.5</v>
      </c>
      <c r="O104" s="51">
        <f t="shared" si="9"/>
        <v>1389.6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0.63</v>
      </c>
      <c r="F105" s="124">
        <v>295.82</v>
      </c>
      <c r="G105" s="124"/>
      <c r="H105" s="124">
        <v>0.56999999999999995</v>
      </c>
      <c r="I105" s="43">
        <f t="shared" si="7"/>
        <v>297.02</v>
      </c>
      <c r="J105" s="125">
        <v>1.46</v>
      </c>
      <c r="K105" s="124"/>
      <c r="L105" s="124">
        <v>1.76</v>
      </c>
      <c r="M105" s="124">
        <v>853.07</v>
      </c>
      <c r="N105" s="44">
        <f t="shared" si="8"/>
        <v>856.29000000000008</v>
      </c>
      <c r="O105" s="45">
        <f t="shared" si="9"/>
        <v>1153.31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107</v>
      </c>
      <c r="F106" s="118">
        <v>70009</v>
      </c>
      <c r="G106" s="118"/>
      <c r="H106" s="118">
        <v>122</v>
      </c>
      <c r="I106" s="32">
        <f t="shared" si="7"/>
        <v>70238</v>
      </c>
      <c r="J106" s="119">
        <v>132</v>
      </c>
      <c r="K106" s="118"/>
      <c r="L106" s="118">
        <v>217</v>
      </c>
      <c r="M106" s="118">
        <v>102723</v>
      </c>
      <c r="N106" s="34">
        <f t="shared" si="8"/>
        <v>103072</v>
      </c>
      <c r="O106" s="35">
        <f t="shared" si="9"/>
        <v>173310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1.4</v>
      </c>
      <c r="F107" s="127">
        <v>423.3</v>
      </c>
      <c r="G107" s="127"/>
      <c r="H107" s="127">
        <v>1.6</v>
      </c>
      <c r="I107" s="49">
        <f t="shared" si="7"/>
        <v>426.3</v>
      </c>
      <c r="J107" s="128">
        <v>0</v>
      </c>
      <c r="K107" s="127"/>
      <c r="L107" s="127">
        <v>1.8</v>
      </c>
      <c r="M107" s="127">
        <v>949</v>
      </c>
      <c r="N107" s="50">
        <f t="shared" si="8"/>
        <v>950.8</v>
      </c>
      <c r="O107" s="51">
        <f t="shared" si="9"/>
        <v>1377.1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0.23</v>
      </c>
      <c r="F108" s="124">
        <v>343.45</v>
      </c>
      <c r="G108" s="124">
        <v>0.11</v>
      </c>
      <c r="H108" s="124">
        <v>0.26</v>
      </c>
      <c r="I108" s="43">
        <f t="shared" si="7"/>
        <v>344.05</v>
      </c>
      <c r="J108" s="125">
        <v>1.66</v>
      </c>
      <c r="K108" s="124"/>
      <c r="L108" s="124">
        <v>2.44</v>
      </c>
      <c r="M108" s="124">
        <v>802</v>
      </c>
      <c r="N108" s="44">
        <f t="shared" si="8"/>
        <v>806.1</v>
      </c>
      <c r="O108" s="45">
        <f t="shared" si="9"/>
        <v>1150.1500000000001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62</v>
      </c>
      <c r="F109" s="118">
        <v>83202</v>
      </c>
      <c r="G109" s="118">
        <v>37</v>
      </c>
      <c r="H109" s="118">
        <v>55</v>
      </c>
      <c r="I109" s="32">
        <f t="shared" si="7"/>
        <v>83356</v>
      </c>
      <c r="J109" s="119">
        <v>138</v>
      </c>
      <c r="K109" s="118"/>
      <c r="L109" s="118">
        <v>316</v>
      </c>
      <c r="M109" s="118">
        <v>102007</v>
      </c>
      <c r="N109" s="34">
        <f t="shared" si="8"/>
        <v>102461</v>
      </c>
      <c r="O109" s="35">
        <f t="shared" si="9"/>
        <v>185817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0.4</v>
      </c>
      <c r="F110" s="127">
        <v>409.6</v>
      </c>
      <c r="G110" s="127">
        <v>0</v>
      </c>
      <c r="H110" s="127">
        <v>0.7</v>
      </c>
      <c r="I110" s="49">
        <f t="shared" si="7"/>
        <v>410.7</v>
      </c>
      <c r="J110" s="128">
        <v>0</v>
      </c>
      <c r="K110" s="127"/>
      <c r="L110" s="127">
        <v>2.5</v>
      </c>
      <c r="M110" s="127">
        <v>637.4</v>
      </c>
      <c r="N110" s="50">
        <f t="shared" si="8"/>
        <v>639.9</v>
      </c>
      <c r="O110" s="51">
        <f t="shared" si="9"/>
        <v>1050.5999999999999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0.78</v>
      </c>
      <c r="F111" s="124">
        <v>316.14999999999998</v>
      </c>
      <c r="G111" s="124"/>
      <c r="H111" s="124">
        <v>1.1499999999999999</v>
      </c>
      <c r="I111" s="43">
        <f t="shared" si="7"/>
        <v>318.07999999999993</v>
      </c>
      <c r="J111" s="125">
        <v>0.22</v>
      </c>
      <c r="K111" s="124"/>
      <c r="L111" s="124">
        <v>7.49</v>
      </c>
      <c r="M111" s="124">
        <v>464.01</v>
      </c>
      <c r="N111" s="44">
        <f t="shared" si="8"/>
        <v>471.71999999999997</v>
      </c>
      <c r="O111" s="45">
        <f t="shared" si="9"/>
        <v>789.8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197</v>
      </c>
      <c r="F112" s="118">
        <v>77824</v>
      </c>
      <c r="G112" s="118"/>
      <c r="H112" s="118">
        <v>241</v>
      </c>
      <c r="I112" s="32">
        <f t="shared" si="7"/>
        <v>78262</v>
      </c>
      <c r="J112" s="119">
        <v>19</v>
      </c>
      <c r="K112" s="118"/>
      <c r="L112" s="118">
        <v>987</v>
      </c>
      <c r="M112" s="118">
        <v>58536</v>
      </c>
      <c r="N112" s="34">
        <f t="shared" si="8"/>
        <v>59542</v>
      </c>
      <c r="O112" s="35">
        <f t="shared" si="9"/>
        <v>137804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1.1000000000000001</v>
      </c>
      <c r="F113" s="127">
        <v>323.60000000000002</v>
      </c>
      <c r="G113" s="127"/>
      <c r="H113" s="127">
        <v>2.5</v>
      </c>
      <c r="I113" s="49">
        <f t="shared" si="7"/>
        <v>327.20000000000005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327.20000000000005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0.51</v>
      </c>
      <c r="F114" s="124">
        <v>241.66</v>
      </c>
      <c r="G114" s="124"/>
      <c r="H114" s="124">
        <v>8.24</v>
      </c>
      <c r="I114" s="43">
        <f t="shared" si="7"/>
        <v>250.41</v>
      </c>
      <c r="J114" s="125"/>
      <c r="K114" s="124"/>
      <c r="L114" s="124">
        <v>0.31</v>
      </c>
      <c r="M114" s="124">
        <v>146.47</v>
      </c>
      <c r="N114" s="44">
        <f t="shared" si="8"/>
        <v>146.78</v>
      </c>
      <c r="O114" s="45">
        <f t="shared" si="9"/>
        <v>397.19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109</v>
      </c>
      <c r="F115" s="118">
        <v>59824</v>
      </c>
      <c r="G115" s="118"/>
      <c r="H115" s="118">
        <v>1736</v>
      </c>
      <c r="I115" s="32">
        <f t="shared" si="7"/>
        <v>61669</v>
      </c>
      <c r="J115" s="119"/>
      <c r="K115" s="118"/>
      <c r="L115" s="118">
        <v>41</v>
      </c>
      <c r="M115" s="118">
        <v>18666</v>
      </c>
      <c r="N115" s="34">
        <f t="shared" si="8"/>
        <v>18707</v>
      </c>
      <c r="O115" s="35">
        <f t="shared" si="9"/>
        <v>80376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0.2</v>
      </c>
      <c r="F116" s="136">
        <v>196.7</v>
      </c>
      <c r="G116" s="136"/>
      <c r="H116" s="136">
        <v>16.399999999999999</v>
      </c>
      <c r="I116" s="96">
        <f t="shared" si="7"/>
        <v>213.29999999999998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213.29999999999998</v>
      </c>
      <c r="P116" s="90">
        <f>SUM(O136,P111,P112,P115)</f>
        <v>6114.07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0.32</v>
      </c>
      <c r="F121" s="115">
        <v>153.28</v>
      </c>
      <c r="G121" s="115">
        <v>0.25</v>
      </c>
      <c r="H121" s="115">
        <v>4.7</v>
      </c>
      <c r="I121" s="21">
        <f t="shared" si="7"/>
        <v>158.54999999999998</v>
      </c>
      <c r="J121" s="116"/>
      <c r="K121" s="115"/>
      <c r="L121" s="115"/>
      <c r="M121" s="115">
        <v>188.42</v>
      </c>
      <c r="N121" s="23">
        <f t="shared" si="8"/>
        <v>188.42</v>
      </c>
      <c r="O121" s="24">
        <f t="shared" si="9"/>
        <v>346.96999999999997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91</v>
      </c>
      <c r="F122" s="118">
        <v>38325</v>
      </c>
      <c r="G122" s="118">
        <v>84</v>
      </c>
      <c r="H122" s="118">
        <v>1145</v>
      </c>
      <c r="I122" s="32">
        <f t="shared" si="7"/>
        <v>39645</v>
      </c>
      <c r="J122" s="119"/>
      <c r="K122" s="118"/>
      <c r="L122" s="118"/>
      <c r="M122" s="118">
        <v>24461</v>
      </c>
      <c r="N122" s="34">
        <f t="shared" si="8"/>
        <v>24461</v>
      </c>
      <c r="O122" s="35">
        <f t="shared" si="9"/>
        <v>64106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113.9</v>
      </c>
      <c r="G123" s="127">
        <v>0</v>
      </c>
      <c r="H123" s="127">
        <v>10.3</v>
      </c>
      <c r="I123" s="49">
        <f t="shared" si="7"/>
        <v>124.2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124.2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76.64</v>
      </c>
      <c r="G124" s="124">
        <v>0.15</v>
      </c>
      <c r="H124" s="124">
        <v>1.64</v>
      </c>
      <c r="I124" s="43">
        <f t="shared" si="7"/>
        <v>78.430000000000007</v>
      </c>
      <c r="J124" s="125"/>
      <c r="K124" s="124"/>
      <c r="L124" s="124"/>
      <c r="M124" s="124">
        <v>55.85</v>
      </c>
      <c r="N124" s="44">
        <f t="shared" si="8"/>
        <v>55.85</v>
      </c>
      <c r="O124" s="45">
        <f t="shared" si="9"/>
        <v>134.28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19206</v>
      </c>
      <c r="G125" s="118">
        <v>50</v>
      </c>
      <c r="H125" s="118">
        <v>360</v>
      </c>
      <c r="I125" s="32">
        <f t="shared" si="7"/>
        <v>19616</v>
      </c>
      <c r="J125" s="119"/>
      <c r="K125" s="118"/>
      <c r="L125" s="118"/>
      <c r="M125" s="118">
        <v>7076</v>
      </c>
      <c r="N125" s="34">
        <f t="shared" si="8"/>
        <v>7076</v>
      </c>
      <c r="O125" s="35">
        <f t="shared" si="9"/>
        <v>26692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29</v>
      </c>
      <c r="G126" s="127">
        <v>0</v>
      </c>
      <c r="H126" s="127">
        <v>2.9</v>
      </c>
      <c r="I126" s="49">
        <f t="shared" si="7"/>
        <v>31.9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31.9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0.2</v>
      </c>
      <c r="D127" s="124"/>
      <c r="E127" s="124">
        <v>0.06</v>
      </c>
      <c r="F127" s="124">
        <v>75.180000000000007</v>
      </c>
      <c r="G127" s="124"/>
      <c r="H127" s="124">
        <v>25.41</v>
      </c>
      <c r="I127" s="43">
        <f t="shared" si="7"/>
        <v>100.85000000000001</v>
      </c>
      <c r="J127" s="125"/>
      <c r="K127" s="124"/>
      <c r="L127" s="124">
        <v>1.47</v>
      </c>
      <c r="M127" s="124">
        <v>135.4</v>
      </c>
      <c r="N127" s="44">
        <f t="shared" si="8"/>
        <v>136.87</v>
      </c>
      <c r="O127" s="45">
        <f t="shared" si="9"/>
        <v>237.72000000000003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85</v>
      </c>
      <c r="D128" s="118"/>
      <c r="E128" s="118">
        <v>17</v>
      </c>
      <c r="F128" s="118">
        <v>19121</v>
      </c>
      <c r="G128" s="118"/>
      <c r="H128" s="118">
        <v>6069</v>
      </c>
      <c r="I128" s="32">
        <f t="shared" si="7"/>
        <v>25292</v>
      </c>
      <c r="J128" s="119"/>
      <c r="K128" s="118"/>
      <c r="L128" s="118">
        <v>194</v>
      </c>
      <c r="M128" s="118">
        <v>15445</v>
      </c>
      <c r="N128" s="34">
        <f t="shared" si="8"/>
        <v>15639</v>
      </c>
      <c r="O128" s="35">
        <f t="shared" si="9"/>
        <v>40931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>
        <v>0</v>
      </c>
      <c r="F129" s="127">
        <v>17.8</v>
      </c>
      <c r="G129" s="127"/>
      <c r="H129" s="127">
        <v>30.2</v>
      </c>
      <c r="I129" s="49">
        <f t="shared" si="7"/>
        <v>48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0.61</v>
      </c>
      <c r="D130" s="115">
        <v>0.15</v>
      </c>
      <c r="E130" s="115">
        <v>2.98</v>
      </c>
      <c r="F130" s="115">
        <v>1880.22</v>
      </c>
      <c r="G130" s="115">
        <v>3.43</v>
      </c>
      <c r="H130" s="115">
        <v>58.27</v>
      </c>
      <c r="I130" s="21">
        <f t="shared" si="7"/>
        <v>1945.66</v>
      </c>
      <c r="J130" s="116">
        <v>4.93</v>
      </c>
      <c r="K130" s="115"/>
      <c r="L130" s="115">
        <v>27.55</v>
      </c>
      <c r="M130" s="115">
        <v>4130.2</v>
      </c>
      <c r="N130" s="23">
        <f>SUM(J130:M130)</f>
        <v>4162.6799999999994</v>
      </c>
      <c r="O130" s="24">
        <f t="shared" si="9"/>
        <v>6108.3399999999992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209</v>
      </c>
      <c r="D131" s="118">
        <v>11</v>
      </c>
      <c r="E131" s="118">
        <v>679</v>
      </c>
      <c r="F131" s="118">
        <v>451991</v>
      </c>
      <c r="G131" s="118">
        <v>923</v>
      </c>
      <c r="H131" s="118">
        <v>12220</v>
      </c>
      <c r="I131" s="32">
        <f t="shared" si="7"/>
        <v>466033</v>
      </c>
      <c r="J131" s="119">
        <v>432</v>
      </c>
      <c r="K131" s="118"/>
      <c r="L131" s="118">
        <v>3213</v>
      </c>
      <c r="M131" s="118">
        <v>486276</v>
      </c>
      <c r="N131" s="34">
        <f t="shared" si="8"/>
        <v>489921</v>
      </c>
      <c r="O131" s="35">
        <f t="shared" si="9"/>
        <v>955954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1.7</v>
      </c>
      <c r="D132" s="127">
        <v>0.4</v>
      </c>
      <c r="E132" s="127">
        <v>4.8</v>
      </c>
      <c r="F132" s="127">
        <v>2224.4</v>
      </c>
      <c r="G132" s="127">
        <v>10.5</v>
      </c>
      <c r="H132" s="127">
        <v>111.4</v>
      </c>
      <c r="I132" s="49">
        <f t="shared" ref="I132:I138" si="10">SUM(C132:H132)</f>
        <v>2353.2000000000003</v>
      </c>
      <c r="J132" s="128">
        <v>0</v>
      </c>
      <c r="K132" s="127"/>
      <c r="L132" s="127">
        <v>29.1</v>
      </c>
      <c r="M132" s="127">
        <v>3871.5</v>
      </c>
      <c r="N132" s="50">
        <f t="shared" ref="N132:N138" si="11">SUM(J132:M132)</f>
        <v>3900.6</v>
      </c>
      <c r="O132" s="51">
        <f t="shared" ref="O132:O138" si="12">SUM(N132,I132)</f>
        <v>6253.8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0.61</v>
      </c>
      <c r="D133" s="124"/>
      <c r="E133" s="124">
        <v>2.98</v>
      </c>
      <c r="F133" s="124">
        <v>1876.5</v>
      </c>
      <c r="G133" s="124">
        <v>3.35</v>
      </c>
      <c r="H133" s="124">
        <v>53.39</v>
      </c>
      <c r="I133" s="43">
        <f t="shared" si="10"/>
        <v>1936.83</v>
      </c>
      <c r="J133" s="125">
        <v>4.93</v>
      </c>
      <c r="K133" s="124"/>
      <c r="L133" s="124">
        <v>27.55</v>
      </c>
      <c r="M133" s="124">
        <v>4125.01</v>
      </c>
      <c r="N133" s="44">
        <f t="shared" si="11"/>
        <v>4157.49</v>
      </c>
      <c r="O133" s="45">
        <f t="shared" si="12"/>
        <v>6094.32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209</v>
      </c>
      <c r="D134" s="118"/>
      <c r="E134" s="118">
        <v>679</v>
      </c>
      <c r="F134" s="118">
        <v>451546</v>
      </c>
      <c r="G134" s="118">
        <v>909</v>
      </c>
      <c r="H134" s="118">
        <v>11654</v>
      </c>
      <c r="I134" s="32">
        <f t="shared" si="10"/>
        <v>464997</v>
      </c>
      <c r="J134" s="119">
        <v>432</v>
      </c>
      <c r="K134" s="118"/>
      <c r="L134" s="118">
        <v>3213</v>
      </c>
      <c r="M134" s="118">
        <v>486147</v>
      </c>
      <c r="N134" s="34">
        <f t="shared" si="11"/>
        <v>489792</v>
      </c>
      <c r="O134" s="35">
        <f t="shared" si="12"/>
        <v>954789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1.7</v>
      </c>
      <c r="D135" s="136"/>
      <c r="E135" s="136">
        <v>4.8</v>
      </c>
      <c r="F135" s="136">
        <v>2210.3000000000002</v>
      </c>
      <c r="G135" s="136">
        <v>10.1</v>
      </c>
      <c r="H135" s="136">
        <v>97.9</v>
      </c>
      <c r="I135" s="96">
        <f t="shared" si="10"/>
        <v>2324.8000000000002</v>
      </c>
      <c r="J135" s="137">
        <v>0</v>
      </c>
      <c r="K135" s="136"/>
      <c r="L135" s="136">
        <v>29.1</v>
      </c>
      <c r="M135" s="136">
        <v>3861.1</v>
      </c>
      <c r="N135" s="97">
        <f t="shared" si="11"/>
        <v>3890.2</v>
      </c>
      <c r="O135" s="89">
        <f t="shared" si="12"/>
        <v>6215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0.61</v>
      </c>
      <c r="D136" s="106">
        <f t="shared" si="13"/>
        <v>0.56000000000000005</v>
      </c>
      <c r="E136" s="106">
        <f t="shared" si="13"/>
        <v>2.9799999999999995</v>
      </c>
      <c r="F136" s="106">
        <f t="shared" si="13"/>
        <v>1880.2900000000004</v>
      </c>
      <c r="G136" s="106">
        <f t="shared" si="13"/>
        <v>3.43</v>
      </c>
      <c r="H136" s="106">
        <f t="shared" si="13"/>
        <v>58.269999999999996</v>
      </c>
      <c r="I136" s="107">
        <f t="shared" si="10"/>
        <v>1946.1400000000006</v>
      </c>
      <c r="J136" s="108">
        <f t="shared" ref="J136:M138" si="14">SUM(J63,J66,J69,J72,J75,J78,J81,J84,J87,J90,J93,J96,J99,J102,J105,J108,J111,J114,J121,J124,J127)</f>
        <v>4.93</v>
      </c>
      <c r="K136" s="106">
        <f t="shared" si="14"/>
        <v>0</v>
      </c>
      <c r="L136" s="106">
        <f t="shared" si="14"/>
        <v>27.55</v>
      </c>
      <c r="M136" s="106">
        <f t="shared" si="14"/>
        <v>4135.45</v>
      </c>
      <c r="N136" s="109">
        <f t="shared" si="11"/>
        <v>4167.9299999999994</v>
      </c>
      <c r="O136" s="110">
        <f t="shared" si="12"/>
        <v>6114.07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209</v>
      </c>
      <c r="D137" s="31">
        <f t="shared" si="13"/>
        <v>44</v>
      </c>
      <c r="E137" s="31">
        <f t="shared" si="13"/>
        <v>679</v>
      </c>
      <c r="F137" s="31">
        <f t="shared" si="13"/>
        <v>451991</v>
      </c>
      <c r="G137" s="31">
        <f t="shared" si="13"/>
        <v>923</v>
      </c>
      <c r="H137" s="31">
        <f t="shared" si="13"/>
        <v>12220</v>
      </c>
      <c r="I137" s="32">
        <f t="shared" si="10"/>
        <v>466066</v>
      </c>
      <c r="J137" s="33">
        <f t="shared" si="14"/>
        <v>432</v>
      </c>
      <c r="K137" s="31">
        <f t="shared" si="14"/>
        <v>0</v>
      </c>
      <c r="L137" s="31">
        <f t="shared" si="14"/>
        <v>3213</v>
      </c>
      <c r="M137" s="31">
        <f t="shared" si="14"/>
        <v>486334</v>
      </c>
      <c r="N137" s="34">
        <f t="shared" si="11"/>
        <v>489979</v>
      </c>
      <c r="O137" s="35">
        <f t="shared" si="12"/>
        <v>956045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1.7</v>
      </c>
      <c r="D138" s="86">
        <f t="shared" si="13"/>
        <v>2.5</v>
      </c>
      <c r="E138" s="86">
        <f t="shared" si="13"/>
        <v>4.8</v>
      </c>
      <c r="F138" s="86">
        <f t="shared" si="13"/>
        <v>2224.4</v>
      </c>
      <c r="G138" s="86">
        <f t="shared" si="13"/>
        <v>10.5</v>
      </c>
      <c r="H138" s="86">
        <f t="shared" si="13"/>
        <v>111.4</v>
      </c>
      <c r="I138" s="96">
        <f t="shared" si="10"/>
        <v>2355.3000000000002</v>
      </c>
      <c r="J138" s="88">
        <f t="shared" si="14"/>
        <v>0</v>
      </c>
      <c r="K138" s="86">
        <f t="shared" si="14"/>
        <v>0</v>
      </c>
      <c r="L138" s="86">
        <f t="shared" si="14"/>
        <v>29.1</v>
      </c>
      <c r="M138" s="86">
        <f t="shared" si="14"/>
        <v>3879.3</v>
      </c>
      <c r="N138" s="97">
        <f t="shared" si="11"/>
        <v>3908.4</v>
      </c>
      <c r="O138" s="89">
        <f t="shared" si="12"/>
        <v>6263.7000000000007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A9851-0B42-4C84-B3F0-302C3500628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1.45</v>
      </c>
      <c r="N5" s="23">
        <f t="shared" ref="N5:N58" si="1">SUM(J5:M5)</f>
        <v>1.45</v>
      </c>
      <c r="O5" s="24">
        <f>SUM(N5,I5)</f>
        <v>1.45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117.35</v>
      </c>
      <c r="N8" s="44">
        <f t="shared" si="1"/>
        <v>117.35</v>
      </c>
      <c r="O8" s="45">
        <f t="shared" si="2"/>
        <v>117.35</v>
      </c>
      <c r="P8" s="36" t="s">
        <v>25</v>
      </c>
      <c r="Q8" s="37" t="s">
        <v>83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1837</v>
      </c>
      <c r="N9" s="34">
        <f t="shared" si="1"/>
        <v>1837</v>
      </c>
      <c r="O9" s="35">
        <f t="shared" si="2"/>
        <v>1837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253</v>
      </c>
      <c r="N10" s="50">
        <f t="shared" si="1"/>
        <v>253</v>
      </c>
      <c r="O10" s="51">
        <f t="shared" si="2"/>
        <v>253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22.13</v>
      </c>
      <c r="N11" s="44">
        <f t="shared" si="1"/>
        <v>22.13</v>
      </c>
      <c r="O11" s="45">
        <f t="shared" si="2"/>
        <v>22.13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480</v>
      </c>
      <c r="N12" s="34">
        <f t="shared" si="1"/>
        <v>480</v>
      </c>
      <c r="O12" s="35">
        <f t="shared" si="2"/>
        <v>480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42.8</v>
      </c>
      <c r="N13" s="50">
        <f t="shared" si="1"/>
        <v>42.8</v>
      </c>
      <c r="O13" s="51">
        <f t="shared" si="2"/>
        <v>42.8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0.01</v>
      </c>
      <c r="G14" s="124"/>
      <c r="H14" s="124"/>
      <c r="I14" s="43">
        <f t="shared" si="0"/>
        <v>0.01</v>
      </c>
      <c r="J14" s="125">
        <v>0.32</v>
      </c>
      <c r="K14" s="124"/>
      <c r="L14" s="124"/>
      <c r="M14" s="124">
        <v>4.26</v>
      </c>
      <c r="N14" s="44">
        <f t="shared" si="1"/>
        <v>4.58</v>
      </c>
      <c r="O14" s="45">
        <f t="shared" si="2"/>
        <v>4.59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1</v>
      </c>
      <c r="G15" s="118"/>
      <c r="H15" s="118"/>
      <c r="I15" s="32">
        <f t="shared" si="0"/>
        <v>1</v>
      </c>
      <c r="J15" s="119">
        <v>18</v>
      </c>
      <c r="K15" s="118"/>
      <c r="L15" s="118"/>
      <c r="M15" s="118">
        <v>124</v>
      </c>
      <c r="N15" s="34">
        <f t="shared" si="1"/>
        <v>142</v>
      </c>
      <c r="O15" s="35">
        <f t="shared" si="2"/>
        <v>143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0.1</v>
      </c>
      <c r="G16" s="127"/>
      <c r="H16" s="127"/>
      <c r="I16" s="49">
        <f t="shared" si="0"/>
        <v>0.1</v>
      </c>
      <c r="J16" s="128">
        <v>0.8</v>
      </c>
      <c r="K16" s="127"/>
      <c r="L16" s="127"/>
      <c r="M16" s="127">
        <v>8.1999999999999993</v>
      </c>
      <c r="N16" s="50">
        <f t="shared" si="1"/>
        <v>9</v>
      </c>
      <c r="O16" s="51">
        <f t="shared" si="2"/>
        <v>9.1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3.43</v>
      </c>
      <c r="K17" s="124"/>
      <c r="L17" s="124">
        <v>0.25</v>
      </c>
      <c r="M17" s="124">
        <v>5.52</v>
      </c>
      <c r="N17" s="44">
        <f t="shared" si="1"/>
        <v>9.1999999999999993</v>
      </c>
      <c r="O17" s="45">
        <f t="shared" si="2"/>
        <v>9.1999999999999993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220</v>
      </c>
      <c r="K18" s="118"/>
      <c r="L18" s="118">
        <v>10</v>
      </c>
      <c r="M18" s="118">
        <v>216</v>
      </c>
      <c r="N18" s="34">
        <f t="shared" si="1"/>
        <v>446</v>
      </c>
      <c r="O18" s="35">
        <f t="shared" si="2"/>
        <v>446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7.1</v>
      </c>
      <c r="K19" s="127"/>
      <c r="L19" s="127">
        <v>0.5</v>
      </c>
      <c r="M19" s="127">
        <v>12.5</v>
      </c>
      <c r="N19" s="50">
        <f t="shared" si="1"/>
        <v>20.100000000000001</v>
      </c>
      <c r="O19" s="51">
        <f t="shared" si="2"/>
        <v>20.100000000000001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0.02</v>
      </c>
      <c r="G20" s="124"/>
      <c r="H20" s="124"/>
      <c r="I20" s="43">
        <f t="shared" si="0"/>
        <v>0.02</v>
      </c>
      <c r="J20" s="125">
        <v>1.4</v>
      </c>
      <c r="K20" s="124"/>
      <c r="L20" s="124">
        <v>1.89</v>
      </c>
      <c r="M20" s="124">
        <v>20.13</v>
      </c>
      <c r="N20" s="44">
        <f t="shared" si="1"/>
        <v>23.419999999999998</v>
      </c>
      <c r="O20" s="45">
        <f t="shared" si="2"/>
        <v>23.439999999999998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</v>
      </c>
      <c r="G21" s="118"/>
      <c r="H21" s="118"/>
      <c r="I21" s="32">
        <f t="shared" si="0"/>
        <v>1</v>
      </c>
      <c r="J21" s="119">
        <v>104</v>
      </c>
      <c r="K21" s="118"/>
      <c r="L21" s="118">
        <v>100</v>
      </c>
      <c r="M21" s="118">
        <v>976</v>
      </c>
      <c r="N21" s="34">
        <f t="shared" si="1"/>
        <v>1180</v>
      </c>
      <c r="O21" s="35">
        <f t="shared" si="2"/>
        <v>1181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</v>
      </c>
      <c r="G22" s="127"/>
      <c r="H22" s="127"/>
      <c r="I22" s="49">
        <f t="shared" si="0"/>
        <v>0</v>
      </c>
      <c r="J22" s="128">
        <v>2.4</v>
      </c>
      <c r="K22" s="127"/>
      <c r="L22" s="127">
        <v>4.0999999999999996</v>
      </c>
      <c r="M22" s="127">
        <v>39.9</v>
      </c>
      <c r="N22" s="50">
        <f t="shared" si="1"/>
        <v>46.4</v>
      </c>
      <c r="O22" s="51">
        <f t="shared" si="2"/>
        <v>46.4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0.9</v>
      </c>
      <c r="G23" s="124"/>
      <c r="H23" s="124"/>
      <c r="I23" s="43">
        <f t="shared" si="0"/>
        <v>0.9</v>
      </c>
      <c r="J23" s="125">
        <v>7.84</v>
      </c>
      <c r="K23" s="124"/>
      <c r="L23" s="124">
        <v>4.33</v>
      </c>
      <c r="M23" s="124">
        <v>46.75</v>
      </c>
      <c r="N23" s="44">
        <f t="shared" si="1"/>
        <v>58.92</v>
      </c>
      <c r="O23" s="45">
        <f t="shared" si="2"/>
        <v>59.82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122</v>
      </c>
      <c r="G24" s="118"/>
      <c r="H24" s="118"/>
      <c r="I24" s="32">
        <f t="shared" si="0"/>
        <v>122</v>
      </c>
      <c r="J24" s="119">
        <v>601</v>
      </c>
      <c r="K24" s="118"/>
      <c r="L24" s="118">
        <v>255</v>
      </c>
      <c r="M24" s="118">
        <v>2598</v>
      </c>
      <c r="N24" s="34">
        <f t="shared" si="1"/>
        <v>3454</v>
      </c>
      <c r="O24" s="35">
        <f t="shared" si="2"/>
        <v>3576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3.2</v>
      </c>
      <c r="G25" s="127"/>
      <c r="H25" s="127"/>
      <c r="I25" s="49">
        <f t="shared" si="0"/>
        <v>3.2</v>
      </c>
      <c r="J25" s="128">
        <v>9.4</v>
      </c>
      <c r="K25" s="127"/>
      <c r="L25" s="127">
        <v>7.8</v>
      </c>
      <c r="M25" s="127">
        <v>81</v>
      </c>
      <c r="N25" s="50">
        <f t="shared" si="1"/>
        <v>98.2</v>
      </c>
      <c r="O25" s="51">
        <f t="shared" si="2"/>
        <v>101.4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0.31</v>
      </c>
      <c r="G26" s="124"/>
      <c r="H26" s="124"/>
      <c r="I26" s="43">
        <f t="shared" si="0"/>
        <v>0.31</v>
      </c>
      <c r="J26" s="125">
        <v>21.75</v>
      </c>
      <c r="K26" s="124"/>
      <c r="L26" s="124">
        <v>23.21</v>
      </c>
      <c r="M26" s="124">
        <v>65.790000000000006</v>
      </c>
      <c r="N26" s="44">
        <f t="shared" si="1"/>
        <v>110.75</v>
      </c>
      <c r="O26" s="45">
        <f t="shared" si="2"/>
        <v>111.06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57</v>
      </c>
      <c r="G27" s="118"/>
      <c r="H27" s="118"/>
      <c r="I27" s="32">
        <f t="shared" si="0"/>
        <v>57</v>
      </c>
      <c r="J27" s="119">
        <v>1774</v>
      </c>
      <c r="K27" s="118"/>
      <c r="L27" s="118">
        <v>1616</v>
      </c>
      <c r="M27" s="118">
        <v>4052</v>
      </c>
      <c r="N27" s="34">
        <f t="shared" si="1"/>
        <v>7442</v>
      </c>
      <c r="O27" s="35">
        <f t="shared" si="2"/>
        <v>7499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1.2</v>
      </c>
      <c r="G28" s="127"/>
      <c r="H28" s="127"/>
      <c r="I28" s="49">
        <f t="shared" si="0"/>
        <v>1.2</v>
      </c>
      <c r="J28" s="128">
        <v>17.3</v>
      </c>
      <c r="K28" s="127"/>
      <c r="L28" s="127">
        <v>49.2</v>
      </c>
      <c r="M28" s="127">
        <v>124</v>
      </c>
      <c r="N28" s="50">
        <f t="shared" si="1"/>
        <v>190.5</v>
      </c>
      <c r="O28" s="51">
        <f t="shared" si="2"/>
        <v>191.7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0.02</v>
      </c>
      <c r="E29" s="124"/>
      <c r="F29" s="124">
        <v>2.69</v>
      </c>
      <c r="G29" s="124"/>
      <c r="H29" s="124"/>
      <c r="I29" s="43">
        <f t="shared" si="0"/>
        <v>2.71</v>
      </c>
      <c r="J29" s="125">
        <v>13</v>
      </c>
      <c r="K29" s="124"/>
      <c r="L29" s="124">
        <v>6.69</v>
      </c>
      <c r="M29" s="124">
        <v>61.86</v>
      </c>
      <c r="N29" s="44">
        <f t="shared" si="1"/>
        <v>81.55</v>
      </c>
      <c r="O29" s="45">
        <f t="shared" si="2"/>
        <v>84.259999999999991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</v>
      </c>
      <c r="E30" s="118"/>
      <c r="F30" s="118">
        <v>443</v>
      </c>
      <c r="G30" s="118"/>
      <c r="H30" s="118"/>
      <c r="I30" s="32">
        <f t="shared" si="0"/>
        <v>446</v>
      </c>
      <c r="J30" s="119">
        <v>1078</v>
      </c>
      <c r="K30" s="118"/>
      <c r="L30" s="118">
        <v>523</v>
      </c>
      <c r="M30" s="118">
        <v>4623</v>
      </c>
      <c r="N30" s="34">
        <f t="shared" si="1"/>
        <v>6224</v>
      </c>
      <c r="O30" s="35">
        <f t="shared" si="2"/>
        <v>6670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0.1</v>
      </c>
      <c r="E31" s="127"/>
      <c r="F31" s="127">
        <v>6.8</v>
      </c>
      <c r="G31" s="127"/>
      <c r="H31" s="127"/>
      <c r="I31" s="49">
        <f t="shared" si="0"/>
        <v>6.8999999999999995</v>
      </c>
      <c r="J31" s="128">
        <v>5.3</v>
      </c>
      <c r="K31" s="127"/>
      <c r="L31" s="127">
        <v>14.3</v>
      </c>
      <c r="M31" s="127">
        <v>127.2</v>
      </c>
      <c r="N31" s="50">
        <f t="shared" si="1"/>
        <v>146.80000000000001</v>
      </c>
      <c r="O31" s="51">
        <f t="shared" si="2"/>
        <v>153.70000000000002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4.63</v>
      </c>
      <c r="G32" s="124"/>
      <c r="H32" s="124">
        <v>0.26</v>
      </c>
      <c r="I32" s="43">
        <f t="shared" si="0"/>
        <v>4.8899999999999997</v>
      </c>
      <c r="J32" s="125">
        <v>25.05</v>
      </c>
      <c r="K32" s="124"/>
      <c r="L32" s="124">
        <v>12.12</v>
      </c>
      <c r="M32" s="124">
        <v>123.74</v>
      </c>
      <c r="N32" s="44">
        <f t="shared" si="1"/>
        <v>160.91</v>
      </c>
      <c r="O32" s="45">
        <f t="shared" si="2"/>
        <v>165.79999999999998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771</v>
      </c>
      <c r="G33" s="118"/>
      <c r="H33" s="118">
        <v>34</v>
      </c>
      <c r="I33" s="32">
        <f t="shared" si="0"/>
        <v>805</v>
      </c>
      <c r="J33" s="119">
        <v>2183</v>
      </c>
      <c r="K33" s="118"/>
      <c r="L33" s="118">
        <v>1095</v>
      </c>
      <c r="M33" s="118">
        <v>10410</v>
      </c>
      <c r="N33" s="34">
        <f t="shared" si="1"/>
        <v>13688</v>
      </c>
      <c r="O33" s="35">
        <f t="shared" si="2"/>
        <v>14493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10.8</v>
      </c>
      <c r="G34" s="127"/>
      <c r="H34" s="127">
        <v>0.9</v>
      </c>
      <c r="I34" s="49">
        <f t="shared" si="0"/>
        <v>11.700000000000001</v>
      </c>
      <c r="J34" s="128">
        <v>5.0999999999999996</v>
      </c>
      <c r="K34" s="127"/>
      <c r="L34" s="127">
        <v>28.3</v>
      </c>
      <c r="M34" s="127">
        <v>264.5</v>
      </c>
      <c r="N34" s="50">
        <f t="shared" si="1"/>
        <v>297.89999999999998</v>
      </c>
      <c r="O34" s="51">
        <f t="shared" si="2"/>
        <v>309.59999999999997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7.17</v>
      </c>
      <c r="G35" s="124"/>
      <c r="H35" s="124"/>
      <c r="I35" s="43">
        <f t="shared" si="0"/>
        <v>7.17</v>
      </c>
      <c r="J35" s="125">
        <v>7.96</v>
      </c>
      <c r="K35" s="124"/>
      <c r="L35" s="124">
        <v>12.03</v>
      </c>
      <c r="M35" s="124">
        <v>100.47</v>
      </c>
      <c r="N35" s="44">
        <f t="shared" si="1"/>
        <v>120.46</v>
      </c>
      <c r="O35" s="45">
        <f t="shared" si="2"/>
        <v>127.63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1444</v>
      </c>
      <c r="G36" s="118"/>
      <c r="H36" s="118"/>
      <c r="I36" s="32">
        <f t="shared" si="0"/>
        <v>1444</v>
      </c>
      <c r="J36" s="119">
        <v>711</v>
      </c>
      <c r="K36" s="118"/>
      <c r="L36" s="118">
        <v>1159</v>
      </c>
      <c r="M36" s="118">
        <v>9460</v>
      </c>
      <c r="N36" s="34">
        <f t="shared" si="1"/>
        <v>11330</v>
      </c>
      <c r="O36" s="35">
        <f t="shared" si="2"/>
        <v>12774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16.2</v>
      </c>
      <c r="G37" s="127"/>
      <c r="H37" s="127"/>
      <c r="I37" s="49">
        <f t="shared" ref="I37:I50" si="3">SUM(C37:H37)</f>
        <v>16.2</v>
      </c>
      <c r="J37" s="128">
        <v>0</v>
      </c>
      <c r="K37" s="127"/>
      <c r="L37" s="127">
        <v>22.8</v>
      </c>
      <c r="M37" s="127">
        <v>183.8</v>
      </c>
      <c r="N37" s="50">
        <f t="shared" si="1"/>
        <v>206.60000000000002</v>
      </c>
      <c r="O37" s="51">
        <f t="shared" si="2"/>
        <v>222.8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8.3000000000000007</v>
      </c>
      <c r="G38" s="124"/>
      <c r="H38" s="124"/>
      <c r="I38" s="43">
        <f t="shared" si="3"/>
        <v>8.3000000000000007</v>
      </c>
      <c r="J38" s="125">
        <v>9.11</v>
      </c>
      <c r="K38" s="124"/>
      <c r="L38" s="124">
        <v>4.68</v>
      </c>
      <c r="M38" s="124">
        <v>147.9</v>
      </c>
      <c r="N38" s="44">
        <f t="shared" si="1"/>
        <v>161.69</v>
      </c>
      <c r="O38" s="45">
        <f t="shared" si="2"/>
        <v>169.99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1826</v>
      </c>
      <c r="G39" s="118"/>
      <c r="H39" s="118"/>
      <c r="I39" s="32">
        <f t="shared" si="3"/>
        <v>1826</v>
      </c>
      <c r="J39" s="119">
        <v>786</v>
      </c>
      <c r="K39" s="118"/>
      <c r="L39" s="118">
        <v>507</v>
      </c>
      <c r="M39" s="118">
        <v>15194</v>
      </c>
      <c r="N39" s="34">
        <f t="shared" si="1"/>
        <v>16487</v>
      </c>
      <c r="O39" s="35">
        <f t="shared" si="2"/>
        <v>18313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17.100000000000001</v>
      </c>
      <c r="G40" s="127"/>
      <c r="H40" s="127"/>
      <c r="I40" s="49">
        <f t="shared" si="3"/>
        <v>17.100000000000001</v>
      </c>
      <c r="J40" s="128">
        <v>0</v>
      </c>
      <c r="K40" s="127"/>
      <c r="L40" s="127">
        <v>8.8000000000000007</v>
      </c>
      <c r="M40" s="127">
        <v>272.3</v>
      </c>
      <c r="N40" s="50">
        <f t="shared" si="1"/>
        <v>281.10000000000002</v>
      </c>
      <c r="O40" s="51">
        <f t="shared" si="2"/>
        <v>298.20000000000005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61.33</v>
      </c>
      <c r="G41" s="124"/>
      <c r="H41" s="124">
        <v>0.17</v>
      </c>
      <c r="I41" s="43">
        <f t="shared" si="3"/>
        <v>61.5</v>
      </c>
      <c r="J41" s="125">
        <v>31.25</v>
      </c>
      <c r="K41" s="124"/>
      <c r="L41" s="124">
        <v>22.61</v>
      </c>
      <c r="M41" s="124">
        <v>377.62</v>
      </c>
      <c r="N41" s="44">
        <f t="shared" si="1"/>
        <v>431.48</v>
      </c>
      <c r="O41" s="45">
        <f t="shared" si="2"/>
        <v>492.98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13329</v>
      </c>
      <c r="G42" s="118"/>
      <c r="H42" s="118">
        <v>25</v>
      </c>
      <c r="I42" s="32">
        <f t="shared" si="3"/>
        <v>13354</v>
      </c>
      <c r="J42" s="119">
        <v>2497</v>
      </c>
      <c r="K42" s="118"/>
      <c r="L42" s="118">
        <v>2479</v>
      </c>
      <c r="M42" s="118">
        <v>39474</v>
      </c>
      <c r="N42" s="34">
        <f t="shared" si="1"/>
        <v>44450</v>
      </c>
      <c r="O42" s="35">
        <f t="shared" si="2"/>
        <v>57804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117.8</v>
      </c>
      <c r="G43" s="127"/>
      <c r="H43" s="127">
        <v>0.5</v>
      </c>
      <c r="I43" s="49">
        <f t="shared" si="3"/>
        <v>118.3</v>
      </c>
      <c r="J43" s="128">
        <v>0</v>
      </c>
      <c r="K43" s="127"/>
      <c r="L43" s="127">
        <v>38.4</v>
      </c>
      <c r="M43" s="127">
        <v>572.4</v>
      </c>
      <c r="N43" s="50">
        <f t="shared" si="1"/>
        <v>610.79999999999995</v>
      </c>
      <c r="O43" s="51">
        <f t="shared" si="2"/>
        <v>729.09999999999991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0.01</v>
      </c>
      <c r="F44" s="124">
        <v>188.61</v>
      </c>
      <c r="G44" s="124"/>
      <c r="H44" s="124"/>
      <c r="I44" s="43">
        <f t="shared" si="3"/>
        <v>188.62</v>
      </c>
      <c r="J44" s="125">
        <v>113.47</v>
      </c>
      <c r="K44" s="124"/>
      <c r="L44" s="124">
        <v>41.55</v>
      </c>
      <c r="M44" s="124">
        <v>763.71</v>
      </c>
      <c r="N44" s="44">
        <f t="shared" si="1"/>
        <v>918.73</v>
      </c>
      <c r="O44" s="45">
        <f t="shared" si="2"/>
        <v>1107.3499999999999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1</v>
      </c>
      <c r="F45" s="118">
        <v>40418</v>
      </c>
      <c r="G45" s="118"/>
      <c r="H45" s="118"/>
      <c r="I45" s="32">
        <f t="shared" si="3"/>
        <v>40419</v>
      </c>
      <c r="J45" s="119">
        <v>9426</v>
      </c>
      <c r="K45" s="118"/>
      <c r="L45" s="118">
        <v>4640</v>
      </c>
      <c r="M45" s="118">
        <v>84486</v>
      </c>
      <c r="N45" s="34">
        <f t="shared" si="1"/>
        <v>98552</v>
      </c>
      <c r="O45" s="35">
        <f t="shared" si="2"/>
        <v>138971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0</v>
      </c>
      <c r="F46" s="127">
        <v>308.89999999999998</v>
      </c>
      <c r="G46" s="127"/>
      <c r="H46" s="127"/>
      <c r="I46" s="49">
        <f t="shared" si="3"/>
        <v>308.89999999999998</v>
      </c>
      <c r="J46" s="128">
        <v>0</v>
      </c>
      <c r="K46" s="127"/>
      <c r="L46" s="127">
        <v>51.2</v>
      </c>
      <c r="M46" s="127">
        <v>946.3</v>
      </c>
      <c r="N46" s="50">
        <f t="shared" si="1"/>
        <v>997.5</v>
      </c>
      <c r="O46" s="51">
        <f t="shared" si="2"/>
        <v>1306.4000000000001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0.02</v>
      </c>
      <c r="D47" s="124">
        <v>0.04</v>
      </c>
      <c r="E47" s="124">
        <v>9.93</v>
      </c>
      <c r="F47" s="124">
        <v>1326.86</v>
      </c>
      <c r="G47" s="124">
        <v>0.03</v>
      </c>
      <c r="H47" s="124">
        <v>41.91</v>
      </c>
      <c r="I47" s="43">
        <f t="shared" si="3"/>
        <v>1378.79</v>
      </c>
      <c r="J47" s="125">
        <v>126.74</v>
      </c>
      <c r="K47" s="124"/>
      <c r="L47" s="124">
        <v>104.28</v>
      </c>
      <c r="M47" s="124">
        <v>1894.01</v>
      </c>
      <c r="N47" s="44">
        <f t="shared" si="1"/>
        <v>2125.0299999999997</v>
      </c>
      <c r="O47" s="45">
        <f t="shared" si="2"/>
        <v>3503.8199999999997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</v>
      </c>
      <c r="D48" s="118">
        <v>11</v>
      </c>
      <c r="E48" s="118">
        <v>2443</v>
      </c>
      <c r="F48" s="118">
        <v>318072</v>
      </c>
      <c r="G48" s="118">
        <v>10</v>
      </c>
      <c r="H48" s="118">
        <v>8860</v>
      </c>
      <c r="I48" s="32">
        <f t="shared" si="3"/>
        <v>329406</v>
      </c>
      <c r="J48" s="119">
        <v>10559</v>
      </c>
      <c r="K48" s="118"/>
      <c r="L48" s="118">
        <v>11921</v>
      </c>
      <c r="M48" s="118">
        <v>203321</v>
      </c>
      <c r="N48" s="34">
        <f t="shared" si="1"/>
        <v>225801</v>
      </c>
      <c r="O48" s="35">
        <f t="shared" si="2"/>
        <v>555207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0.1</v>
      </c>
      <c r="D49" s="127">
        <v>0</v>
      </c>
      <c r="E49" s="127">
        <v>0.7</v>
      </c>
      <c r="F49" s="127">
        <v>1324.8</v>
      </c>
      <c r="G49" s="127">
        <v>0</v>
      </c>
      <c r="H49" s="127">
        <v>39.6</v>
      </c>
      <c r="I49" s="49">
        <f t="shared" si="3"/>
        <v>1365.1999999999998</v>
      </c>
      <c r="J49" s="128">
        <v>0</v>
      </c>
      <c r="K49" s="127"/>
      <c r="L49" s="127">
        <v>50.1</v>
      </c>
      <c r="M49" s="127">
        <v>1288.9000000000001</v>
      </c>
      <c r="N49" s="50">
        <f t="shared" si="1"/>
        <v>1339</v>
      </c>
      <c r="O49" s="51">
        <f t="shared" si="2"/>
        <v>2704.2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0.02</v>
      </c>
      <c r="D50" s="115">
        <v>0.06</v>
      </c>
      <c r="E50" s="115">
        <v>9.94</v>
      </c>
      <c r="F50" s="115">
        <v>1600.82</v>
      </c>
      <c r="G50" s="115">
        <v>0.03</v>
      </c>
      <c r="H50" s="115">
        <v>42.34</v>
      </c>
      <c r="I50" s="21">
        <f t="shared" si="3"/>
        <v>1653.2099999999998</v>
      </c>
      <c r="J50" s="116">
        <v>361.32</v>
      </c>
      <c r="K50" s="115"/>
      <c r="L50" s="115">
        <v>233.64</v>
      </c>
      <c r="M50" s="115">
        <v>3718.85</v>
      </c>
      <c r="N50" s="23">
        <f t="shared" si="1"/>
        <v>4313.8099999999995</v>
      </c>
      <c r="O50" s="24">
        <f t="shared" si="2"/>
        <v>5967.0199999999995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</v>
      </c>
      <c r="D51" s="118">
        <v>14</v>
      </c>
      <c r="E51" s="118">
        <v>2444</v>
      </c>
      <c r="F51" s="118">
        <v>376483</v>
      </c>
      <c r="G51" s="118">
        <v>10</v>
      </c>
      <c r="H51" s="118">
        <v>8919</v>
      </c>
      <c r="I51" s="32">
        <f t="shared" ref="I51:I58" si="4">SUM(C51:H51)</f>
        <v>387880</v>
      </c>
      <c r="J51" s="119">
        <v>29957</v>
      </c>
      <c r="K51" s="118"/>
      <c r="L51" s="118">
        <v>24305</v>
      </c>
      <c r="M51" s="118">
        <v>376819</v>
      </c>
      <c r="N51" s="34">
        <f t="shared" si="1"/>
        <v>431081</v>
      </c>
      <c r="O51" s="35">
        <f>SUM(N51,I51)</f>
        <v>818961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0.1</v>
      </c>
      <c r="D52" s="127">
        <v>0.1</v>
      </c>
      <c r="E52" s="127">
        <v>0.7</v>
      </c>
      <c r="F52" s="127">
        <v>1806.8</v>
      </c>
      <c r="G52" s="127">
        <v>0</v>
      </c>
      <c r="H52" s="127">
        <v>41</v>
      </c>
      <c r="I52" s="49">
        <f t="shared" si="4"/>
        <v>1848.7</v>
      </c>
      <c r="J52" s="128">
        <v>47.4</v>
      </c>
      <c r="K52" s="127"/>
      <c r="L52" s="127">
        <v>275.5</v>
      </c>
      <c r="M52" s="127">
        <v>4156.8999999999996</v>
      </c>
      <c r="N52" s="50">
        <f t="shared" si="1"/>
        <v>4479.7999999999993</v>
      </c>
      <c r="O52" s="51">
        <f t="shared" si="2"/>
        <v>6328.4999999999991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0.02</v>
      </c>
      <c r="D53" s="124">
        <v>0.04</v>
      </c>
      <c r="E53" s="124">
        <v>9.94</v>
      </c>
      <c r="F53" s="124">
        <v>1599.82</v>
      </c>
      <c r="G53" s="124">
        <v>0.03</v>
      </c>
      <c r="H53" s="124">
        <v>42.08</v>
      </c>
      <c r="I53" s="43">
        <f t="shared" si="4"/>
        <v>1651.9299999999998</v>
      </c>
      <c r="J53" s="125">
        <v>361.32</v>
      </c>
      <c r="K53" s="124"/>
      <c r="L53" s="124">
        <v>233.64</v>
      </c>
      <c r="M53" s="124">
        <v>3607.91</v>
      </c>
      <c r="N53" s="44">
        <f t="shared" si="1"/>
        <v>4202.87</v>
      </c>
      <c r="O53" s="45">
        <f t="shared" si="2"/>
        <v>5854.7999999999993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</v>
      </c>
      <c r="D54" s="118">
        <v>11</v>
      </c>
      <c r="E54" s="118">
        <v>2444</v>
      </c>
      <c r="F54" s="118">
        <v>376346</v>
      </c>
      <c r="G54" s="118">
        <v>10</v>
      </c>
      <c r="H54" s="118">
        <v>8885</v>
      </c>
      <c r="I54" s="32">
        <f t="shared" si="4"/>
        <v>387706</v>
      </c>
      <c r="J54" s="119">
        <v>29957</v>
      </c>
      <c r="K54" s="118"/>
      <c r="L54" s="118">
        <v>24305</v>
      </c>
      <c r="M54" s="118">
        <v>374824</v>
      </c>
      <c r="N54" s="34">
        <f t="shared" si="1"/>
        <v>429086</v>
      </c>
      <c r="O54" s="35">
        <f t="shared" si="2"/>
        <v>816792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0.1</v>
      </c>
      <c r="D55" s="121">
        <v>0</v>
      </c>
      <c r="E55" s="121">
        <v>0.7</v>
      </c>
      <c r="F55" s="121">
        <v>1803.3</v>
      </c>
      <c r="G55" s="121">
        <v>0</v>
      </c>
      <c r="H55" s="121">
        <v>40.1</v>
      </c>
      <c r="I55" s="40">
        <f t="shared" si="4"/>
        <v>1844.1999999999998</v>
      </c>
      <c r="J55" s="122">
        <v>47.4</v>
      </c>
      <c r="K55" s="121"/>
      <c r="L55" s="121">
        <v>275.5</v>
      </c>
      <c r="M55" s="121">
        <v>3913.7</v>
      </c>
      <c r="N55" s="40">
        <f t="shared" si="1"/>
        <v>4236.5999999999995</v>
      </c>
      <c r="O55" s="42">
        <f t="shared" si="2"/>
        <v>6080.7999999999993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0.02</v>
      </c>
      <c r="D56" s="20">
        <f t="shared" si="5"/>
        <v>0.06</v>
      </c>
      <c r="E56" s="20">
        <f t="shared" si="5"/>
        <v>9.94</v>
      </c>
      <c r="F56" s="20">
        <f t="shared" si="5"/>
        <v>1600.83</v>
      </c>
      <c r="G56" s="20">
        <f t="shared" si="5"/>
        <v>0.03</v>
      </c>
      <c r="H56" s="20">
        <f t="shared" si="5"/>
        <v>42.339999999999996</v>
      </c>
      <c r="I56" s="79">
        <f>SUM(C56:H56)</f>
        <v>1653.2199999999998</v>
      </c>
      <c r="J56" s="71">
        <f>SUM(J5,J8,J11,J14,J17,J20,J23,J26,J29,J32,J35,J38,J41,J44,J47)</f>
        <v>361.32</v>
      </c>
      <c r="K56" s="20">
        <f>SUM(K5,K8,K11,K14,K17,K20,K23,K26,K29,K32,K35,K38,K41,K44,K47)</f>
        <v>0</v>
      </c>
      <c r="L56" s="20">
        <f>SUM(L5,L8,L11,L14,L17,L20,L23,L26,L29,L32,L35,L38,L41,L44,L47)</f>
        <v>233.64</v>
      </c>
      <c r="M56" s="20">
        <f>SUM(M5,M8,M11,M14,M17,M20,M23,M26,M29,M32,M35,M38,M41,M44,M47)</f>
        <v>3752.69</v>
      </c>
      <c r="N56" s="22">
        <f t="shared" si="1"/>
        <v>4347.6499999999996</v>
      </c>
      <c r="O56" s="24">
        <f t="shared" si="2"/>
        <v>6000.869999999999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</v>
      </c>
      <c r="D57" s="31">
        <f t="shared" si="5"/>
        <v>14</v>
      </c>
      <c r="E57" s="31">
        <f t="shared" si="5"/>
        <v>2444</v>
      </c>
      <c r="F57" s="31">
        <f t="shared" si="5"/>
        <v>376484</v>
      </c>
      <c r="G57" s="31">
        <f t="shared" si="5"/>
        <v>10</v>
      </c>
      <c r="H57" s="31">
        <f t="shared" si="5"/>
        <v>8919</v>
      </c>
      <c r="I57" s="80">
        <f t="shared" si="4"/>
        <v>387881</v>
      </c>
      <c r="J57" s="75">
        <f t="shared" ref="J57:M58" si="6">SUM(J6,J9,J12,J15,J18,J21,J24,J27,J30,J33,J36,J39,J42,J45,J48)</f>
        <v>29957</v>
      </c>
      <c r="K57" s="31">
        <f t="shared" si="6"/>
        <v>0</v>
      </c>
      <c r="L57" s="31">
        <f t="shared" si="6"/>
        <v>24305</v>
      </c>
      <c r="M57" s="31">
        <f t="shared" si="6"/>
        <v>377251</v>
      </c>
      <c r="N57" s="33">
        <f t="shared" si="1"/>
        <v>431513</v>
      </c>
      <c r="O57" s="35">
        <f t="shared" si="2"/>
        <v>819394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0.1</v>
      </c>
      <c r="D58" s="86">
        <f t="shared" si="5"/>
        <v>0.1</v>
      </c>
      <c r="E58" s="86">
        <f t="shared" si="5"/>
        <v>0.7</v>
      </c>
      <c r="F58" s="86">
        <f t="shared" si="5"/>
        <v>1806.8999999999999</v>
      </c>
      <c r="G58" s="86">
        <f t="shared" si="5"/>
        <v>0</v>
      </c>
      <c r="H58" s="86">
        <f t="shared" si="5"/>
        <v>41</v>
      </c>
      <c r="I58" s="87">
        <f t="shared" si="4"/>
        <v>1848.8</v>
      </c>
      <c r="J58" s="85">
        <f t="shared" si="6"/>
        <v>47.4</v>
      </c>
      <c r="K58" s="86">
        <f t="shared" si="6"/>
        <v>0</v>
      </c>
      <c r="L58" s="86">
        <f t="shared" si="6"/>
        <v>275.50000000000006</v>
      </c>
      <c r="M58" s="86">
        <f t="shared" si="6"/>
        <v>4216.7999999999993</v>
      </c>
      <c r="N58" s="88">
        <f t="shared" si="1"/>
        <v>4539.6999999999989</v>
      </c>
      <c r="O58" s="89">
        <f t="shared" si="2"/>
        <v>6388.4999999999991</v>
      </c>
      <c r="P58" s="90">
        <f>SUM(O56,P53,P54,P57)</f>
        <v>6000.869999999999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1.45</v>
      </c>
      <c r="N63" s="23">
        <f>SUM(J63:M63)</f>
        <v>1.45</v>
      </c>
      <c r="O63" s="24">
        <f>SUM(N63,I63)</f>
        <v>1.45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117.35</v>
      </c>
      <c r="N66" s="44">
        <f t="shared" si="8"/>
        <v>117.35</v>
      </c>
      <c r="O66" s="45">
        <f t="shared" si="9"/>
        <v>117.35</v>
      </c>
      <c r="P66" s="36" t="s">
        <v>25</v>
      </c>
      <c r="Q66" s="37" t="s">
        <v>83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1837</v>
      </c>
      <c r="N67" s="34">
        <f t="shared" si="8"/>
        <v>1837</v>
      </c>
      <c r="O67" s="35">
        <f t="shared" si="9"/>
        <v>1837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253</v>
      </c>
      <c r="N68" s="50">
        <f t="shared" si="8"/>
        <v>253</v>
      </c>
      <c r="O68" s="51">
        <f t="shared" si="9"/>
        <v>253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22.13</v>
      </c>
      <c r="N69" s="44">
        <f t="shared" si="8"/>
        <v>22.13</v>
      </c>
      <c r="O69" s="45">
        <f t="shared" si="9"/>
        <v>22.13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480</v>
      </c>
      <c r="N70" s="34">
        <f t="shared" si="8"/>
        <v>480</v>
      </c>
      <c r="O70" s="35">
        <f t="shared" si="9"/>
        <v>480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42.8</v>
      </c>
      <c r="N71" s="50">
        <f t="shared" si="8"/>
        <v>42.8</v>
      </c>
      <c r="O71" s="51">
        <f t="shared" si="9"/>
        <v>42.8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0.01</v>
      </c>
      <c r="G72" s="124"/>
      <c r="H72" s="124"/>
      <c r="I72" s="43">
        <f t="shared" si="7"/>
        <v>0.01</v>
      </c>
      <c r="J72" s="125">
        <v>0.32</v>
      </c>
      <c r="K72" s="124"/>
      <c r="L72" s="124"/>
      <c r="M72" s="124">
        <v>4.26</v>
      </c>
      <c r="N72" s="44">
        <f t="shared" si="8"/>
        <v>4.58</v>
      </c>
      <c r="O72" s="45">
        <f t="shared" si="9"/>
        <v>4.59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1</v>
      </c>
      <c r="G73" s="118"/>
      <c r="H73" s="118"/>
      <c r="I73" s="32">
        <f t="shared" si="7"/>
        <v>1</v>
      </c>
      <c r="J73" s="119">
        <v>18</v>
      </c>
      <c r="K73" s="118"/>
      <c r="L73" s="118"/>
      <c r="M73" s="118">
        <v>124</v>
      </c>
      <c r="N73" s="34">
        <f t="shared" si="8"/>
        <v>142</v>
      </c>
      <c r="O73" s="35">
        <f t="shared" si="9"/>
        <v>143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0.1</v>
      </c>
      <c r="G74" s="127"/>
      <c r="H74" s="127"/>
      <c r="I74" s="49">
        <f t="shared" si="7"/>
        <v>0.1</v>
      </c>
      <c r="J74" s="128">
        <v>0.8</v>
      </c>
      <c r="K74" s="127"/>
      <c r="L74" s="127"/>
      <c r="M74" s="127">
        <v>8.1999999999999993</v>
      </c>
      <c r="N74" s="50">
        <f t="shared" si="8"/>
        <v>9</v>
      </c>
      <c r="O74" s="51">
        <f t="shared" si="9"/>
        <v>9.1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3.43</v>
      </c>
      <c r="K75" s="124"/>
      <c r="L75" s="124">
        <v>0.25</v>
      </c>
      <c r="M75" s="124">
        <v>5.52</v>
      </c>
      <c r="N75" s="44">
        <f t="shared" si="8"/>
        <v>9.1999999999999993</v>
      </c>
      <c r="O75" s="45">
        <f t="shared" si="9"/>
        <v>9.1999999999999993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220</v>
      </c>
      <c r="K76" s="118"/>
      <c r="L76" s="118">
        <v>10</v>
      </c>
      <c r="M76" s="118">
        <v>216</v>
      </c>
      <c r="N76" s="34">
        <f t="shared" si="8"/>
        <v>446</v>
      </c>
      <c r="O76" s="35">
        <f t="shared" si="9"/>
        <v>446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7.1</v>
      </c>
      <c r="K77" s="127"/>
      <c r="L77" s="127">
        <v>0.5</v>
      </c>
      <c r="M77" s="127">
        <v>12.5</v>
      </c>
      <c r="N77" s="50">
        <f t="shared" si="8"/>
        <v>20.100000000000001</v>
      </c>
      <c r="O77" s="51">
        <f t="shared" si="9"/>
        <v>20.100000000000001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0.02</v>
      </c>
      <c r="G78" s="124"/>
      <c r="H78" s="124"/>
      <c r="I78" s="43">
        <f t="shared" si="7"/>
        <v>0.02</v>
      </c>
      <c r="J78" s="125">
        <v>1.4</v>
      </c>
      <c r="K78" s="124"/>
      <c r="L78" s="124">
        <v>1.89</v>
      </c>
      <c r="M78" s="124">
        <v>20.13</v>
      </c>
      <c r="N78" s="44">
        <f t="shared" si="8"/>
        <v>23.419999999999998</v>
      </c>
      <c r="O78" s="45">
        <f t="shared" si="9"/>
        <v>23.439999999999998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</v>
      </c>
      <c r="G79" s="118"/>
      <c r="H79" s="118"/>
      <c r="I79" s="32">
        <f t="shared" si="7"/>
        <v>1</v>
      </c>
      <c r="J79" s="119">
        <v>104</v>
      </c>
      <c r="K79" s="118"/>
      <c r="L79" s="118">
        <v>100</v>
      </c>
      <c r="M79" s="118">
        <v>976</v>
      </c>
      <c r="N79" s="34">
        <f t="shared" si="8"/>
        <v>1180</v>
      </c>
      <c r="O79" s="35">
        <f t="shared" si="9"/>
        <v>1181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</v>
      </c>
      <c r="G80" s="127"/>
      <c r="H80" s="127"/>
      <c r="I80" s="49">
        <f t="shared" si="7"/>
        <v>0</v>
      </c>
      <c r="J80" s="128">
        <v>2.4</v>
      </c>
      <c r="K80" s="127"/>
      <c r="L80" s="127">
        <v>4.0999999999999996</v>
      </c>
      <c r="M80" s="127">
        <v>39.9</v>
      </c>
      <c r="N80" s="50">
        <f t="shared" si="8"/>
        <v>46.4</v>
      </c>
      <c r="O80" s="51">
        <f t="shared" si="9"/>
        <v>46.4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0.9</v>
      </c>
      <c r="G81" s="124"/>
      <c r="H81" s="124"/>
      <c r="I81" s="43">
        <f t="shared" si="7"/>
        <v>0.9</v>
      </c>
      <c r="J81" s="125">
        <v>7.84</v>
      </c>
      <c r="K81" s="124"/>
      <c r="L81" s="124">
        <v>4.33</v>
      </c>
      <c r="M81" s="124">
        <v>46.75</v>
      </c>
      <c r="N81" s="44">
        <f t="shared" si="8"/>
        <v>58.92</v>
      </c>
      <c r="O81" s="45">
        <f t="shared" si="9"/>
        <v>59.82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122</v>
      </c>
      <c r="G82" s="118"/>
      <c r="H82" s="118"/>
      <c r="I82" s="32">
        <f t="shared" si="7"/>
        <v>122</v>
      </c>
      <c r="J82" s="119">
        <v>601</v>
      </c>
      <c r="K82" s="118"/>
      <c r="L82" s="118">
        <v>255</v>
      </c>
      <c r="M82" s="118">
        <v>2598</v>
      </c>
      <c r="N82" s="34">
        <f t="shared" si="8"/>
        <v>3454</v>
      </c>
      <c r="O82" s="35">
        <f t="shared" si="9"/>
        <v>3576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3.2</v>
      </c>
      <c r="G83" s="127"/>
      <c r="H83" s="127"/>
      <c r="I83" s="49">
        <f t="shared" si="7"/>
        <v>3.2</v>
      </c>
      <c r="J83" s="128">
        <v>9.4</v>
      </c>
      <c r="K83" s="127"/>
      <c r="L83" s="127">
        <v>7.8</v>
      </c>
      <c r="M83" s="127">
        <v>81</v>
      </c>
      <c r="N83" s="50">
        <f t="shared" si="8"/>
        <v>98.2</v>
      </c>
      <c r="O83" s="51">
        <f t="shared" si="9"/>
        <v>101.4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0.31</v>
      </c>
      <c r="G84" s="124"/>
      <c r="H84" s="124"/>
      <c r="I84" s="43">
        <f t="shared" si="7"/>
        <v>0.31</v>
      </c>
      <c r="J84" s="125">
        <v>21.75</v>
      </c>
      <c r="K84" s="124"/>
      <c r="L84" s="124">
        <v>23.21</v>
      </c>
      <c r="M84" s="124">
        <v>65.790000000000006</v>
      </c>
      <c r="N84" s="44">
        <f t="shared" si="8"/>
        <v>110.75</v>
      </c>
      <c r="O84" s="45">
        <f t="shared" si="9"/>
        <v>111.06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57</v>
      </c>
      <c r="G85" s="118"/>
      <c r="H85" s="118"/>
      <c r="I85" s="32">
        <f t="shared" si="7"/>
        <v>57</v>
      </c>
      <c r="J85" s="119">
        <v>1774</v>
      </c>
      <c r="K85" s="118"/>
      <c r="L85" s="118">
        <v>1616</v>
      </c>
      <c r="M85" s="118">
        <v>4052</v>
      </c>
      <c r="N85" s="34">
        <f t="shared" si="8"/>
        <v>7442</v>
      </c>
      <c r="O85" s="35">
        <f t="shared" si="9"/>
        <v>7499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1.2</v>
      </c>
      <c r="G86" s="127"/>
      <c r="H86" s="127"/>
      <c r="I86" s="49">
        <f t="shared" si="7"/>
        <v>1.2</v>
      </c>
      <c r="J86" s="128">
        <v>17.3</v>
      </c>
      <c r="K86" s="127"/>
      <c r="L86" s="127">
        <v>49.2</v>
      </c>
      <c r="M86" s="127">
        <v>124</v>
      </c>
      <c r="N86" s="50">
        <f t="shared" si="8"/>
        <v>190.5</v>
      </c>
      <c r="O86" s="51">
        <f t="shared" si="9"/>
        <v>191.7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0.02</v>
      </c>
      <c r="E87" s="124"/>
      <c r="F87" s="124">
        <v>2.69</v>
      </c>
      <c r="G87" s="124"/>
      <c r="H87" s="124"/>
      <c r="I87" s="43">
        <f t="shared" si="7"/>
        <v>2.71</v>
      </c>
      <c r="J87" s="125">
        <v>13</v>
      </c>
      <c r="K87" s="124"/>
      <c r="L87" s="124">
        <v>6.69</v>
      </c>
      <c r="M87" s="124">
        <v>61.86</v>
      </c>
      <c r="N87" s="44">
        <f t="shared" si="8"/>
        <v>81.55</v>
      </c>
      <c r="O87" s="45">
        <f t="shared" si="9"/>
        <v>84.259999999999991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</v>
      </c>
      <c r="E88" s="118"/>
      <c r="F88" s="118">
        <v>443</v>
      </c>
      <c r="G88" s="118"/>
      <c r="H88" s="118"/>
      <c r="I88" s="32">
        <f t="shared" si="7"/>
        <v>446</v>
      </c>
      <c r="J88" s="119">
        <v>1078</v>
      </c>
      <c r="K88" s="118"/>
      <c r="L88" s="118">
        <v>523</v>
      </c>
      <c r="M88" s="118">
        <v>4623</v>
      </c>
      <c r="N88" s="34">
        <f t="shared" si="8"/>
        <v>6224</v>
      </c>
      <c r="O88" s="35">
        <f t="shared" si="9"/>
        <v>6670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0.1</v>
      </c>
      <c r="E89" s="127"/>
      <c r="F89" s="127">
        <v>6.8</v>
      </c>
      <c r="G89" s="127"/>
      <c r="H89" s="127"/>
      <c r="I89" s="49">
        <f t="shared" si="7"/>
        <v>6.8999999999999995</v>
      </c>
      <c r="J89" s="128">
        <v>5.3</v>
      </c>
      <c r="K89" s="127"/>
      <c r="L89" s="127">
        <v>14.3</v>
      </c>
      <c r="M89" s="127">
        <v>127.2</v>
      </c>
      <c r="N89" s="50">
        <f t="shared" si="8"/>
        <v>146.80000000000001</v>
      </c>
      <c r="O89" s="51">
        <f t="shared" si="9"/>
        <v>153.70000000000002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4.63</v>
      </c>
      <c r="G90" s="124"/>
      <c r="H90" s="124">
        <v>0.26</v>
      </c>
      <c r="I90" s="43">
        <f t="shared" si="7"/>
        <v>4.8899999999999997</v>
      </c>
      <c r="J90" s="125">
        <v>25.05</v>
      </c>
      <c r="K90" s="124"/>
      <c r="L90" s="124">
        <v>12.12</v>
      </c>
      <c r="M90" s="124">
        <v>123.74</v>
      </c>
      <c r="N90" s="44">
        <f t="shared" si="8"/>
        <v>160.91</v>
      </c>
      <c r="O90" s="45">
        <f t="shared" si="9"/>
        <v>165.79999999999998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771</v>
      </c>
      <c r="G91" s="118"/>
      <c r="H91" s="118">
        <v>34</v>
      </c>
      <c r="I91" s="32">
        <f t="shared" si="7"/>
        <v>805</v>
      </c>
      <c r="J91" s="119">
        <v>2183</v>
      </c>
      <c r="K91" s="118"/>
      <c r="L91" s="118">
        <v>1095</v>
      </c>
      <c r="M91" s="118">
        <v>10410</v>
      </c>
      <c r="N91" s="34">
        <f t="shared" si="8"/>
        <v>13688</v>
      </c>
      <c r="O91" s="35">
        <f t="shared" si="9"/>
        <v>14493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10.8</v>
      </c>
      <c r="G92" s="127"/>
      <c r="H92" s="127">
        <v>0.9</v>
      </c>
      <c r="I92" s="49">
        <f t="shared" si="7"/>
        <v>11.700000000000001</v>
      </c>
      <c r="J92" s="128">
        <v>5.0999999999999996</v>
      </c>
      <c r="K92" s="127"/>
      <c r="L92" s="127">
        <v>28.3</v>
      </c>
      <c r="M92" s="127">
        <v>264.5</v>
      </c>
      <c r="N92" s="50">
        <f t="shared" si="8"/>
        <v>297.89999999999998</v>
      </c>
      <c r="O92" s="51">
        <f t="shared" si="9"/>
        <v>309.59999999999997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7.17</v>
      </c>
      <c r="G93" s="124"/>
      <c r="H93" s="124"/>
      <c r="I93" s="43">
        <f t="shared" si="7"/>
        <v>7.17</v>
      </c>
      <c r="J93" s="125">
        <v>7.96</v>
      </c>
      <c r="K93" s="124"/>
      <c r="L93" s="124">
        <v>12.03</v>
      </c>
      <c r="M93" s="124">
        <v>100.47</v>
      </c>
      <c r="N93" s="44">
        <f t="shared" si="8"/>
        <v>120.46</v>
      </c>
      <c r="O93" s="45">
        <f t="shared" si="9"/>
        <v>127.63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1444</v>
      </c>
      <c r="G94" s="118"/>
      <c r="H94" s="118"/>
      <c r="I94" s="32">
        <f t="shared" si="7"/>
        <v>1444</v>
      </c>
      <c r="J94" s="119">
        <v>711</v>
      </c>
      <c r="K94" s="118"/>
      <c r="L94" s="118">
        <v>1159</v>
      </c>
      <c r="M94" s="118">
        <v>9460</v>
      </c>
      <c r="N94" s="34">
        <f t="shared" si="8"/>
        <v>11330</v>
      </c>
      <c r="O94" s="35">
        <f t="shared" si="9"/>
        <v>12774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16.2</v>
      </c>
      <c r="G95" s="127"/>
      <c r="H95" s="127"/>
      <c r="I95" s="49">
        <f t="shared" si="7"/>
        <v>16.2</v>
      </c>
      <c r="J95" s="128">
        <v>0</v>
      </c>
      <c r="K95" s="127"/>
      <c r="L95" s="127">
        <v>22.8</v>
      </c>
      <c r="M95" s="127">
        <v>183.8</v>
      </c>
      <c r="N95" s="50">
        <f t="shared" si="8"/>
        <v>206.60000000000002</v>
      </c>
      <c r="O95" s="51">
        <f t="shared" si="9"/>
        <v>222.8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8.3000000000000007</v>
      </c>
      <c r="G96" s="124"/>
      <c r="H96" s="124"/>
      <c r="I96" s="43">
        <f t="shared" si="7"/>
        <v>8.3000000000000007</v>
      </c>
      <c r="J96" s="125">
        <v>9.11</v>
      </c>
      <c r="K96" s="124"/>
      <c r="L96" s="124">
        <v>4.68</v>
      </c>
      <c r="M96" s="124">
        <v>147.9</v>
      </c>
      <c r="N96" s="44">
        <f t="shared" si="8"/>
        <v>161.69</v>
      </c>
      <c r="O96" s="45">
        <f t="shared" si="9"/>
        <v>169.99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1826</v>
      </c>
      <c r="G97" s="118"/>
      <c r="H97" s="118"/>
      <c r="I97" s="32">
        <f t="shared" si="7"/>
        <v>1826</v>
      </c>
      <c r="J97" s="119">
        <v>786</v>
      </c>
      <c r="K97" s="118"/>
      <c r="L97" s="118">
        <v>507</v>
      </c>
      <c r="M97" s="118">
        <v>15194</v>
      </c>
      <c r="N97" s="34">
        <f t="shared" si="8"/>
        <v>16487</v>
      </c>
      <c r="O97" s="35">
        <f t="shared" si="9"/>
        <v>18313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17.100000000000001</v>
      </c>
      <c r="G98" s="127"/>
      <c r="H98" s="127"/>
      <c r="I98" s="49">
        <f t="shared" si="7"/>
        <v>17.100000000000001</v>
      </c>
      <c r="J98" s="128">
        <v>0</v>
      </c>
      <c r="K98" s="127"/>
      <c r="L98" s="127">
        <v>8.8000000000000007</v>
      </c>
      <c r="M98" s="127">
        <v>272.3</v>
      </c>
      <c r="N98" s="50">
        <f t="shared" si="8"/>
        <v>281.10000000000002</v>
      </c>
      <c r="O98" s="51">
        <f t="shared" si="9"/>
        <v>298.20000000000005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61.33</v>
      </c>
      <c r="G99" s="124"/>
      <c r="H99" s="124">
        <v>0.17</v>
      </c>
      <c r="I99" s="43">
        <f t="shared" si="7"/>
        <v>61.5</v>
      </c>
      <c r="J99" s="125">
        <v>31.25</v>
      </c>
      <c r="K99" s="124"/>
      <c r="L99" s="124">
        <v>22.61</v>
      </c>
      <c r="M99" s="124">
        <v>377.62</v>
      </c>
      <c r="N99" s="44">
        <f t="shared" si="8"/>
        <v>431.48</v>
      </c>
      <c r="O99" s="45">
        <f t="shared" si="9"/>
        <v>492.98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13329</v>
      </c>
      <c r="G100" s="118"/>
      <c r="H100" s="118">
        <v>25</v>
      </c>
      <c r="I100" s="32">
        <f t="shared" si="7"/>
        <v>13354</v>
      </c>
      <c r="J100" s="119">
        <v>2497</v>
      </c>
      <c r="K100" s="118"/>
      <c r="L100" s="118">
        <v>2479</v>
      </c>
      <c r="M100" s="118">
        <v>39474</v>
      </c>
      <c r="N100" s="34">
        <f t="shared" si="8"/>
        <v>44450</v>
      </c>
      <c r="O100" s="35">
        <f t="shared" si="9"/>
        <v>57804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117.8</v>
      </c>
      <c r="G101" s="127"/>
      <c r="H101" s="127">
        <v>0.5</v>
      </c>
      <c r="I101" s="49">
        <f t="shared" si="7"/>
        <v>118.3</v>
      </c>
      <c r="J101" s="128">
        <v>0</v>
      </c>
      <c r="K101" s="127"/>
      <c r="L101" s="127">
        <v>38.4</v>
      </c>
      <c r="M101" s="127">
        <v>572.4</v>
      </c>
      <c r="N101" s="50">
        <f t="shared" si="8"/>
        <v>610.79999999999995</v>
      </c>
      <c r="O101" s="51">
        <f t="shared" si="9"/>
        <v>729.09999999999991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0.01</v>
      </c>
      <c r="F102" s="124">
        <v>188.61</v>
      </c>
      <c r="G102" s="124"/>
      <c r="H102" s="124"/>
      <c r="I102" s="43">
        <f t="shared" si="7"/>
        <v>188.62</v>
      </c>
      <c r="J102" s="125">
        <v>113.47</v>
      </c>
      <c r="K102" s="124"/>
      <c r="L102" s="124">
        <v>41.55</v>
      </c>
      <c r="M102" s="124">
        <v>763.71</v>
      </c>
      <c r="N102" s="44">
        <f t="shared" si="8"/>
        <v>918.73</v>
      </c>
      <c r="O102" s="45">
        <f t="shared" si="9"/>
        <v>1107.3499999999999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1</v>
      </c>
      <c r="F103" s="118">
        <v>40418</v>
      </c>
      <c r="G103" s="118"/>
      <c r="H103" s="118"/>
      <c r="I103" s="32">
        <f t="shared" si="7"/>
        <v>40419</v>
      </c>
      <c r="J103" s="119">
        <v>9426</v>
      </c>
      <c r="K103" s="118"/>
      <c r="L103" s="118">
        <v>4640</v>
      </c>
      <c r="M103" s="118">
        <v>84486</v>
      </c>
      <c r="N103" s="34">
        <f t="shared" si="8"/>
        <v>98552</v>
      </c>
      <c r="O103" s="35">
        <f t="shared" si="9"/>
        <v>138971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0</v>
      </c>
      <c r="F104" s="127">
        <v>308.89999999999998</v>
      </c>
      <c r="G104" s="127"/>
      <c r="H104" s="127"/>
      <c r="I104" s="49">
        <f t="shared" si="7"/>
        <v>308.89999999999998</v>
      </c>
      <c r="J104" s="128">
        <v>0</v>
      </c>
      <c r="K104" s="127"/>
      <c r="L104" s="127">
        <v>51.2</v>
      </c>
      <c r="M104" s="127">
        <v>946.3</v>
      </c>
      <c r="N104" s="50">
        <f t="shared" si="8"/>
        <v>997.5</v>
      </c>
      <c r="O104" s="51">
        <f t="shared" si="9"/>
        <v>1306.4000000000001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0.02</v>
      </c>
      <c r="D105" s="124"/>
      <c r="E105" s="124"/>
      <c r="F105" s="124">
        <v>339.62</v>
      </c>
      <c r="G105" s="124"/>
      <c r="H105" s="124">
        <v>1.97</v>
      </c>
      <c r="I105" s="43">
        <f t="shared" si="7"/>
        <v>341.61</v>
      </c>
      <c r="J105" s="125">
        <v>105.05</v>
      </c>
      <c r="K105" s="124"/>
      <c r="L105" s="124">
        <v>43.07</v>
      </c>
      <c r="M105" s="124">
        <v>1016.72</v>
      </c>
      <c r="N105" s="44">
        <f t="shared" si="8"/>
        <v>1164.8400000000001</v>
      </c>
      <c r="O105" s="45">
        <f t="shared" si="9"/>
        <v>1506.4500000000003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</v>
      </c>
      <c r="D106" s="118"/>
      <c r="E106" s="118"/>
      <c r="F106" s="118">
        <v>78522</v>
      </c>
      <c r="G106" s="118"/>
      <c r="H106" s="118">
        <v>315</v>
      </c>
      <c r="I106" s="32">
        <f t="shared" si="7"/>
        <v>78847</v>
      </c>
      <c r="J106" s="119">
        <v>8786</v>
      </c>
      <c r="K106" s="118"/>
      <c r="L106" s="118">
        <v>5105</v>
      </c>
      <c r="M106" s="118">
        <v>111597</v>
      </c>
      <c r="N106" s="34">
        <f t="shared" si="8"/>
        <v>125488</v>
      </c>
      <c r="O106" s="35">
        <f t="shared" si="9"/>
        <v>204335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0.1</v>
      </c>
      <c r="D107" s="127"/>
      <c r="E107" s="127"/>
      <c r="F107" s="127">
        <v>480.6</v>
      </c>
      <c r="G107" s="127"/>
      <c r="H107" s="127">
        <v>4.9000000000000004</v>
      </c>
      <c r="I107" s="49">
        <f t="shared" si="7"/>
        <v>485.6</v>
      </c>
      <c r="J107" s="128">
        <v>0</v>
      </c>
      <c r="K107" s="127"/>
      <c r="L107" s="127">
        <v>47</v>
      </c>
      <c r="M107" s="127">
        <v>1099.5</v>
      </c>
      <c r="N107" s="50">
        <f t="shared" si="8"/>
        <v>1146.5</v>
      </c>
      <c r="O107" s="51">
        <f t="shared" si="9"/>
        <v>1632.1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0.42</v>
      </c>
      <c r="F108" s="124">
        <v>328.64</v>
      </c>
      <c r="G108" s="124"/>
      <c r="H108" s="124">
        <v>1</v>
      </c>
      <c r="I108" s="43">
        <f t="shared" si="7"/>
        <v>330.06</v>
      </c>
      <c r="J108" s="125">
        <v>18.739999999999998</v>
      </c>
      <c r="K108" s="124"/>
      <c r="L108" s="124">
        <v>35.590000000000003</v>
      </c>
      <c r="M108" s="124">
        <v>404.07</v>
      </c>
      <c r="N108" s="44">
        <f t="shared" si="8"/>
        <v>458.4</v>
      </c>
      <c r="O108" s="45">
        <f t="shared" si="9"/>
        <v>788.46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84</v>
      </c>
      <c r="F109" s="118">
        <v>76092</v>
      </c>
      <c r="G109" s="118"/>
      <c r="H109" s="118">
        <v>118</v>
      </c>
      <c r="I109" s="32">
        <f t="shared" si="7"/>
        <v>76294</v>
      </c>
      <c r="J109" s="119">
        <v>1540</v>
      </c>
      <c r="K109" s="118"/>
      <c r="L109" s="118">
        <v>4070</v>
      </c>
      <c r="M109" s="118">
        <v>43426</v>
      </c>
      <c r="N109" s="34">
        <f t="shared" si="8"/>
        <v>49036</v>
      </c>
      <c r="O109" s="35">
        <f t="shared" si="9"/>
        <v>125330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0.7</v>
      </c>
      <c r="F110" s="127">
        <v>392.8</v>
      </c>
      <c r="G110" s="127"/>
      <c r="H110" s="127">
        <v>1.7</v>
      </c>
      <c r="I110" s="49">
        <f t="shared" si="7"/>
        <v>395.2</v>
      </c>
      <c r="J110" s="128">
        <v>0</v>
      </c>
      <c r="K110" s="127"/>
      <c r="L110" s="127">
        <v>3.1</v>
      </c>
      <c r="M110" s="127">
        <v>189.4</v>
      </c>
      <c r="N110" s="50">
        <f t="shared" si="8"/>
        <v>192.5</v>
      </c>
      <c r="O110" s="51">
        <f t="shared" si="9"/>
        <v>587.70000000000005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230.1</v>
      </c>
      <c r="G111" s="124"/>
      <c r="H111" s="124">
        <v>1.21</v>
      </c>
      <c r="I111" s="43">
        <f t="shared" si="7"/>
        <v>231.31</v>
      </c>
      <c r="J111" s="125">
        <v>2.77</v>
      </c>
      <c r="K111" s="124"/>
      <c r="L111" s="124">
        <v>10.57</v>
      </c>
      <c r="M111" s="124">
        <v>248.18</v>
      </c>
      <c r="N111" s="44">
        <f t="shared" si="8"/>
        <v>261.52</v>
      </c>
      <c r="O111" s="45">
        <f t="shared" si="9"/>
        <v>492.83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57138</v>
      </c>
      <c r="G112" s="118"/>
      <c r="H112" s="118">
        <v>251</v>
      </c>
      <c r="I112" s="32">
        <f t="shared" si="7"/>
        <v>57389</v>
      </c>
      <c r="J112" s="119">
        <v>218</v>
      </c>
      <c r="K112" s="118"/>
      <c r="L112" s="118">
        <v>1151</v>
      </c>
      <c r="M112" s="118">
        <v>23077</v>
      </c>
      <c r="N112" s="34">
        <f t="shared" si="8"/>
        <v>24446</v>
      </c>
      <c r="O112" s="35">
        <f t="shared" si="9"/>
        <v>81835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234.9</v>
      </c>
      <c r="G113" s="127"/>
      <c r="H113" s="127">
        <v>2.4</v>
      </c>
      <c r="I113" s="49">
        <f t="shared" si="7"/>
        <v>237.3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237.3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0.86</v>
      </c>
      <c r="F114" s="124">
        <v>139.11000000000001</v>
      </c>
      <c r="G114" s="124"/>
      <c r="H114" s="124">
        <v>0.64</v>
      </c>
      <c r="I114" s="43">
        <f t="shared" si="7"/>
        <v>140.61000000000001</v>
      </c>
      <c r="J114" s="125">
        <v>0.06</v>
      </c>
      <c r="K114" s="124"/>
      <c r="L114" s="124">
        <v>14.73</v>
      </c>
      <c r="M114" s="124">
        <v>137.6</v>
      </c>
      <c r="N114" s="44">
        <f t="shared" si="8"/>
        <v>152.38999999999999</v>
      </c>
      <c r="O114" s="45">
        <f t="shared" si="9"/>
        <v>293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231</v>
      </c>
      <c r="F115" s="118">
        <v>33896</v>
      </c>
      <c r="G115" s="118"/>
      <c r="H115" s="118">
        <v>160</v>
      </c>
      <c r="I115" s="32">
        <f t="shared" si="7"/>
        <v>34287</v>
      </c>
      <c r="J115" s="119">
        <v>4</v>
      </c>
      <c r="K115" s="118"/>
      <c r="L115" s="118">
        <v>1561</v>
      </c>
      <c r="M115" s="118">
        <v>15912</v>
      </c>
      <c r="N115" s="34">
        <f t="shared" si="8"/>
        <v>17477</v>
      </c>
      <c r="O115" s="35">
        <f t="shared" si="9"/>
        <v>51764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109.2</v>
      </c>
      <c r="G116" s="136"/>
      <c r="H116" s="136">
        <v>1.4</v>
      </c>
      <c r="I116" s="96">
        <f t="shared" si="7"/>
        <v>110.60000000000001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110.60000000000001</v>
      </c>
      <c r="P116" s="90">
        <f>SUM(O136,P111,P112,P115)</f>
        <v>6000.869999999999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0.69</v>
      </c>
      <c r="F121" s="115">
        <v>81.8</v>
      </c>
      <c r="G121" s="115"/>
      <c r="H121" s="115">
        <v>0.44</v>
      </c>
      <c r="I121" s="21">
        <f t="shared" si="7"/>
        <v>82.929999999999993</v>
      </c>
      <c r="J121" s="116">
        <v>0.11</v>
      </c>
      <c r="K121" s="115"/>
      <c r="L121" s="115"/>
      <c r="M121" s="115">
        <v>55.73</v>
      </c>
      <c r="N121" s="23">
        <f t="shared" si="8"/>
        <v>55.839999999999996</v>
      </c>
      <c r="O121" s="24">
        <f t="shared" si="9"/>
        <v>138.76999999999998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122</v>
      </c>
      <c r="F122" s="118">
        <v>20963</v>
      </c>
      <c r="G122" s="118"/>
      <c r="H122" s="118">
        <v>88</v>
      </c>
      <c r="I122" s="32">
        <f t="shared" si="7"/>
        <v>21173</v>
      </c>
      <c r="J122" s="119">
        <v>10</v>
      </c>
      <c r="K122" s="118"/>
      <c r="L122" s="118"/>
      <c r="M122" s="118">
        <v>6297</v>
      </c>
      <c r="N122" s="34">
        <f t="shared" si="8"/>
        <v>6307</v>
      </c>
      <c r="O122" s="35">
        <f t="shared" si="9"/>
        <v>27480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61</v>
      </c>
      <c r="G123" s="127"/>
      <c r="H123" s="127">
        <v>0.8</v>
      </c>
      <c r="I123" s="49">
        <f t="shared" si="7"/>
        <v>61.8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61.8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0.84</v>
      </c>
      <c r="F124" s="124">
        <v>49.1</v>
      </c>
      <c r="G124" s="124"/>
      <c r="H124" s="124">
        <v>0.13</v>
      </c>
      <c r="I124" s="43">
        <f t="shared" si="7"/>
        <v>50.070000000000007</v>
      </c>
      <c r="J124" s="125"/>
      <c r="K124" s="124"/>
      <c r="L124" s="124"/>
      <c r="M124" s="124">
        <v>3.99</v>
      </c>
      <c r="N124" s="44">
        <f t="shared" si="8"/>
        <v>3.99</v>
      </c>
      <c r="O124" s="45">
        <f t="shared" si="9"/>
        <v>54.060000000000009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146</v>
      </c>
      <c r="F125" s="118">
        <v>12214</v>
      </c>
      <c r="G125" s="118"/>
      <c r="H125" s="118">
        <v>35</v>
      </c>
      <c r="I125" s="32">
        <f t="shared" si="7"/>
        <v>12395</v>
      </c>
      <c r="J125" s="119"/>
      <c r="K125" s="118"/>
      <c r="L125" s="118"/>
      <c r="M125" s="118">
        <v>447</v>
      </c>
      <c r="N125" s="34">
        <f t="shared" si="8"/>
        <v>447</v>
      </c>
      <c r="O125" s="35">
        <f t="shared" si="9"/>
        <v>12842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13.4</v>
      </c>
      <c r="G126" s="127"/>
      <c r="H126" s="127">
        <v>0.3</v>
      </c>
      <c r="I126" s="49">
        <f t="shared" si="7"/>
        <v>13.700000000000001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13.700000000000001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0.04</v>
      </c>
      <c r="E127" s="124">
        <v>7.12</v>
      </c>
      <c r="F127" s="124">
        <v>158.49</v>
      </c>
      <c r="G127" s="124">
        <v>0.03</v>
      </c>
      <c r="H127" s="124">
        <v>36.520000000000003</v>
      </c>
      <c r="I127" s="43">
        <f t="shared" si="7"/>
        <v>202.20000000000002</v>
      </c>
      <c r="J127" s="125">
        <v>0.01</v>
      </c>
      <c r="K127" s="124"/>
      <c r="L127" s="124">
        <v>0.32</v>
      </c>
      <c r="M127" s="124">
        <v>27.72</v>
      </c>
      <c r="N127" s="44">
        <f t="shared" si="8"/>
        <v>28.049999999999997</v>
      </c>
      <c r="O127" s="45">
        <f t="shared" si="9"/>
        <v>230.25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11</v>
      </c>
      <c r="E128" s="118">
        <v>1860</v>
      </c>
      <c r="F128" s="118">
        <v>39247</v>
      </c>
      <c r="G128" s="118">
        <v>10</v>
      </c>
      <c r="H128" s="118">
        <v>7893</v>
      </c>
      <c r="I128" s="32">
        <f t="shared" si="7"/>
        <v>49021</v>
      </c>
      <c r="J128" s="119">
        <v>1</v>
      </c>
      <c r="K128" s="118"/>
      <c r="L128" s="118">
        <v>34</v>
      </c>
      <c r="M128" s="118">
        <v>2565</v>
      </c>
      <c r="N128" s="34">
        <f t="shared" si="8"/>
        <v>2600</v>
      </c>
      <c r="O128" s="35">
        <f t="shared" si="9"/>
        <v>51621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32.9</v>
      </c>
      <c r="G129" s="127">
        <v>0</v>
      </c>
      <c r="H129" s="127">
        <v>28.1</v>
      </c>
      <c r="I129" s="49">
        <f t="shared" si="7"/>
        <v>61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61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0.02</v>
      </c>
      <c r="D130" s="115">
        <v>0.06</v>
      </c>
      <c r="E130" s="115">
        <v>9.94</v>
      </c>
      <c r="F130" s="115">
        <v>1600.82</v>
      </c>
      <c r="G130" s="115">
        <v>0.03</v>
      </c>
      <c r="H130" s="115">
        <v>42.34</v>
      </c>
      <c r="I130" s="21">
        <f t="shared" si="7"/>
        <v>1653.2099999999998</v>
      </c>
      <c r="J130" s="116">
        <v>361.32</v>
      </c>
      <c r="K130" s="115"/>
      <c r="L130" s="115">
        <v>233.64</v>
      </c>
      <c r="M130" s="115">
        <v>3718.85</v>
      </c>
      <c r="N130" s="23">
        <f>SUM(J130:M130)</f>
        <v>4313.8099999999995</v>
      </c>
      <c r="O130" s="24">
        <f t="shared" si="9"/>
        <v>5967.0199999999995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</v>
      </c>
      <c r="D131" s="118">
        <v>14</v>
      </c>
      <c r="E131" s="118">
        <v>2444</v>
      </c>
      <c r="F131" s="118">
        <v>376483</v>
      </c>
      <c r="G131" s="118">
        <v>10</v>
      </c>
      <c r="H131" s="118">
        <v>8919</v>
      </c>
      <c r="I131" s="32">
        <f t="shared" si="7"/>
        <v>387880</v>
      </c>
      <c r="J131" s="119">
        <v>29957</v>
      </c>
      <c r="K131" s="118"/>
      <c r="L131" s="118">
        <v>24305</v>
      </c>
      <c r="M131" s="118">
        <v>376819</v>
      </c>
      <c r="N131" s="34">
        <f t="shared" si="8"/>
        <v>431081</v>
      </c>
      <c r="O131" s="35">
        <f t="shared" si="9"/>
        <v>818961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0.1</v>
      </c>
      <c r="D132" s="127">
        <v>0.1</v>
      </c>
      <c r="E132" s="127">
        <v>0.7</v>
      </c>
      <c r="F132" s="127">
        <v>1806.8</v>
      </c>
      <c r="G132" s="127">
        <v>0</v>
      </c>
      <c r="H132" s="127">
        <v>41</v>
      </c>
      <c r="I132" s="49">
        <f t="shared" ref="I132:I138" si="10">SUM(C132:H132)</f>
        <v>1848.7</v>
      </c>
      <c r="J132" s="128">
        <v>47.4</v>
      </c>
      <c r="K132" s="127"/>
      <c r="L132" s="127">
        <v>275.5</v>
      </c>
      <c r="M132" s="127">
        <v>4156.8999999999996</v>
      </c>
      <c r="N132" s="50">
        <f t="shared" ref="N132:N138" si="11">SUM(J132:M132)</f>
        <v>4479.7999999999993</v>
      </c>
      <c r="O132" s="51">
        <f t="shared" ref="O132:O138" si="12">SUM(N132,I132)</f>
        <v>6328.4999999999991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0.02</v>
      </c>
      <c r="D133" s="124">
        <v>0.04</v>
      </c>
      <c r="E133" s="124">
        <v>9.94</v>
      </c>
      <c r="F133" s="124">
        <v>1599.82</v>
      </c>
      <c r="G133" s="124">
        <v>0.03</v>
      </c>
      <c r="H133" s="124">
        <v>42.08</v>
      </c>
      <c r="I133" s="43">
        <f t="shared" si="10"/>
        <v>1651.9299999999998</v>
      </c>
      <c r="J133" s="125">
        <v>361.32</v>
      </c>
      <c r="K133" s="124"/>
      <c r="L133" s="124">
        <v>233.64</v>
      </c>
      <c r="M133" s="124">
        <v>3607.91</v>
      </c>
      <c r="N133" s="44">
        <f t="shared" si="11"/>
        <v>4202.87</v>
      </c>
      <c r="O133" s="45">
        <f t="shared" si="12"/>
        <v>5854.7999999999993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</v>
      </c>
      <c r="D134" s="118">
        <v>11</v>
      </c>
      <c r="E134" s="118">
        <v>2444</v>
      </c>
      <c r="F134" s="118">
        <v>376346</v>
      </c>
      <c r="G134" s="118">
        <v>10</v>
      </c>
      <c r="H134" s="118">
        <v>8885</v>
      </c>
      <c r="I134" s="32">
        <f t="shared" si="10"/>
        <v>387706</v>
      </c>
      <c r="J134" s="119">
        <v>29957</v>
      </c>
      <c r="K134" s="118"/>
      <c r="L134" s="118">
        <v>24305</v>
      </c>
      <c r="M134" s="118">
        <v>374824</v>
      </c>
      <c r="N134" s="34">
        <f t="shared" si="11"/>
        <v>429086</v>
      </c>
      <c r="O134" s="35">
        <f t="shared" si="12"/>
        <v>816792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0.1</v>
      </c>
      <c r="D135" s="136">
        <v>0</v>
      </c>
      <c r="E135" s="136">
        <v>0.7</v>
      </c>
      <c r="F135" s="136">
        <v>1803.3</v>
      </c>
      <c r="G135" s="136">
        <v>0</v>
      </c>
      <c r="H135" s="136">
        <v>40.1</v>
      </c>
      <c r="I135" s="96">
        <f t="shared" si="10"/>
        <v>1844.1999999999998</v>
      </c>
      <c r="J135" s="137">
        <v>47.4</v>
      </c>
      <c r="K135" s="136"/>
      <c r="L135" s="136">
        <v>275.5</v>
      </c>
      <c r="M135" s="136">
        <v>3913.7</v>
      </c>
      <c r="N135" s="97">
        <f t="shared" si="11"/>
        <v>4236.5999999999995</v>
      </c>
      <c r="O135" s="89">
        <f t="shared" si="12"/>
        <v>6080.7999999999993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0.02</v>
      </c>
      <c r="D136" s="106">
        <f t="shared" si="13"/>
        <v>0.06</v>
      </c>
      <c r="E136" s="106">
        <f t="shared" si="13"/>
        <v>9.94</v>
      </c>
      <c r="F136" s="106">
        <f t="shared" si="13"/>
        <v>1600.83</v>
      </c>
      <c r="G136" s="106">
        <f t="shared" si="13"/>
        <v>0.03</v>
      </c>
      <c r="H136" s="106">
        <f t="shared" si="13"/>
        <v>42.34</v>
      </c>
      <c r="I136" s="107">
        <f t="shared" si="10"/>
        <v>1653.2199999999998</v>
      </c>
      <c r="J136" s="108">
        <f t="shared" ref="J136:M138" si="14">SUM(J63,J66,J69,J72,J75,J78,J81,J84,J87,J90,J93,J96,J99,J102,J105,J108,J111,J114,J121,J124,J127)</f>
        <v>361.32</v>
      </c>
      <c r="K136" s="106">
        <f t="shared" si="14"/>
        <v>0</v>
      </c>
      <c r="L136" s="106">
        <f t="shared" si="14"/>
        <v>233.63999999999996</v>
      </c>
      <c r="M136" s="106">
        <f t="shared" si="14"/>
        <v>3752.6899999999996</v>
      </c>
      <c r="N136" s="109">
        <f t="shared" si="11"/>
        <v>4347.6499999999996</v>
      </c>
      <c r="O136" s="110">
        <f t="shared" si="12"/>
        <v>6000.869999999999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</v>
      </c>
      <c r="D137" s="31">
        <f t="shared" si="13"/>
        <v>14</v>
      </c>
      <c r="E137" s="31">
        <f t="shared" si="13"/>
        <v>2444</v>
      </c>
      <c r="F137" s="31">
        <f t="shared" si="13"/>
        <v>376484</v>
      </c>
      <c r="G137" s="31">
        <f t="shared" si="13"/>
        <v>10</v>
      </c>
      <c r="H137" s="31">
        <f t="shared" si="13"/>
        <v>8919</v>
      </c>
      <c r="I137" s="32">
        <f t="shared" si="10"/>
        <v>387881</v>
      </c>
      <c r="J137" s="33">
        <f t="shared" si="14"/>
        <v>29957</v>
      </c>
      <c r="K137" s="31">
        <f t="shared" si="14"/>
        <v>0</v>
      </c>
      <c r="L137" s="31">
        <f t="shared" si="14"/>
        <v>24305</v>
      </c>
      <c r="M137" s="31">
        <f t="shared" si="14"/>
        <v>377251</v>
      </c>
      <c r="N137" s="34">
        <f t="shared" si="11"/>
        <v>431513</v>
      </c>
      <c r="O137" s="35">
        <f t="shared" si="12"/>
        <v>819394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0.1</v>
      </c>
      <c r="D138" s="86">
        <f t="shared" si="13"/>
        <v>0.1</v>
      </c>
      <c r="E138" s="86">
        <f t="shared" si="13"/>
        <v>0.7</v>
      </c>
      <c r="F138" s="86">
        <f t="shared" si="13"/>
        <v>1806.9000000000003</v>
      </c>
      <c r="G138" s="86">
        <f t="shared" si="13"/>
        <v>0</v>
      </c>
      <c r="H138" s="86">
        <f t="shared" si="13"/>
        <v>41</v>
      </c>
      <c r="I138" s="96">
        <f t="shared" si="10"/>
        <v>1848.8000000000004</v>
      </c>
      <c r="J138" s="88">
        <f t="shared" si="14"/>
        <v>47.4</v>
      </c>
      <c r="K138" s="86">
        <f t="shared" si="14"/>
        <v>0</v>
      </c>
      <c r="L138" s="86">
        <f t="shared" si="14"/>
        <v>275.50000000000006</v>
      </c>
      <c r="M138" s="86">
        <f t="shared" si="14"/>
        <v>4216.7999999999993</v>
      </c>
      <c r="N138" s="97">
        <f t="shared" si="11"/>
        <v>4539.6999999999989</v>
      </c>
      <c r="O138" s="89">
        <f t="shared" si="12"/>
        <v>6388.4999999999991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1140D-43F7-47E3-A7E6-A26B13C191D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12.83</v>
      </c>
      <c r="N8" s="44">
        <f t="shared" si="1"/>
        <v>12.83</v>
      </c>
      <c r="O8" s="45">
        <f t="shared" si="2"/>
        <v>12.83</v>
      </c>
      <c r="P8" s="36" t="s">
        <v>25</v>
      </c>
      <c r="Q8" s="37" t="s">
        <v>84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179</v>
      </c>
      <c r="N9" s="34">
        <f t="shared" si="1"/>
        <v>179</v>
      </c>
      <c r="O9" s="35">
        <f t="shared" si="2"/>
        <v>179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24.9</v>
      </c>
      <c r="N10" s="50">
        <f t="shared" si="1"/>
        <v>24.9</v>
      </c>
      <c r="O10" s="51">
        <f t="shared" si="2"/>
        <v>24.9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1.73</v>
      </c>
      <c r="N11" s="44">
        <f t="shared" si="1"/>
        <v>1.73</v>
      </c>
      <c r="O11" s="45">
        <f t="shared" si="2"/>
        <v>1.73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45</v>
      </c>
      <c r="N12" s="34">
        <f t="shared" si="1"/>
        <v>45</v>
      </c>
      <c r="O12" s="35">
        <f t="shared" si="2"/>
        <v>45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3.8</v>
      </c>
      <c r="N13" s="50">
        <f t="shared" si="1"/>
        <v>3.8</v>
      </c>
      <c r="O13" s="51">
        <f t="shared" si="2"/>
        <v>3.8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0.43</v>
      </c>
      <c r="G17" s="124"/>
      <c r="H17" s="124"/>
      <c r="I17" s="43">
        <f t="shared" si="0"/>
        <v>0.43</v>
      </c>
      <c r="J17" s="125"/>
      <c r="K17" s="124"/>
      <c r="L17" s="124"/>
      <c r="M17" s="124">
        <v>4.0999999999999996</v>
      </c>
      <c r="N17" s="44">
        <f t="shared" si="1"/>
        <v>4.0999999999999996</v>
      </c>
      <c r="O17" s="45">
        <f t="shared" si="2"/>
        <v>4.5299999999999994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55</v>
      </c>
      <c r="G18" s="118"/>
      <c r="H18" s="118"/>
      <c r="I18" s="32">
        <f t="shared" si="0"/>
        <v>55</v>
      </c>
      <c r="J18" s="119"/>
      <c r="K18" s="118"/>
      <c r="L18" s="118"/>
      <c r="M18" s="118">
        <v>189</v>
      </c>
      <c r="N18" s="34">
        <f t="shared" si="1"/>
        <v>189</v>
      </c>
      <c r="O18" s="35">
        <f t="shared" si="2"/>
        <v>244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2.9</v>
      </c>
      <c r="G19" s="127"/>
      <c r="H19" s="127"/>
      <c r="I19" s="49">
        <f t="shared" si="0"/>
        <v>2.9</v>
      </c>
      <c r="J19" s="128"/>
      <c r="K19" s="127"/>
      <c r="L19" s="127"/>
      <c r="M19" s="127">
        <v>9.8000000000000007</v>
      </c>
      <c r="N19" s="50">
        <f t="shared" si="1"/>
        <v>9.8000000000000007</v>
      </c>
      <c r="O19" s="51">
        <f t="shared" si="2"/>
        <v>12.700000000000001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0.94</v>
      </c>
      <c r="G20" s="124"/>
      <c r="H20" s="124"/>
      <c r="I20" s="43">
        <f t="shared" si="0"/>
        <v>0.94</v>
      </c>
      <c r="J20" s="125"/>
      <c r="K20" s="124"/>
      <c r="L20" s="124">
        <v>5.39</v>
      </c>
      <c r="M20" s="124">
        <v>9.08</v>
      </c>
      <c r="N20" s="44">
        <f t="shared" si="1"/>
        <v>14.469999999999999</v>
      </c>
      <c r="O20" s="45">
        <f t="shared" si="2"/>
        <v>15.409999999999998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130</v>
      </c>
      <c r="G21" s="118"/>
      <c r="H21" s="118"/>
      <c r="I21" s="32">
        <f t="shared" si="0"/>
        <v>130</v>
      </c>
      <c r="J21" s="119"/>
      <c r="K21" s="118"/>
      <c r="L21" s="118">
        <v>286</v>
      </c>
      <c r="M21" s="118">
        <v>465</v>
      </c>
      <c r="N21" s="34">
        <f t="shared" si="1"/>
        <v>751</v>
      </c>
      <c r="O21" s="35">
        <f t="shared" si="2"/>
        <v>881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4.8</v>
      </c>
      <c r="G22" s="127"/>
      <c r="H22" s="127"/>
      <c r="I22" s="49">
        <f t="shared" si="0"/>
        <v>4.8</v>
      </c>
      <c r="J22" s="128"/>
      <c r="K22" s="127"/>
      <c r="L22" s="127">
        <v>11.8</v>
      </c>
      <c r="M22" s="127">
        <v>19</v>
      </c>
      <c r="N22" s="50">
        <f t="shared" si="1"/>
        <v>30.8</v>
      </c>
      <c r="O22" s="51">
        <f t="shared" si="2"/>
        <v>35.6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2.69</v>
      </c>
      <c r="G23" s="124"/>
      <c r="H23" s="124"/>
      <c r="I23" s="43">
        <f t="shared" si="0"/>
        <v>2.69</v>
      </c>
      <c r="J23" s="125">
        <v>0.3</v>
      </c>
      <c r="K23" s="124"/>
      <c r="L23" s="124">
        <v>4.7300000000000004</v>
      </c>
      <c r="M23" s="124">
        <v>13.91</v>
      </c>
      <c r="N23" s="44">
        <f t="shared" si="1"/>
        <v>18.940000000000001</v>
      </c>
      <c r="O23" s="45">
        <f t="shared" si="2"/>
        <v>21.630000000000003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447</v>
      </c>
      <c r="G24" s="118"/>
      <c r="H24" s="118"/>
      <c r="I24" s="32">
        <f t="shared" si="0"/>
        <v>447</v>
      </c>
      <c r="J24" s="119">
        <v>24</v>
      </c>
      <c r="K24" s="118"/>
      <c r="L24" s="118">
        <v>290</v>
      </c>
      <c r="M24" s="118">
        <v>814</v>
      </c>
      <c r="N24" s="34">
        <f t="shared" si="1"/>
        <v>1128</v>
      </c>
      <c r="O24" s="35">
        <f t="shared" si="2"/>
        <v>1575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10.6</v>
      </c>
      <c r="G25" s="127"/>
      <c r="H25" s="127"/>
      <c r="I25" s="49">
        <f t="shared" si="0"/>
        <v>10.6</v>
      </c>
      <c r="J25" s="128">
        <v>0.4</v>
      </c>
      <c r="K25" s="127"/>
      <c r="L25" s="127">
        <v>9</v>
      </c>
      <c r="M25" s="127">
        <v>25.7</v>
      </c>
      <c r="N25" s="50">
        <f t="shared" si="1"/>
        <v>35.1</v>
      </c>
      <c r="O25" s="51">
        <f t="shared" si="2"/>
        <v>45.7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0.18</v>
      </c>
      <c r="G26" s="124"/>
      <c r="H26" s="124"/>
      <c r="I26" s="43">
        <f t="shared" si="0"/>
        <v>0.18</v>
      </c>
      <c r="J26" s="125">
        <v>0.41</v>
      </c>
      <c r="K26" s="124"/>
      <c r="L26" s="124">
        <v>2.72</v>
      </c>
      <c r="M26" s="124">
        <v>27.4</v>
      </c>
      <c r="N26" s="44">
        <f t="shared" si="1"/>
        <v>30.529999999999998</v>
      </c>
      <c r="O26" s="45">
        <f t="shared" si="2"/>
        <v>30.709999999999997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33</v>
      </c>
      <c r="G27" s="118"/>
      <c r="H27" s="118"/>
      <c r="I27" s="32">
        <f t="shared" si="0"/>
        <v>33</v>
      </c>
      <c r="J27" s="119">
        <v>35</v>
      </c>
      <c r="K27" s="118"/>
      <c r="L27" s="118">
        <v>194</v>
      </c>
      <c r="M27" s="118">
        <v>1914</v>
      </c>
      <c r="N27" s="34">
        <f t="shared" si="1"/>
        <v>2143</v>
      </c>
      <c r="O27" s="35">
        <f t="shared" si="2"/>
        <v>2176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0.7</v>
      </c>
      <c r="G28" s="127"/>
      <c r="H28" s="127"/>
      <c r="I28" s="49">
        <f t="shared" si="0"/>
        <v>0.7</v>
      </c>
      <c r="J28" s="128">
        <v>0.4</v>
      </c>
      <c r="K28" s="127"/>
      <c r="L28" s="127">
        <v>6</v>
      </c>
      <c r="M28" s="127">
        <v>57.4</v>
      </c>
      <c r="N28" s="50">
        <f t="shared" si="1"/>
        <v>63.8</v>
      </c>
      <c r="O28" s="51">
        <f t="shared" si="2"/>
        <v>64.5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0.82</v>
      </c>
      <c r="G29" s="124"/>
      <c r="H29" s="124"/>
      <c r="I29" s="43">
        <f t="shared" si="0"/>
        <v>0.82</v>
      </c>
      <c r="J29" s="125">
        <v>0.32</v>
      </c>
      <c r="K29" s="124"/>
      <c r="L29" s="124">
        <v>6.35</v>
      </c>
      <c r="M29" s="124">
        <v>32.97</v>
      </c>
      <c r="N29" s="44">
        <f t="shared" si="1"/>
        <v>39.64</v>
      </c>
      <c r="O29" s="45">
        <f t="shared" si="2"/>
        <v>40.46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159</v>
      </c>
      <c r="G30" s="118"/>
      <c r="H30" s="118"/>
      <c r="I30" s="32">
        <f t="shared" si="0"/>
        <v>159</v>
      </c>
      <c r="J30" s="119">
        <v>26</v>
      </c>
      <c r="K30" s="118"/>
      <c r="L30" s="118">
        <v>504</v>
      </c>
      <c r="M30" s="118">
        <v>2554</v>
      </c>
      <c r="N30" s="34">
        <f t="shared" si="1"/>
        <v>3084</v>
      </c>
      <c r="O30" s="35">
        <f t="shared" si="2"/>
        <v>3243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2.4</v>
      </c>
      <c r="G31" s="127"/>
      <c r="H31" s="127"/>
      <c r="I31" s="49">
        <f t="shared" si="0"/>
        <v>2.4</v>
      </c>
      <c r="J31" s="128">
        <v>0.1</v>
      </c>
      <c r="K31" s="127"/>
      <c r="L31" s="127">
        <v>14.1</v>
      </c>
      <c r="M31" s="127">
        <v>71.5</v>
      </c>
      <c r="N31" s="50">
        <f t="shared" si="1"/>
        <v>85.7</v>
      </c>
      <c r="O31" s="51">
        <f t="shared" si="2"/>
        <v>88.100000000000009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1.34</v>
      </c>
      <c r="G32" s="124"/>
      <c r="H32" s="124"/>
      <c r="I32" s="43">
        <f t="shared" si="0"/>
        <v>1.34</v>
      </c>
      <c r="J32" s="125">
        <v>0.34</v>
      </c>
      <c r="K32" s="124"/>
      <c r="L32" s="124">
        <v>6.25</v>
      </c>
      <c r="M32" s="124">
        <v>24.98</v>
      </c>
      <c r="N32" s="44">
        <f t="shared" si="1"/>
        <v>31.57</v>
      </c>
      <c r="O32" s="45">
        <f t="shared" si="2"/>
        <v>32.910000000000004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279</v>
      </c>
      <c r="G33" s="118"/>
      <c r="H33" s="118"/>
      <c r="I33" s="32">
        <f t="shared" si="0"/>
        <v>279</v>
      </c>
      <c r="J33" s="119">
        <v>31</v>
      </c>
      <c r="K33" s="118"/>
      <c r="L33" s="118">
        <v>533</v>
      </c>
      <c r="M33" s="118">
        <v>2216</v>
      </c>
      <c r="N33" s="34">
        <f t="shared" si="1"/>
        <v>2780</v>
      </c>
      <c r="O33" s="35">
        <f t="shared" si="2"/>
        <v>3059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3.7</v>
      </c>
      <c r="G34" s="127"/>
      <c r="H34" s="127"/>
      <c r="I34" s="49">
        <f t="shared" si="0"/>
        <v>3.7</v>
      </c>
      <c r="J34" s="128">
        <v>0.1</v>
      </c>
      <c r="K34" s="127"/>
      <c r="L34" s="127">
        <v>13.6</v>
      </c>
      <c r="M34" s="127">
        <v>57.2</v>
      </c>
      <c r="N34" s="50">
        <f t="shared" si="1"/>
        <v>70.900000000000006</v>
      </c>
      <c r="O34" s="51">
        <f t="shared" si="2"/>
        <v>74.600000000000009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3.33</v>
      </c>
      <c r="G35" s="124"/>
      <c r="H35" s="124">
        <v>0.05</v>
      </c>
      <c r="I35" s="43">
        <f t="shared" si="0"/>
        <v>3.38</v>
      </c>
      <c r="J35" s="125"/>
      <c r="K35" s="124"/>
      <c r="L35" s="124">
        <v>4.92</v>
      </c>
      <c r="M35" s="124">
        <v>9.75</v>
      </c>
      <c r="N35" s="44">
        <f t="shared" si="1"/>
        <v>14.67</v>
      </c>
      <c r="O35" s="45">
        <f t="shared" si="2"/>
        <v>18.05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709</v>
      </c>
      <c r="G36" s="118"/>
      <c r="H36" s="118">
        <v>7</v>
      </c>
      <c r="I36" s="32">
        <f t="shared" si="0"/>
        <v>716</v>
      </c>
      <c r="J36" s="119"/>
      <c r="K36" s="118"/>
      <c r="L36" s="118">
        <v>498</v>
      </c>
      <c r="M36" s="118">
        <v>982</v>
      </c>
      <c r="N36" s="34">
        <f t="shared" si="1"/>
        <v>1480</v>
      </c>
      <c r="O36" s="35">
        <f t="shared" si="2"/>
        <v>2196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7.8</v>
      </c>
      <c r="G37" s="127"/>
      <c r="H37" s="127">
        <v>0.2</v>
      </c>
      <c r="I37" s="49">
        <f t="shared" ref="I37:I50" si="3">SUM(C37:H37)</f>
        <v>8</v>
      </c>
      <c r="J37" s="128"/>
      <c r="K37" s="127"/>
      <c r="L37" s="127">
        <v>10</v>
      </c>
      <c r="M37" s="127">
        <v>19.3</v>
      </c>
      <c r="N37" s="50">
        <f t="shared" si="1"/>
        <v>29.3</v>
      </c>
      <c r="O37" s="51">
        <f t="shared" si="2"/>
        <v>37.299999999999997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6.83</v>
      </c>
      <c r="G38" s="124"/>
      <c r="H38" s="124"/>
      <c r="I38" s="43">
        <f t="shared" si="3"/>
        <v>6.83</v>
      </c>
      <c r="J38" s="125">
        <v>0.02</v>
      </c>
      <c r="K38" s="124"/>
      <c r="L38" s="124">
        <v>3.25</v>
      </c>
      <c r="M38" s="124">
        <v>30.09</v>
      </c>
      <c r="N38" s="44">
        <f t="shared" si="1"/>
        <v>33.36</v>
      </c>
      <c r="O38" s="45">
        <f t="shared" si="2"/>
        <v>40.19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1441</v>
      </c>
      <c r="G39" s="118"/>
      <c r="H39" s="118"/>
      <c r="I39" s="32">
        <f t="shared" si="3"/>
        <v>1441</v>
      </c>
      <c r="J39" s="119">
        <v>2</v>
      </c>
      <c r="K39" s="118"/>
      <c r="L39" s="118">
        <v>377</v>
      </c>
      <c r="M39" s="118">
        <v>3113</v>
      </c>
      <c r="N39" s="34">
        <f t="shared" si="1"/>
        <v>3492</v>
      </c>
      <c r="O39" s="35">
        <f t="shared" si="2"/>
        <v>4933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13.7</v>
      </c>
      <c r="G40" s="127"/>
      <c r="H40" s="127"/>
      <c r="I40" s="49">
        <f t="shared" si="3"/>
        <v>13.7</v>
      </c>
      <c r="J40" s="128">
        <v>0</v>
      </c>
      <c r="K40" s="127"/>
      <c r="L40" s="127">
        <v>6.4</v>
      </c>
      <c r="M40" s="127">
        <v>57.9</v>
      </c>
      <c r="N40" s="50">
        <f t="shared" si="1"/>
        <v>64.3</v>
      </c>
      <c r="O40" s="51">
        <f t="shared" si="2"/>
        <v>78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0.81</v>
      </c>
      <c r="D41" s="124"/>
      <c r="E41" s="124"/>
      <c r="F41" s="124">
        <v>32.090000000000003</v>
      </c>
      <c r="G41" s="124"/>
      <c r="H41" s="124">
        <v>0.44</v>
      </c>
      <c r="I41" s="43">
        <f t="shared" si="3"/>
        <v>33.340000000000003</v>
      </c>
      <c r="J41" s="125">
        <v>0.16</v>
      </c>
      <c r="K41" s="124"/>
      <c r="L41" s="124">
        <v>5.55</v>
      </c>
      <c r="M41" s="124">
        <v>68.95</v>
      </c>
      <c r="N41" s="44">
        <f t="shared" si="1"/>
        <v>74.66</v>
      </c>
      <c r="O41" s="45">
        <f t="shared" si="2"/>
        <v>108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368</v>
      </c>
      <c r="D42" s="118"/>
      <c r="E42" s="118"/>
      <c r="F42" s="118">
        <v>7358</v>
      </c>
      <c r="G42" s="118"/>
      <c r="H42" s="118">
        <v>83</v>
      </c>
      <c r="I42" s="32">
        <f t="shared" si="3"/>
        <v>7809</v>
      </c>
      <c r="J42" s="119">
        <v>15</v>
      </c>
      <c r="K42" s="118"/>
      <c r="L42" s="118">
        <v>654</v>
      </c>
      <c r="M42" s="118">
        <v>7871</v>
      </c>
      <c r="N42" s="34">
        <f t="shared" si="1"/>
        <v>8540</v>
      </c>
      <c r="O42" s="35">
        <f t="shared" si="2"/>
        <v>16349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3.7</v>
      </c>
      <c r="D43" s="127"/>
      <c r="E43" s="127"/>
      <c r="F43" s="127">
        <v>63.4</v>
      </c>
      <c r="G43" s="127"/>
      <c r="H43" s="127">
        <v>1.3</v>
      </c>
      <c r="I43" s="49">
        <f t="shared" si="3"/>
        <v>68.399999999999991</v>
      </c>
      <c r="J43" s="128">
        <v>0</v>
      </c>
      <c r="K43" s="127"/>
      <c r="L43" s="127">
        <v>10</v>
      </c>
      <c r="M43" s="127">
        <v>113.6</v>
      </c>
      <c r="N43" s="50">
        <f t="shared" si="1"/>
        <v>123.6</v>
      </c>
      <c r="O43" s="51">
        <f t="shared" si="2"/>
        <v>192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0.12</v>
      </c>
      <c r="D44" s="124"/>
      <c r="E44" s="124"/>
      <c r="F44" s="124">
        <v>64.72</v>
      </c>
      <c r="G44" s="124"/>
      <c r="H44" s="124"/>
      <c r="I44" s="43">
        <f t="shared" si="3"/>
        <v>64.84</v>
      </c>
      <c r="J44" s="125"/>
      <c r="K44" s="124"/>
      <c r="L44" s="124">
        <v>20.63</v>
      </c>
      <c r="M44" s="124">
        <v>190.38</v>
      </c>
      <c r="N44" s="44">
        <f t="shared" si="1"/>
        <v>211.01</v>
      </c>
      <c r="O44" s="45">
        <f t="shared" si="2"/>
        <v>275.85000000000002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57</v>
      </c>
      <c r="D45" s="118"/>
      <c r="E45" s="118"/>
      <c r="F45" s="118">
        <v>15083</v>
      </c>
      <c r="G45" s="118"/>
      <c r="H45" s="118"/>
      <c r="I45" s="32">
        <f t="shared" si="3"/>
        <v>15140</v>
      </c>
      <c r="J45" s="119"/>
      <c r="K45" s="118"/>
      <c r="L45" s="118">
        <v>2528</v>
      </c>
      <c r="M45" s="118">
        <v>22351</v>
      </c>
      <c r="N45" s="34">
        <f t="shared" si="1"/>
        <v>24879</v>
      </c>
      <c r="O45" s="35">
        <f t="shared" si="2"/>
        <v>40019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0.5</v>
      </c>
      <c r="D46" s="127"/>
      <c r="E46" s="127"/>
      <c r="F46" s="127">
        <v>110.6</v>
      </c>
      <c r="G46" s="127"/>
      <c r="H46" s="127"/>
      <c r="I46" s="49">
        <f t="shared" si="3"/>
        <v>111.1</v>
      </c>
      <c r="J46" s="128"/>
      <c r="K46" s="127"/>
      <c r="L46" s="127">
        <v>26.2</v>
      </c>
      <c r="M46" s="127">
        <v>240.8</v>
      </c>
      <c r="N46" s="50">
        <f t="shared" si="1"/>
        <v>267</v>
      </c>
      <c r="O46" s="51">
        <f t="shared" si="2"/>
        <v>378.1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0.09</v>
      </c>
      <c r="D47" s="124"/>
      <c r="E47" s="124"/>
      <c r="F47" s="124">
        <v>299.58999999999997</v>
      </c>
      <c r="G47" s="124"/>
      <c r="H47" s="124"/>
      <c r="I47" s="43">
        <f t="shared" si="3"/>
        <v>299.67999999999995</v>
      </c>
      <c r="J47" s="125"/>
      <c r="K47" s="124"/>
      <c r="L47" s="124">
        <v>35.369999999999997</v>
      </c>
      <c r="M47" s="124">
        <v>282.87</v>
      </c>
      <c r="N47" s="44">
        <f t="shared" si="1"/>
        <v>318.24</v>
      </c>
      <c r="O47" s="45">
        <f t="shared" si="2"/>
        <v>617.91999999999996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45</v>
      </c>
      <c r="D48" s="118"/>
      <c r="E48" s="118"/>
      <c r="F48" s="118">
        <v>75224</v>
      </c>
      <c r="G48" s="118"/>
      <c r="H48" s="118"/>
      <c r="I48" s="32">
        <f t="shared" si="3"/>
        <v>75269</v>
      </c>
      <c r="J48" s="119"/>
      <c r="K48" s="118"/>
      <c r="L48" s="118">
        <v>4483</v>
      </c>
      <c r="M48" s="118">
        <v>34820</v>
      </c>
      <c r="N48" s="34">
        <f t="shared" si="1"/>
        <v>39303</v>
      </c>
      <c r="O48" s="35">
        <f t="shared" si="2"/>
        <v>114572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0.3</v>
      </c>
      <c r="D49" s="127"/>
      <c r="E49" s="127"/>
      <c r="F49" s="127">
        <v>258.3</v>
      </c>
      <c r="G49" s="127"/>
      <c r="H49" s="127"/>
      <c r="I49" s="49">
        <f t="shared" si="3"/>
        <v>258.60000000000002</v>
      </c>
      <c r="J49" s="128"/>
      <c r="K49" s="127"/>
      <c r="L49" s="127">
        <v>34.1</v>
      </c>
      <c r="M49" s="127">
        <v>214.2</v>
      </c>
      <c r="N49" s="50">
        <f t="shared" si="1"/>
        <v>248.29999999999998</v>
      </c>
      <c r="O49" s="51">
        <f t="shared" si="2"/>
        <v>506.9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1.02</v>
      </c>
      <c r="D50" s="115"/>
      <c r="E50" s="115"/>
      <c r="F50" s="115">
        <v>412.96</v>
      </c>
      <c r="G50" s="115"/>
      <c r="H50" s="115">
        <v>0.49</v>
      </c>
      <c r="I50" s="21">
        <f t="shared" si="3"/>
        <v>414.46999999999997</v>
      </c>
      <c r="J50" s="116">
        <v>1.55</v>
      </c>
      <c r="K50" s="115"/>
      <c r="L50" s="115">
        <v>95.16</v>
      </c>
      <c r="M50" s="115">
        <v>698.44</v>
      </c>
      <c r="N50" s="23">
        <f t="shared" si="1"/>
        <v>795.15000000000009</v>
      </c>
      <c r="O50" s="24">
        <f t="shared" si="2"/>
        <v>1209.6200000000001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470</v>
      </c>
      <c r="D51" s="118"/>
      <c r="E51" s="118"/>
      <c r="F51" s="118">
        <v>100918</v>
      </c>
      <c r="G51" s="118"/>
      <c r="H51" s="118">
        <v>90</v>
      </c>
      <c r="I51" s="32">
        <f t="shared" ref="I51:I58" si="4">SUM(C51:H51)</f>
        <v>101478</v>
      </c>
      <c r="J51" s="119">
        <v>133</v>
      </c>
      <c r="K51" s="118"/>
      <c r="L51" s="118">
        <v>10347</v>
      </c>
      <c r="M51" s="118">
        <v>77372</v>
      </c>
      <c r="N51" s="34">
        <f t="shared" si="1"/>
        <v>87852</v>
      </c>
      <c r="O51" s="35">
        <f>SUM(N51,I51)</f>
        <v>189330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4.5</v>
      </c>
      <c r="D52" s="127"/>
      <c r="E52" s="127"/>
      <c r="F52" s="127">
        <v>478.9</v>
      </c>
      <c r="G52" s="127"/>
      <c r="H52" s="127">
        <v>1.5</v>
      </c>
      <c r="I52" s="49">
        <f t="shared" si="4"/>
        <v>484.9</v>
      </c>
      <c r="J52" s="128">
        <v>1</v>
      </c>
      <c r="K52" s="127"/>
      <c r="L52" s="127">
        <v>141.19999999999999</v>
      </c>
      <c r="M52" s="127">
        <v>895.8</v>
      </c>
      <c r="N52" s="50">
        <f t="shared" si="1"/>
        <v>1038</v>
      </c>
      <c r="O52" s="51">
        <f t="shared" si="2"/>
        <v>1522.9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1.02</v>
      </c>
      <c r="D53" s="124"/>
      <c r="E53" s="124"/>
      <c r="F53" s="124">
        <v>408.72</v>
      </c>
      <c r="G53" s="124"/>
      <c r="H53" s="124">
        <v>0.44</v>
      </c>
      <c r="I53" s="43">
        <f t="shared" si="4"/>
        <v>410.18</v>
      </c>
      <c r="J53" s="125">
        <v>1.55</v>
      </c>
      <c r="K53" s="124"/>
      <c r="L53" s="124">
        <v>95.16</v>
      </c>
      <c r="M53" s="124">
        <v>694.48</v>
      </c>
      <c r="N53" s="44">
        <f t="shared" si="1"/>
        <v>791.19</v>
      </c>
      <c r="O53" s="45">
        <f t="shared" si="2"/>
        <v>1201.3700000000001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470</v>
      </c>
      <c r="D54" s="118"/>
      <c r="E54" s="118"/>
      <c r="F54" s="118">
        <v>100253</v>
      </c>
      <c r="G54" s="118"/>
      <c r="H54" s="118">
        <v>83</v>
      </c>
      <c r="I54" s="32">
        <f t="shared" si="4"/>
        <v>100806</v>
      </c>
      <c r="J54" s="119">
        <v>133</v>
      </c>
      <c r="K54" s="118"/>
      <c r="L54" s="118">
        <v>10347</v>
      </c>
      <c r="M54" s="118">
        <v>77289</v>
      </c>
      <c r="N54" s="34">
        <f t="shared" si="1"/>
        <v>87769</v>
      </c>
      <c r="O54" s="35">
        <f t="shared" si="2"/>
        <v>188575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4.5</v>
      </c>
      <c r="D55" s="121"/>
      <c r="E55" s="121"/>
      <c r="F55" s="121">
        <v>459.9</v>
      </c>
      <c r="G55" s="121"/>
      <c r="H55" s="121">
        <v>1.3</v>
      </c>
      <c r="I55" s="40">
        <f t="shared" si="4"/>
        <v>465.7</v>
      </c>
      <c r="J55" s="122">
        <v>1</v>
      </c>
      <c r="K55" s="121"/>
      <c r="L55" s="121">
        <v>141.19999999999999</v>
      </c>
      <c r="M55" s="121">
        <v>886.4</v>
      </c>
      <c r="N55" s="40">
        <f t="shared" si="1"/>
        <v>1028.5999999999999</v>
      </c>
      <c r="O55" s="42">
        <f t="shared" si="2"/>
        <v>1494.3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1.02</v>
      </c>
      <c r="D56" s="20">
        <f t="shared" si="5"/>
        <v>0</v>
      </c>
      <c r="E56" s="20">
        <f t="shared" si="5"/>
        <v>0</v>
      </c>
      <c r="F56" s="20">
        <f t="shared" si="5"/>
        <v>412.96</v>
      </c>
      <c r="G56" s="20">
        <f t="shared" si="5"/>
        <v>0</v>
      </c>
      <c r="H56" s="20">
        <f t="shared" si="5"/>
        <v>0.49</v>
      </c>
      <c r="I56" s="79">
        <f>SUM(C56:H56)</f>
        <v>414.46999999999997</v>
      </c>
      <c r="J56" s="71">
        <f>SUM(J5,J8,J11,J14,J17,J20,J23,J26,J29,J32,J35,J38,J41,J44,J47)</f>
        <v>1.55</v>
      </c>
      <c r="K56" s="20">
        <f>SUM(K5,K8,K11,K14,K17,K20,K23,K26,K29,K32,K35,K38,K41,K44,K47)</f>
        <v>0</v>
      </c>
      <c r="L56" s="20">
        <f>SUM(L5,L8,L11,L14,L17,L20,L23,L26,L29,L32,L35,L38,L41,L44,L47)</f>
        <v>95.16</v>
      </c>
      <c r="M56" s="20">
        <f>SUM(M5,M8,M11,M14,M17,M20,M23,M26,M29,M32,M35,M38,M41,M44,M47)</f>
        <v>709.04</v>
      </c>
      <c r="N56" s="22">
        <f t="shared" si="1"/>
        <v>805.75</v>
      </c>
      <c r="O56" s="24">
        <f t="shared" si="2"/>
        <v>1220.22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470</v>
      </c>
      <c r="D57" s="31">
        <f t="shared" si="5"/>
        <v>0</v>
      </c>
      <c r="E57" s="31">
        <f t="shared" si="5"/>
        <v>0</v>
      </c>
      <c r="F57" s="31">
        <f t="shared" si="5"/>
        <v>100918</v>
      </c>
      <c r="G57" s="31">
        <f t="shared" si="5"/>
        <v>0</v>
      </c>
      <c r="H57" s="31">
        <f t="shared" si="5"/>
        <v>90</v>
      </c>
      <c r="I57" s="80">
        <f t="shared" si="4"/>
        <v>101478</v>
      </c>
      <c r="J57" s="75">
        <f t="shared" ref="J57:M58" si="6">SUM(J6,J9,J12,J15,J18,J21,J24,J27,J30,J33,J36,J39,J42,J45,J48)</f>
        <v>133</v>
      </c>
      <c r="K57" s="31">
        <f t="shared" si="6"/>
        <v>0</v>
      </c>
      <c r="L57" s="31">
        <f t="shared" si="6"/>
        <v>10347</v>
      </c>
      <c r="M57" s="31">
        <f t="shared" si="6"/>
        <v>77513</v>
      </c>
      <c r="N57" s="33">
        <f t="shared" si="1"/>
        <v>87993</v>
      </c>
      <c r="O57" s="35">
        <f t="shared" si="2"/>
        <v>189471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4.5</v>
      </c>
      <c r="D58" s="86">
        <f t="shared" si="5"/>
        <v>0</v>
      </c>
      <c r="E58" s="86">
        <f t="shared" si="5"/>
        <v>0</v>
      </c>
      <c r="F58" s="86">
        <f t="shared" si="5"/>
        <v>478.9</v>
      </c>
      <c r="G58" s="86">
        <f t="shared" si="5"/>
        <v>0</v>
      </c>
      <c r="H58" s="86">
        <f t="shared" si="5"/>
        <v>1.5</v>
      </c>
      <c r="I58" s="87">
        <f t="shared" si="4"/>
        <v>484.9</v>
      </c>
      <c r="J58" s="85">
        <f t="shared" si="6"/>
        <v>1</v>
      </c>
      <c r="K58" s="86">
        <f t="shared" si="6"/>
        <v>0</v>
      </c>
      <c r="L58" s="86">
        <f t="shared" si="6"/>
        <v>141.20000000000002</v>
      </c>
      <c r="M58" s="86">
        <f t="shared" si="6"/>
        <v>915.10000000000014</v>
      </c>
      <c r="N58" s="88">
        <f t="shared" si="1"/>
        <v>1057.3000000000002</v>
      </c>
      <c r="O58" s="89">
        <f t="shared" si="2"/>
        <v>1542.2000000000003</v>
      </c>
      <c r="P58" s="90">
        <f>SUM(O56,P53,P54,P57)</f>
        <v>1220.22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12.83</v>
      </c>
      <c r="N66" s="44">
        <f t="shared" si="8"/>
        <v>12.83</v>
      </c>
      <c r="O66" s="45">
        <f t="shared" si="9"/>
        <v>12.83</v>
      </c>
      <c r="P66" s="36" t="s">
        <v>25</v>
      </c>
      <c r="Q66" s="37" t="s">
        <v>84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179</v>
      </c>
      <c r="N67" s="34">
        <f t="shared" si="8"/>
        <v>179</v>
      </c>
      <c r="O67" s="35">
        <f t="shared" si="9"/>
        <v>179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24.9</v>
      </c>
      <c r="N68" s="50">
        <f t="shared" si="8"/>
        <v>24.9</v>
      </c>
      <c r="O68" s="51">
        <f t="shared" si="9"/>
        <v>24.9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1.73</v>
      </c>
      <c r="N69" s="44">
        <f t="shared" si="8"/>
        <v>1.73</v>
      </c>
      <c r="O69" s="45">
        <f t="shared" si="9"/>
        <v>1.73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45</v>
      </c>
      <c r="N70" s="34">
        <f t="shared" si="8"/>
        <v>45</v>
      </c>
      <c r="O70" s="35">
        <f t="shared" si="9"/>
        <v>45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3.8</v>
      </c>
      <c r="N71" s="50">
        <f t="shared" si="8"/>
        <v>3.8</v>
      </c>
      <c r="O71" s="51">
        <f t="shared" si="9"/>
        <v>3.8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0.43</v>
      </c>
      <c r="G75" s="124"/>
      <c r="H75" s="124"/>
      <c r="I75" s="43">
        <f t="shared" si="7"/>
        <v>0.43</v>
      </c>
      <c r="J75" s="125"/>
      <c r="K75" s="124"/>
      <c r="L75" s="124"/>
      <c r="M75" s="124">
        <v>4.0999999999999996</v>
      </c>
      <c r="N75" s="44">
        <f t="shared" si="8"/>
        <v>4.0999999999999996</v>
      </c>
      <c r="O75" s="45">
        <f t="shared" si="9"/>
        <v>4.5299999999999994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55</v>
      </c>
      <c r="G76" s="118"/>
      <c r="H76" s="118"/>
      <c r="I76" s="32">
        <f t="shared" si="7"/>
        <v>55</v>
      </c>
      <c r="J76" s="119"/>
      <c r="K76" s="118"/>
      <c r="L76" s="118"/>
      <c r="M76" s="118">
        <v>189</v>
      </c>
      <c r="N76" s="34">
        <f t="shared" si="8"/>
        <v>189</v>
      </c>
      <c r="O76" s="35">
        <f t="shared" si="9"/>
        <v>244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2.9</v>
      </c>
      <c r="G77" s="127"/>
      <c r="H77" s="127"/>
      <c r="I77" s="49">
        <f t="shared" si="7"/>
        <v>2.9</v>
      </c>
      <c r="J77" s="128"/>
      <c r="K77" s="127"/>
      <c r="L77" s="127"/>
      <c r="M77" s="127">
        <v>9.8000000000000007</v>
      </c>
      <c r="N77" s="50">
        <f t="shared" si="8"/>
        <v>9.8000000000000007</v>
      </c>
      <c r="O77" s="51">
        <f t="shared" si="9"/>
        <v>12.700000000000001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0.94</v>
      </c>
      <c r="G78" s="124"/>
      <c r="H78" s="124"/>
      <c r="I78" s="43">
        <f t="shared" si="7"/>
        <v>0.94</v>
      </c>
      <c r="J78" s="125"/>
      <c r="K78" s="124"/>
      <c r="L78" s="124">
        <v>5.39</v>
      </c>
      <c r="M78" s="124">
        <v>9.08</v>
      </c>
      <c r="N78" s="44">
        <f t="shared" si="8"/>
        <v>14.469999999999999</v>
      </c>
      <c r="O78" s="45">
        <f t="shared" si="9"/>
        <v>15.409999999999998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130</v>
      </c>
      <c r="G79" s="118"/>
      <c r="H79" s="118"/>
      <c r="I79" s="32">
        <f t="shared" si="7"/>
        <v>130</v>
      </c>
      <c r="J79" s="119"/>
      <c r="K79" s="118"/>
      <c r="L79" s="118">
        <v>286</v>
      </c>
      <c r="M79" s="118">
        <v>465</v>
      </c>
      <c r="N79" s="34">
        <f t="shared" si="8"/>
        <v>751</v>
      </c>
      <c r="O79" s="35">
        <f t="shared" si="9"/>
        <v>881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4.8</v>
      </c>
      <c r="G80" s="127"/>
      <c r="H80" s="127"/>
      <c r="I80" s="49">
        <f t="shared" si="7"/>
        <v>4.8</v>
      </c>
      <c r="J80" s="128"/>
      <c r="K80" s="127"/>
      <c r="L80" s="127">
        <v>11.8</v>
      </c>
      <c r="M80" s="127">
        <v>19</v>
      </c>
      <c r="N80" s="50">
        <f t="shared" si="8"/>
        <v>30.8</v>
      </c>
      <c r="O80" s="51">
        <f t="shared" si="9"/>
        <v>35.6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2.69</v>
      </c>
      <c r="G81" s="124"/>
      <c r="H81" s="124"/>
      <c r="I81" s="43">
        <f t="shared" si="7"/>
        <v>2.69</v>
      </c>
      <c r="J81" s="125">
        <v>0.3</v>
      </c>
      <c r="K81" s="124"/>
      <c r="L81" s="124">
        <v>4.7300000000000004</v>
      </c>
      <c r="M81" s="124">
        <v>13.91</v>
      </c>
      <c r="N81" s="44">
        <f t="shared" si="8"/>
        <v>18.940000000000001</v>
      </c>
      <c r="O81" s="45">
        <f t="shared" si="9"/>
        <v>21.630000000000003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447</v>
      </c>
      <c r="G82" s="118"/>
      <c r="H82" s="118"/>
      <c r="I82" s="32">
        <f t="shared" si="7"/>
        <v>447</v>
      </c>
      <c r="J82" s="119">
        <v>24</v>
      </c>
      <c r="K82" s="118"/>
      <c r="L82" s="118">
        <v>290</v>
      </c>
      <c r="M82" s="118">
        <v>814</v>
      </c>
      <c r="N82" s="34">
        <f t="shared" si="8"/>
        <v>1128</v>
      </c>
      <c r="O82" s="35">
        <f t="shared" si="9"/>
        <v>1575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10.6</v>
      </c>
      <c r="G83" s="127"/>
      <c r="H83" s="127"/>
      <c r="I83" s="49">
        <f t="shared" si="7"/>
        <v>10.6</v>
      </c>
      <c r="J83" s="128">
        <v>0.4</v>
      </c>
      <c r="K83" s="127"/>
      <c r="L83" s="127">
        <v>9</v>
      </c>
      <c r="M83" s="127">
        <v>25.7</v>
      </c>
      <c r="N83" s="50">
        <f t="shared" si="8"/>
        <v>35.1</v>
      </c>
      <c r="O83" s="51">
        <f t="shared" si="9"/>
        <v>45.7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0.18</v>
      </c>
      <c r="G84" s="124"/>
      <c r="H84" s="124"/>
      <c r="I84" s="43">
        <f t="shared" si="7"/>
        <v>0.18</v>
      </c>
      <c r="J84" s="125">
        <v>0.41</v>
      </c>
      <c r="K84" s="124"/>
      <c r="L84" s="124">
        <v>2.72</v>
      </c>
      <c r="M84" s="124">
        <v>27.4</v>
      </c>
      <c r="N84" s="44">
        <f t="shared" si="8"/>
        <v>30.529999999999998</v>
      </c>
      <c r="O84" s="45">
        <f t="shared" si="9"/>
        <v>30.709999999999997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33</v>
      </c>
      <c r="G85" s="118"/>
      <c r="H85" s="118"/>
      <c r="I85" s="32">
        <f t="shared" si="7"/>
        <v>33</v>
      </c>
      <c r="J85" s="119">
        <v>35</v>
      </c>
      <c r="K85" s="118"/>
      <c r="L85" s="118">
        <v>194</v>
      </c>
      <c r="M85" s="118">
        <v>1914</v>
      </c>
      <c r="N85" s="34">
        <f t="shared" si="8"/>
        <v>2143</v>
      </c>
      <c r="O85" s="35">
        <f t="shared" si="9"/>
        <v>2176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0.7</v>
      </c>
      <c r="G86" s="127"/>
      <c r="H86" s="127"/>
      <c r="I86" s="49">
        <f t="shared" si="7"/>
        <v>0.7</v>
      </c>
      <c r="J86" s="128">
        <v>0.4</v>
      </c>
      <c r="K86" s="127"/>
      <c r="L86" s="127">
        <v>6</v>
      </c>
      <c r="M86" s="127">
        <v>57.4</v>
      </c>
      <c r="N86" s="50">
        <f t="shared" si="8"/>
        <v>63.8</v>
      </c>
      <c r="O86" s="51">
        <f t="shared" si="9"/>
        <v>64.5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0.82</v>
      </c>
      <c r="G87" s="124"/>
      <c r="H87" s="124"/>
      <c r="I87" s="43">
        <f t="shared" si="7"/>
        <v>0.82</v>
      </c>
      <c r="J87" s="125">
        <v>0.32</v>
      </c>
      <c r="K87" s="124"/>
      <c r="L87" s="124">
        <v>6.35</v>
      </c>
      <c r="M87" s="124">
        <v>32.97</v>
      </c>
      <c r="N87" s="44">
        <f t="shared" si="8"/>
        <v>39.64</v>
      </c>
      <c r="O87" s="45">
        <f t="shared" si="9"/>
        <v>40.46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159</v>
      </c>
      <c r="G88" s="118"/>
      <c r="H88" s="118"/>
      <c r="I88" s="32">
        <f t="shared" si="7"/>
        <v>159</v>
      </c>
      <c r="J88" s="119">
        <v>26</v>
      </c>
      <c r="K88" s="118"/>
      <c r="L88" s="118">
        <v>504</v>
      </c>
      <c r="M88" s="118">
        <v>2554</v>
      </c>
      <c r="N88" s="34">
        <f t="shared" si="8"/>
        <v>3084</v>
      </c>
      <c r="O88" s="35">
        <f t="shared" si="9"/>
        <v>3243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2.4</v>
      </c>
      <c r="G89" s="127"/>
      <c r="H89" s="127"/>
      <c r="I89" s="49">
        <f t="shared" si="7"/>
        <v>2.4</v>
      </c>
      <c r="J89" s="128">
        <v>0.1</v>
      </c>
      <c r="K89" s="127"/>
      <c r="L89" s="127">
        <v>14.1</v>
      </c>
      <c r="M89" s="127">
        <v>71.5</v>
      </c>
      <c r="N89" s="50">
        <f t="shared" si="8"/>
        <v>85.7</v>
      </c>
      <c r="O89" s="51">
        <f t="shared" si="9"/>
        <v>88.100000000000009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1.34</v>
      </c>
      <c r="G90" s="124"/>
      <c r="H90" s="124"/>
      <c r="I90" s="43">
        <f t="shared" si="7"/>
        <v>1.34</v>
      </c>
      <c r="J90" s="125">
        <v>0.34</v>
      </c>
      <c r="K90" s="124"/>
      <c r="L90" s="124">
        <v>6.25</v>
      </c>
      <c r="M90" s="124">
        <v>24.98</v>
      </c>
      <c r="N90" s="44">
        <f t="shared" si="8"/>
        <v>31.57</v>
      </c>
      <c r="O90" s="45">
        <f t="shared" si="9"/>
        <v>32.910000000000004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279</v>
      </c>
      <c r="G91" s="118"/>
      <c r="H91" s="118"/>
      <c r="I91" s="32">
        <f t="shared" si="7"/>
        <v>279</v>
      </c>
      <c r="J91" s="119">
        <v>31</v>
      </c>
      <c r="K91" s="118"/>
      <c r="L91" s="118">
        <v>533</v>
      </c>
      <c r="M91" s="118">
        <v>2216</v>
      </c>
      <c r="N91" s="34">
        <f t="shared" si="8"/>
        <v>2780</v>
      </c>
      <c r="O91" s="35">
        <f t="shared" si="9"/>
        <v>3059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3.7</v>
      </c>
      <c r="G92" s="127"/>
      <c r="H92" s="127"/>
      <c r="I92" s="49">
        <f t="shared" si="7"/>
        <v>3.7</v>
      </c>
      <c r="J92" s="128">
        <v>0.1</v>
      </c>
      <c r="K92" s="127"/>
      <c r="L92" s="127">
        <v>13.6</v>
      </c>
      <c r="M92" s="127">
        <v>57.2</v>
      </c>
      <c r="N92" s="50">
        <f t="shared" si="8"/>
        <v>70.900000000000006</v>
      </c>
      <c r="O92" s="51">
        <f t="shared" si="9"/>
        <v>74.600000000000009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3.33</v>
      </c>
      <c r="G93" s="124"/>
      <c r="H93" s="124">
        <v>0.05</v>
      </c>
      <c r="I93" s="43">
        <f t="shared" si="7"/>
        <v>3.38</v>
      </c>
      <c r="J93" s="125"/>
      <c r="K93" s="124"/>
      <c r="L93" s="124">
        <v>4.92</v>
      </c>
      <c r="M93" s="124">
        <v>9.75</v>
      </c>
      <c r="N93" s="44">
        <f t="shared" si="8"/>
        <v>14.67</v>
      </c>
      <c r="O93" s="45">
        <f t="shared" si="9"/>
        <v>18.05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709</v>
      </c>
      <c r="G94" s="118"/>
      <c r="H94" s="118">
        <v>7</v>
      </c>
      <c r="I94" s="32">
        <f t="shared" si="7"/>
        <v>716</v>
      </c>
      <c r="J94" s="119"/>
      <c r="K94" s="118"/>
      <c r="L94" s="118">
        <v>498</v>
      </c>
      <c r="M94" s="118">
        <v>982</v>
      </c>
      <c r="N94" s="34">
        <f t="shared" si="8"/>
        <v>1480</v>
      </c>
      <c r="O94" s="35">
        <f t="shared" si="9"/>
        <v>2196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7.8</v>
      </c>
      <c r="G95" s="127"/>
      <c r="H95" s="127">
        <v>0.2</v>
      </c>
      <c r="I95" s="49">
        <f t="shared" si="7"/>
        <v>8</v>
      </c>
      <c r="J95" s="128"/>
      <c r="K95" s="127"/>
      <c r="L95" s="127">
        <v>10</v>
      </c>
      <c r="M95" s="127">
        <v>19.3</v>
      </c>
      <c r="N95" s="50">
        <f t="shared" si="8"/>
        <v>29.3</v>
      </c>
      <c r="O95" s="51">
        <f t="shared" si="9"/>
        <v>37.299999999999997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6.83</v>
      </c>
      <c r="G96" s="124"/>
      <c r="H96" s="124"/>
      <c r="I96" s="43">
        <f t="shared" si="7"/>
        <v>6.83</v>
      </c>
      <c r="J96" s="125">
        <v>0.02</v>
      </c>
      <c r="K96" s="124"/>
      <c r="L96" s="124">
        <v>3.25</v>
      </c>
      <c r="M96" s="124">
        <v>30.09</v>
      </c>
      <c r="N96" s="44">
        <f t="shared" si="8"/>
        <v>33.36</v>
      </c>
      <c r="O96" s="45">
        <f t="shared" si="9"/>
        <v>40.19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1441</v>
      </c>
      <c r="G97" s="118"/>
      <c r="H97" s="118"/>
      <c r="I97" s="32">
        <f t="shared" si="7"/>
        <v>1441</v>
      </c>
      <c r="J97" s="119">
        <v>2</v>
      </c>
      <c r="K97" s="118"/>
      <c r="L97" s="118">
        <v>377</v>
      </c>
      <c r="M97" s="118">
        <v>3113</v>
      </c>
      <c r="N97" s="34">
        <f t="shared" si="8"/>
        <v>3492</v>
      </c>
      <c r="O97" s="35">
        <f t="shared" si="9"/>
        <v>4933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13.7</v>
      </c>
      <c r="G98" s="127"/>
      <c r="H98" s="127"/>
      <c r="I98" s="49">
        <f t="shared" si="7"/>
        <v>13.7</v>
      </c>
      <c r="J98" s="128">
        <v>0</v>
      </c>
      <c r="K98" s="127"/>
      <c r="L98" s="127">
        <v>6.4</v>
      </c>
      <c r="M98" s="127">
        <v>57.9</v>
      </c>
      <c r="N98" s="50">
        <f t="shared" si="8"/>
        <v>64.3</v>
      </c>
      <c r="O98" s="51">
        <f t="shared" si="9"/>
        <v>78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0.81</v>
      </c>
      <c r="D99" s="124"/>
      <c r="E99" s="124"/>
      <c r="F99" s="124">
        <v>32.090000000000003</v>
      </c>
      <c r="G99" s="124"/>
      <c r="H99" s="124">
        <v>0.44</v>
      </c>
      <c r="I99" s="43">
        <f t="shared" si="7"/>
        <v>33.340000000000003</v>
      </c>
      <c r="J99" s="125">
        <v>0.16</v>
      </c>
      <c r="K99" s="124"/>
      <c r="L99" s="124">
        <v>5.55</v>
      </c>
      <c r="M99" s="124">
        <v>68.95</v>
      </c>
      <c r="N99" s="44">
        <f t="shared" si="8"/>
        <v>74.66</v>
      </c>
      <c r="O99" s="45">
        <f t="shared" si="9"/>
        <v>108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368</v>
      </c>
      <c r="D100" s="118"/>
      <c r="E100" s="118"/>
      <c r="F100" s="118">
        <v>7358</v>
      </c>
      <c r="G100" s="118"/>
      <c r="H100" s="118">
        <v>83</v>
      </c>
      <c r="I100" s="32">
        <f t="shared" si="7"/>
        <v>7809</v>
      </c>
      <c r="J100" s="119">
        <v>15</v>
      </c>
      <c r="K100" s="118"/>
      <c r="L100" s="118">
        <v>654</v>
      </c>
      <c r="M100" s="118">
        <v>7871</v>
      </c>
      <c r="N100" s="34">
        <f t="shared" si="8"/>
        <v>8540</v>
      </c>
      <c r="O100" s="35">
        <f t="shared" si="9"/>
        <v>16349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3.7</v>
      </c>
      <c r="D101" s="127"/>
      <c r="E101" s="127"/>
      <c r="F101" s="127">
        <v>63.4</v>
      </c>
      <c r="G101" s="127"/>
      <c r="H101" s="127">
        <v>1.3</v>
      </c>
      <c r="I101" s="49">
        <f t="shared" si="7"/>
        <v>68.399999999999991</v>
      </c>
      <c r="J101" s="128">
        <v>0</v>
      </c>
      <c r="K101" s="127"/>
      <c r="L101" s="127">
        <v>10</v>
      </c>
      <c r="M101" s="127">
        <v>113.6</v>
      </c>
      <c r="N101" s="50">
        <f t="shared" si="8"/>
        <v>123.6</v>
      </c>
      <c r="O101" s="51">
        <f t="shared" si="9"/>
        <v>192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0.12</v>
      </c>
      <c r="D102" s="124"/>
      <c r="E102" s="124"/>
      <c r="F102" s="124">
        <v>64.72</v>
      </c>
      <c r="G102" s="124"/>
      <c r="H102" s="124"/>
      <c r="I102" s="43">
        <f t="shared" si="7"/>
        <v>64.84</v>
      </c>
      <c r="J102" s="125"/>
      <c r="K102" s="124"/>
      <c r="L102" s="124">
        <v>20.63</v>
      </c>
      <c r="M102" s="124">
        <v>190.38</v>
      </c>
      <c r="N102" s="44">
        <f t="shared" si="8"/>
        <v>211.01</v>
      </c>
      <c r="O102" s="45">
        <f t="shared" si="9"/>
        <v>275.85000000000002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57</v>
      </c>
      <c r="D103" s="118"/>
      <c r="E103" s="118"/>
      <c r="F103" s="118">
        <v>15083</v>
      </c>
      <c r="G103" s="118"/>
      <c r="H103" s="118"/>
      <c r="I103" s="32">
        <f t="shared" si="7"/>
        <v>15140</v>
      </c>
      <c r="J103" s="119"/>
      <c r="K103" s="118"/>
      <c r="L103" s="118">
        <v>2528</v>
      </c>
      <c r="M103" s="118">
        <v>22351</v>
      </c>
      <c r="N103" s="34">
        <f t="shared" si="8"/>
        <v>24879</v>
      </c>
      <c r="O103" s="35">
        <f t="shared" si="9"/>
        <v>40019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0.5</v>
      </c>
      <c r="D104" s="127"/>
      <c r="E104" s="127"/>
      <c r="F104" s="127">
        <v>110.6</v>
      </c>
      <c r="G104" s="127"/>
      <c r="H104" s="127"/>
      <c r="I104" s="49">
        <f t="shared" si="7"/>
        <v>111.1</v>
      </c>
      <c r="J104" s="128"/>
      <c r="K104" s="127"/>
      <c r="L104" s="127">
        <v>26.2</v>
      </c>
      <c r="M104" s="127">
        <v>240.8</v>
      </c>
      <c r="N104" s="50">
        <f t="shared" si="8"/>
        <v>267</v>
      </c>
      <c r="O104" s="51">
        <f t="shared" si="9"/>
        <v>378.1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0.09</v>
      </c>
      <c r="D105" s="124"/>
      <c r="E105" s="124"/>
      <c r="F105" s="124">
        <v>71.55</v>
      </c>
      <c r="G105" s="124"/>
      <c r="H105" s="124"/>
      <c r="I105" s="43">
        <f t="shared" si="7"/>
        <v>71.64</v>
      </c>
      <c r="J105" s="125"/>
      <c r="K105" s="124"/>
      <c r="L105" s="124">
        <v>27.75</v>
      </c>
      <c r="M105" s="124">
        <v>163.44</v>
      </c>
      <c r="N105" s="44">
        <f t="shared" si="8"/>
        <v>191.19</v>
      </c>
      <c r="O105" s="45">
        <f t="shared" si="9"/>
        <v>262.83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45</v>
      </c>
      <c r="D106" s="118"/>
      <c r="E106" s="118"/>
      <c r="F106" s="118">
        <v>17324</v>
      </c>
      <c r="G106" s="118"/>
      <c r="H106" s="118"/>
      <c r="I106" s="32">
        <f t="shared" si="7"/>
        <v>17369</v>
      </c>
      <c r="J106" s="119"/>
      <c r="K106" s="118"/>
      <c r="L106" s="118">
        <v>3477</v>
      </c>
      <c r="M106" s="118">
        <v>20260</v>
      </c>
      <c r="N106" s="34">
        <f t="shared" si="8"/>
        <v>23737</v>
      </c>
      <c r="O106" s="35">
        <f t="shared" si="9"/>
        <v>41106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0.3</v>
      </c>
      <c r="D107" s="127"/>
      <c r="E107" s="127"/>
      <c r="F107" s="127">
        <v>99.4</v>
      </c>
      <c r="G107" s="127"/>
      <c r="H107" s="127"/>
      <c r="I107" s="49">
        <f t="shared" si="7"/>
        <v>99.7</v>
      </c>
      <c r="J107" s="128"/>
      <c r="K107" s="127"/>
      <c r="L107" s="127">
        <v>31.4</v>
      </c>
      <c r="M107" s="127">
        <v>177.3</v>
      </c>
      <c r="N107" s="50">
        <f t="shared" si="8"/>
        <v>208.70000000000002</v>
      </c>
      <c r="O107" s="51">
        <f t="shared" si="9"/>
        <v>308.40000000000003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39.270000000000003</v>
      </c>
      <c r="G108" s="124"/>
      <c r="H108" s="124"/>
      <c r="I108" s="43">
        <f t="shared" si="7"/>
        <v>39.270000000000003</v>
      </c>
      <c r="J108" s="125"/>
      <c r="K108" s="124"/>
      <c r="L108" s="124">
        <v>7.62</v>
      </c>
      <c r="M108" s="124">
        <v>56.98</v>
      </c>
      <c r="N108" s="44">
        <f t="shared" si="8"/>
        <v>64.599999999999994</v>
      </c>
      <c r="O108" s="45">
        <f t="shared" si="9"/>
        <v>103.87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10042</v>
      </c>
      <c r="G109" s="118"/>
      <c r="H109" s="118"/>
      <c r="I109" s="32">
        <f t="shared" si="7"/>
        <v>10042</v>
      </c>
      <c r="J109" s="119"/>
      <c r="K109" s="118"/>
      <c r="L109" s="118">
        <v>1006</v>
      </c>
      <c r="M109" s="118">
        <v>7270</v>
      </c>
      <c r="N109" s="34">
        <f t="shared" si="8"/>
        <v>8276</v>
      </c>
      <c r="O109" s="35">
        <f t="shared" si="9"/>
        <v>18318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43.7</v>
      </c>
      <c r="G110" s="127"/>
      <c r="H110" s="127"/>
      <c r="I110" s="49">
        <f t="shared" si="7"/>
        <v>43.7</v>
      </c>
      <c r="J110" s="128"/>
      <c r="K110" s="127"/>
      <c r="L110" s="127">
        <v>2.7</v>
      </c>
      <c r="M110" s="127">
        <v>36.9</v>
      </c>
      <c r="N110" s="50">
        <f t="shared" si="8"/>
        <v>39.6</v>
      </c>
      <c r="O110" s="51">
        <f t="shared" si="9"/>
        <v>83.300000000000011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30.76</v>
      </c>
      <c r="G111" s="124"/>
      <c r="H111" s="124"/>
      <c r="I111" s="43">
        <f t="shared" si="7"/>
        <v>30.76</v>
      </c>
      <c r="J111" s="125"/>
      <c r="K111" s="124"/>
      <c r="L111" s="124"/>
      <c r="M111" s="124">
        <v>25.19</v>
      </c>
      <c r="N111" s="44">
        <f t="shared" si="8"/>
        <v>25.19</v>
      </c>
      <c r="O111" s="45">
        <f t="shared" si="9"/>
        <v>55.95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7824</v>
      </c>
      <c r="G112" s="118"/>
      <c r="H112" s="118"/>
      <c r="I112" s="32">
        <f t="shared" si="7"/>
        <v>7824</v>
      </c>
      <c r="J112" s="119"/>
      <c r="K112" s="118"/>
      <c r="L112" s="118"/>
      <c r="M112" s="118">
        <v>3163</v>
      </c>
      <c r="N112" s="34">
        <f t="shared" si="8"/>
        <v>3163</v>
      </c>
      <c r="O112" s="35">
        <f t="shared" si="9"/>
        <v>10987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31.6</v>
      </c>
      <c r="G113" s="127"/>
      <c r="H113" s="127"/>
      <c r="I113" s="49">
        <f t="shared" si="7"/>
        <v>31.6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31.6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27.49</v>
      </c>
      <c r="G114" s="124"/>
      <c r="H114" s="124"/>
      <c r="I114" s="43">
        <f t="shared" si="7"/>
        <v>27.49</v>
      </c>
      <c r="J114" s="125"/>
      <c r="K114" s="124"/>
      <c r="L114" s="124"/>
      <c r="M114" s="124">
        <v>2.7</v>
      </c>
      <c r="N114" s="44">
        <f t="shared" si="8"/>
        <v>2.7</v>
      </c>
      <c r="O114" s="45">
        <f t="shared" si="9"/>
        <v>30.189999999999998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7168</v>
      </c>
      <c r="G115" s="118"/>
      <c r="H115" s="118"/>
      <c r="I115" s="32">
        <f t="shared" si="7"/>
        <v>7168</v>
      </c>
      <c r="J115" s="119"/>
      <c r="K115" s="118"/>
      <c r="L115" s="118"/>
      <c r="M115" s="118">
        <v>358</v>
      </c>
      <c r="N115" s="34">
        <f t="shared" si="8"/>
        <v>358</v>
      </c>
      <c r="O115" s="35">
        <f t="shared" si="9"/>
        <v>7526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24</v>
      </c>
      <c r="G116" s="136"/>
      <c r="H116" s="136"/>
      <c r="I116" s="96">
        <f t="shared" si="7"/>
        <v>24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24</v>
      </c>
      <c r="P116" s="90">
        <f>SUM(O136,P111,P112,P115)</f>
        <v>1220.2200000000003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48.23</v>
      </c>
      <c r="G121" s="115"/>
      <c r="H121" s="115"/>
      <c r="I121" s="21">
        <f t="shared" si="7"/>
        <v>48.23</v>
      </c>
      <c r="J121" s="116"/>
      <c r="K121" s="115"/>
      <c r="L121" s="115"/>
      <c r="M121" s="115">
        <v>30.19</v>
      </c>
      <c r="N121" s="23">
        <f t="shared" si="8"/>
        <v>30.19</v>
      </c>
      <c r="O121" s="24">
        <f t="shared" si="9"/>
        <v>78.42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11942</v>
      </c>
      <c r="G122" s="118"/>
      <c r="H122" s="118"/>
      <c r="I122" s="32">
        <f t="shared" si="7"/>
        <v>11942</v>
      </c>
      <c r="J122" s="119"/>
      <c r="K122" s="118"/>
      <c r="L122" s="118"/>
      <c r="M122" s="118">
        <v>3242</v>
      </c>
      <c r="N122" s="34">
        <f t="shared" si="8"/>
        <v>3242</v>
      </c>
      <c r="O122" s="35">
        <f t="shared" si="9"/>
        <v>15184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35.799999999999997</v>
      </c>
      <c r="G123" s="127"/>
      <c r="H123" s="127"/>
      <c r="I123" s="49">
        <f t="shared" si="7"/>
        <v>35.799999999999997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35.799999999999997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24.29</v>
      </c>
      <c r="G124" s="124"/>
      <c r="H124" s="124"/>
      <c r="I124" s="43">
        <f t="shared" si="7"/>
        <v>24.29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24.29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6322</v>
      </c>
      <c r="G125" s="118"/>
      <c r="H125" s="118"/>
      <c r="I125" s="32">
        <f t="shared" si="7"/>
        <v>6322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6322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10.5</v>
      </c>
      <c r="G126" s="127"/>
      <c r="H126" s="127"/>
      <c r="I126" s="49">
        <f t="shared" si="7"/>
        <v>10.5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58</v>
      </c>
      <c r="G127" s="124"/>
      <c r="H127" s="124"/>
      <c r="I127" s="43">
        <f t="shared" si="7"/>
        <v>58</v>
      </c>
      <c r="J127" s="125"/>
      <c r="K127" s="124"/>
      <c r="L127" s="124"/>
      <c r="M127" s="124">
        <v>4.37</v>
      </c>
      <c r="N127" s="44">
        <f t="shared" si="8"/>
        <v>4.37</v>
      </c>
      <c r="O127" s="45">
        <f t="shared" si="9"/>
        <v>62.37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14602</v>
      </c>
      <c r="G128" s="118"/>
      <c r="H128" s="118"/>
      <c r="I128" s="32">
        <f t="shared" si="7"/>
        <v>14602</v>
      </c>
      <c r="J128" s="119"/>
      <c r="K128" s="118"/>
      <c r="L128" s="118"/>
      <c r="M128" s="118">
        <v>527</v>
      </c>
      <c r="N128" s="34">
        <f t="shared" si="8"/>
        <v>527</v>
      </c>
      <c r="O128" s="35">
        <f t="shared" si="9"/>
        <v>15129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13.3</v>
      </c>
      <c r="G129" s="127"/>
      <c r="H129" s="127"/>
      <c r="I129" s="49">
        <f t="shared" si="7"/>
        <v>13.3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13.3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1.02</v>
      </c>
      <c r="D130" s="115"/>
      <c r="E130" s="115"/>
      <c r="F130" s="115">
        <v>412.96</v>
      </c>
      <c r="G130" s="115"/>
      <c r="H130" s="115">
        <v>0.49</v>
      </c>
      <c r="I130" s="21">
        <f t="shared" si="7"/>
        <v>414.46999999999997</v>
      </c>
      <c r="J130" s="116">
        <v>1.55</v>
      </c>
      <c r="K130" s="115"/>
      <c r="L130" s="115">
        <v>95.16</v>
      </c>
      <c r="M130" s="115">
        <v>698.44</v>
      </c>
      <c r="N130" s="23">
        <f>SUM(J130:M130)</f>
        <v>795.15000000000009</v>
      </c>
      <c r="O130" s="24">
        <f t="shared" si="9"/>
        <v>1209.6200000000001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470</v>
      </c>
      <c r="D131" s="118"/>
      <c r="E131" s="118"/>
      <c r="F131" s="118">
        <v>100918</v>
      </c>
      <c r="G131" s="118"/>
      <c r="H131" s="118">
        <v>90</v>
      </c>
      <c r="I131" s="32">
        <f t="shared" si="7"/>
        <v>101478</v>
      </c>
      <c r="J131" s="119">
        <v>133</v>
      </c>
      <c r="K131" s="118"/>
      <c r="L131" s="118">
        <v>10347</v>
      </c>
      <c r="M131" s="118">
        <v>77372</v>
      </c>
      <c r="N131" s="34">
        <f t="shared" si="8"/>
        <v>87852</v>
      </c>
      <c r="O131" s="35">
        <f t="shared" si="9"/>
        <v>189330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4.5</v>
      </c>
      <c r="D132" s="127"/>
      <c r="E132" s="127"/>
      <c r="F132" s="127">
        <v>478.9</v>
      </c>
      <c r="G132" s="127"/>
      <c r="H132" s="127">
        <v>1.5</v>
      </c>
      <c r="I132" s="49">
        <f t="shared" ref="I132:I138" si="10">SUM(C132:H132)</f>
        <v>484.9</v>
      </c>
      <c r="J132" s="128">
        <v>1</v>
      </c>
      <c r="K132" s="127"/>
      <c r="L132" s="127">
        <v>141.19999999999999</v>
      </c>
      <c r="M132" s="127">
        <v>895.8</v>
      </c>
      <c r="N132" s="50">
        <f t="shared" ref="N132:N138" si="11">SUM(J132:M132)</f>
        <v>1038</v>
      </c>
      <c r="O132" s="51">
        <f t="shared" ref="O132:O138" si="12">SUM(N132,I132)</f>
        <v>1522.9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1.02</v>
      </c>
      <c r="D133" s="124"/>
      <c r="E133" s="124"/>
      <c r="F133" s="124">
        <v>408.72</v>
      </c>
      <c r="G133" s="124"/>
      <c r="H133" s="124">
        <v>0.44</v>
      </c>
      <c r="I133" s="43">
        <f t="shared" si="10"/>
        <v>410.18</v>
      </c>
      <c r="J133" s="125">
        <v>1.55</v>
      </c>
      <c r="K133" s="124"/>
      <c r="L133" s="124">
        <v>95.16</v>
      </c>
      <c r="M133" s="124">
        <v>694.48</v>
      </c>
      <c r="N133" s="44">
        <f t="shared" si="11"/>
        <v>791.19</v>
      </c>
      <c r="O133" s="45">
        <f t="shared" si="12"/>
        <v>1201.3700000000001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470</v>
      </c>
      <c r="D134" s="118"/>
      <c r="E134" s="118"/>
      <c r="F134" s="118">
        <v>100253</v>
      </c>
      <c r="G134" s="118"/>
      <c r="H134" s="118">
        <v>83</v>
      </c>
      <c r="I134" s="32">
        <f t="shared" si="10"/>
        <v>100806</v>
      </c>
      <c r="J134" s="119">
        <v>133</v>
      </c>
      <c r="K134" s="118"/>
      <c r="L134" s="118">
        <v>10347</v>
      </c>
      <c r="M134" s="118">
        <v>77289</v>
      </c>
      <c r="N134" s="34">
        <f t="shared" si="11"/>
        <v>87769</v>
      </c>
      <c r="O134" s="35">
        <f t="shared" si="12"/>
        <v>188575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4.5</v>
      </c>
      <c r="D135" s="136"/>
      <c r="E135" s="136"/>
      <c r="F135" s="136">
        <v>459.9</v>
      </c>
      <c r="G135" s="136"/>
      <c r="H135" s="136">
        <v>1.3</v>
      </c>
      <c r="I135" s="96">
        <f t="shared" si="10"/>
        <v>465.7</v>
      </c>
      <c r="J135" s="137">
        <v>1</v>
      </c>
      <c r="K135" s="136"/>
      <c r="L135" s="136">
        <v>141.19999999999999</v>
      </c>
      <c r="M135" s="136">
        <v>886.4</v>
      </c>
      <c r="N135" s="97">
        <f t="shared" si="11"/>
        <v>1028.5999999999999</v>
      </c>
      <c r="O135" s="89">
        <f t="shared" si="12"/>
        <v>1494.3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1.02</v>
      </c>
      <c r="D136" s="106">
        <f t="shared" si="13"/>
        <v>0</v>
      </c>
      <c r="E136" s="106">
        <f t="shared" si="13"/>
        <v>0</v>
      </c>
      <c r="F136" s="106">
        <f t="shared" si="13"/>
        <v>412.96000000000004</v>
      </c>
      <c r="G136" s="106">
        <f t="shared" si="13"/>
        <v>0</v>
      </c>
      <c r="H136" s="106">
        <f t="shared" si="13"/>
        <v>0.49</v>
      </c>
      <c r="I136" s="107">
        <f t="shared" si="10"/>
        <v>414.47</v>
      </c>
      <c r="J136" s="108">
        <f t="shared" ref="J136:M138" si="14">SUM(J63,J66,J69,J72,J75,J78,J81,J84,J87,J90,J93,J96,J99,J102,J105,J108,J111,J114,J121,J124,J127)</f>
        <v>1.55</v>
      </c>
      <c r="K136" s="106">
        <f t="shared" si="14"/>
        <v>0</v>
      </c>
      <c r="L136" s="106">
        <f t="shared" si="14"/>
        <v>95.16</v>
      </c>
      <c r="M136" s="106">
        <f t="shared" si="14"/>
        <v>709.04000000000019</v>
      </c>
      <c r="N136" s="109">
        <f t="shared" si="11"/>
        <v>805.75000000000023</v>
      </c>
      <c r="O136" s="110">
        <f t="shared" si="12"/>
        <v>1220.2200000000003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470</v>
      </c>
      <c r="D137" s="31">
        <f t="shared" si="13"/>
        <v>0</v>
      </c>
      <c r="E137" s="31">
        <f t="shared" si="13"/>
        <v>0</v>
      </c>
      <c r="F137" s="31">
        <f t="shared" si="13"/>
        <v>100918</v>
      </c>
      <c r="G137" s="31">
        <f t="shared" si="13"/>
        <v>0</v>
      </c>
      <c r="H137" s="31">
        <f t="shared" si="13"/>
        <v>90</v>
      </c>
      <c r="I137" s="32">
        <f t="shared" si="10"/>
        <v>101478</v>
      </c>
      <c r="J137" s="33">
        <f t="shared" si="14"/>
        <v>133</v>
      </c>
      <c r="K137" s="31">
        <f t="shared" si="14"/>
        <v>0</v>
      </c>
      <c r="L137" s="31">
        <f t="shared" si="14"/>
        <v>10347</v>
      </c>
      <c r="M137" s="31">
        <f t="shared" si="14"/>
        <v>77513</v>
      </c>
      <c r="N137" s="34">
        <f t="shared" si="11"/>
        <v>87993</v>
      </c>
      <c r="O137" s="35">
        <f t="shared" si="12"/>
        <v>189471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4.5</v>
      </c>
      <c r="D138" s="86">
        <f t="shared" si="13"/>
        <v>0</v>
      </c>
      <c r="E138" s="86">
        <f t="shared" si="13"/>
        <v>0</v>
      </c>
      <c r="F138" s="86">
        <f t="shared" si="13"/>
        <v>478.90000000000003</v>
      </c>
      <c r="G138" s="86">
        <f t="shared" si="13"/>
        <v>0</v>
      </c>
      <c r="H138" s="86">
        <f t="shared" si="13"/>
        <v>1.5</v>
      </c>
      <c r="I138" s="96">
        <f t="shared" si="10"/>
        <v>484.90000000000003</v>
      </c>
      <c r="J138" s="88">
        <f t="shared" si="14"/>
        <v>1</v>
      </c>
      <c r="K138" s="86">
        <f t="shared" si="14"/>
        <v>0</v>
      </c>
      <c r="L138" s="86">
        <f t="shared" si="14"/>
        <v>141.19999999999999</v>
      </c>
      <c r="M138" s="86">
        <f t="shared" si="14"/>
        <v>915.1</v>
      </c>
      <c r="N138" s="97">
        <f t="shared" si="11"/>
        <v>1057.3</v>
      </c>
      <c r="O138" s="89">
        <f t="shared" si="12"/>
        <v>1542.2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7FA6A-2F1A-42AB-BBCB-BC80657BA5A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0.92</v>
      </c>
      <c r="N8" s="44">
        <f t="shared" si="1"/>
        <v>0.92</v>
      </c>
      <c r="O8" s="45">
        <f t="shared" si="2"/>
        <v>0.92</v>
      </c>
      <c r="P8" s="36" t="s">
        <v>25</v>
      </c>
      <c r="Q8" s="37" t="s">
        <v>85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12</v>
      </c>
      <c r="N9" s="34">
        <f t="shared" si="1"/>
        <v>12</v>
      </c>
      <c r="O9" s="35">
        <f t="shared" si="2"/>
        <v>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1.6</v>
      </c>
      <c r="N10" s="50">
        <f t="shared" si="1"/>
        <v>1.6</v>
      </c>
      <c r="O10" s="51">
        <f t="shared" si="2"/>
        <v>1.6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0.28999999999999998</v>
      </c>
      <c r="N11" s="44">
        <f t="shared" si="1"/>
        <v>0.28999999999999998</v>
      </c>
      <c r="O11" s="45">
        <f t="shared" si="2"/>
        <v>0.28999999999999998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7</v>
      </c>
      <c r="N12" s="34">
        <f t="shared" si="1"/>
        <v>7</v>
      </c>
      <c r="O12" s="35">
        <f t="shared" si="2"/>
        <v>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0.7</v>
      </c>
      <c r="N13" s="50">
        <f t="shared" si="1"/>
        <v>0.7</v>
      </c>
      <c r="O13" s="51">
        <f t="shared" si="2"/>
        <v>0.7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10.119999999999999</v>
      </c>
      <c r="N14" s="44">
        <f t="shared" si="1"/>
        <v>10.119999999999999</v>
      </c>
      <c r="O14" s="45">
        <f t="shared" si="2"/>
        <v>10.119999999999999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289</v>
      </c>
      <c r="N15" s="34">
        <f t="shared" si="1"/>
        <v>289</v>
      </c>
      <c r="O15" s="35">
        <f t="shared" si="2"/>
        <v>289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19.5</v>
      </c>
      <c r="N16" s="50">
        <f t="shared" si="1"/>
        <v>19.5</v>
      </c>
      <c r="O16" s="51">
        <f t="shared" si="2"/>
        <v>19.5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7.0000000000000007E-2</v>
      </c>
      <c r="K17" s="124"/>
      <c r="L17" s="124"/>
      <c r="M17" s="124">
        <v>0.33</v>
      </c>
      <c r="N17" s="44">
        <f t="shared" si="1"/>
        <v>0.4</v>
      </c>
      <c r="O17" s="45">
        <f t="shared" si="2"/>
        <v>0.4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5</v>
      </c>
      <c r="K18" s="118"/>
      <c r="L18" s="118"/>
      <c r="M18" s="118">
        <v>13</v>
      </c>
      <c r="N18" s="34">
        <f t="shared" si="1"/>
        <v>18</v>
      </c>
      <c r="O18" s="35">
        <f t="shared" si="2"/>
        <v>18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0.2</v>
      </c>
      <c r="K19" s="127"/>
      <c r="L19" s="127"/>
      <c r="M19" s="127">
        <v>0.8</v>
      </c>
      <c r="N19" s="50">
        <f t="shared" si="1"/>
        <v>1</v>
      </c>
      <c r="O19" s="51">
        <f t="shared" si="2"/>
        <v>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15.11</v>
      </c>
      <c r="N20" s="44">
        <f t="shared" si="1"/>
        <v>15.11</v>
      </c>
      <c r="O20" s="45">
        <f t="shared" si="2"/>
        <v>15.11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773</v>
      </c>
      <c r="N21" s="34">
        <f t="shared" si="1"/>
        <v>773</v>
      </c>
      <c r="O21" s="35">
        <f t="shared" si="2"/>
        <v>773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31.5</v>
      </c>
      <c r="N22" s="50">
        <f t="shared" si="1"/>
        <v>31.5</v>
      </c>
      <c r="O22" s="51">
        <f t="shared" si="2"/>
        <v>31.5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>
        <v>2.96</v>
      </c>
      <c r="K23" s="124"/>
      <c r="L23" s="124">
        <v>3.43</v>
      </c>
      <c r="M23" s="124">
        <v>19.3</v>
      </c>
      <c r="N23" s="44">
        <f t="shared" si="1"/>
        <v>25.69</v>
      </c>
      <c r="O23" s="45">
        <f t="shared" si="2"/>
        <v>25.69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>
        <v>241</v>
      </c>
      <c r="K24" s="118"/>
      <c r="L24" s="118">
        <v>205</v>
      </c>
      <c r="M24" s="118">
        <v>1046</v>
      </c>
      <c r="N24" s="34">
        <f t="shared" si="1"/>
        <v>1492</v>
      </c>
      <c r="O24" s="35">
        <f t="shared" si="2"/>
        <v>1492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>
        <v>3.7</v>
      </c>
      <c r="K25" s="127"/>
      <c r="L25" s="127">
        <v>6.3</v>
      </c>
      <c r="M25" s="127">
        <v>32.6</v>
      </c>
      <c r="N25" s="50">
        <f t="shared" si="1"/>
        <v>42.6</v>
      </c>
      <c r="O25" s="51">
        <f t="shared" si="2"/>
        <v>42.6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0.01</v>
      </c>
      <c r="G26" s="124"/>
      <c r="H26" s="124"/>
      <c r="I26" s="43">
        <f t="shared" si="0"/>
        <v>0.01</v>
      </c>
      <c r="J26" s="125">
        <v>2.92</v>
      </c>
      <c r="K26" s="124"/>
      <c r="L26" s="124">
        <v>1.1299999999999999</v>
      </c>
      <c r="M26" s="124">
        <v>78.599999999999994</v>
      </c>
      <c r="N26" s="44">
        <f t="shared" si="1"/>
        <v>82.649999999999991</v>
      </c>
      <c r="O26" s="45">
        <f t="shared" si="2"/>
        <v>82.66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</v>
      </c>
      <c r="G27" s="118"/>
      <c r="H27" s="118"/>
      <c r="I27" s="32">
        <f t="shared" si="0"/>
        <v>2</v>
      </c>
      <c r="J27" s="119">
        <v>245</v>
      </c>
      <c r="K27" s="118"/>
      <c r="L27" s="118">
        <v>83</v>
      </c>
      <c r="M27" s="118">
        <v>5295</v>
      </c>
      <c r="N27" s="34">
        <f t="shared" si="1"/>
        <v>5623</v>
      </c>
      <c r="O27" s="35">
        <f t="shared" si="2"/>
        <v>5625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</v>
      </c>
      <c r="G28" s="127"/>
      <c r="H28" s="127"/>
      <c r="I28" s="49">
        <f t="shared" si="0"/>
        <v>0</v>
      </c>
      <c r="J28" s="128">
        <v>2.2999999999999998</v>
      </c>
      <c r="K28" s="127"/>
      <c r="L28" s="127">
        <v>2.5</v>
      </c>
      <c r="M28" s="127">
        <v>160.80000000000001</v>
      </c>
      <c r="N28" s="50">
        <f t="shared" si="1"/>
        <v>165.60000000000002</v>
      </c>
      <c r="O28" s="51">
        <f t="shared" si="2"/>
        <v>165.60000000000002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1.45</v>
      </c>
      <c r="G29" s="124"/>
      <c r="H29" s="124"/>
      <c r="I29" s="43">
        <f t="shared" si="0"/>
        <v>1.45</v>
      </c>
      <c r="J29" s="125">
        <v>1.95</v>
      </c>
      <c r="K29" s="124"/>
      <c r="L29" s="124">
        <v>2.31</v>
      </c>
      <c r="M29" s="124">
        <v>48.79</v>
      </c>
      <c r="N29" s="44">
        <f t="shared" si="1"/>
        <v>53.05</v>
      </c>
      <c r="O29" s="45">
        <f t="shared" si="2"/>
        <v>54.5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220</v>
      </c>
      <c r="G30" s="118"/>
      <c r="H30" s="118"/>
      <c r="I30" s="32">
        <f t="shared" si="0"/>
        <v>220</v>
      </c>
      <c r="J30" s="119">
        <v>164</v>
      </c>
      <c r="K30" s="118"/>
      <c r="L30" s="118">
        <v>172</v>
      </c>
      <c r="M30" s="118">
        <v>3791</v>
      </c>
      <c r="N30" s="34">
        <f t="shared" si="1"/>
        <v>4127</v>
      </c>
      <c r="O30" s="35">
        <f t="shared" si="2"/>
        <v>4347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3.7</v>
      </c>
      <c r="G31" s="127"/>
      <c r="H31" s="127"/>
      <c r="I31" s="49">
        <f t="shared" si="0"/>
        <v>3.7</v>
      </c>
      <c r="J31" s="128">
        <v>0.5</v>
      </c>
      <c r="K31" s="127"/>
      <c r="L31" s="127">
        <v>4.5999999999999996</v>
      </c>
      <c r="M31" s="127">
        <v>104.9</v>
      </c>
      <c r="N31" s="50">
        <f t="shared" si="1"/>
        <v>110</v>
      </c>
      <c r="O31" s="51">
        <f t="shared" si="2"/>
        <v>113.7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0.56000000000000005</v>
      </c>
      <c r="G32" s="124"/>
      <c r="H32" s="124"/>
      <c r="I32" s="43">
        <f t="shared" si="0"/>
        <v>0.56000000000000005</v>
      </c>
      <c r="J32" s="125">
        <v>14.87</v>
      </c>
      <c r="K32" s="124"/>
      <c r="L32" s="124">
        <v>10.47</v>
      </c>
      <c r="M32" s="124">
        <v>124.2</v>
      </c>
      <c r="N32" s="44">
        <f t="shared" si="1"/>
        <v>149.54</v>
      </c>
      <c r="O32" s="45">
        <f t="shared" si="2"/>
        <v>150.1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101</v>
      </c>
      <c r="G33" s="118"/>
      <c r="H33" s="118"/>
      <c r="I33" s="32">
        <f t="shared" si="0"/>
        <v>101</v>
      </c>
      <c r="J33" s="119">
        <v>1235</v>
      </c>
      <c r="K33" s="118"/>
      <c r="L33" s="118">
        <v>894</v>
      </c>
      <c r="M33" s="118">
        <v>10651</v>
      </c>
      <c r="N33" s="34">
        <f t="shared" si="1"/>
        <v>12780</v>
      </c>
      <c r="O33" s="35">
        <f t="shared" si="2"/>
        <v>12881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1.5</v>
      </c>
      <c r="G34" s="127"/>
      <c r="H34" s="127"/>
      <c r="I34" s="49">
        <f t="shared" si="0"/>
        <v>1.5</v>
      </c>
      <c r="J34" s="128">
        <v>3.2</v>
      </c>
      <c r="K34" s="127"/>
      <c r="L34" s="127">
        <v>22.8</v>
      </c>
      <c r="M34" s="127">
        <v>271</v>
      </c>
      <c r="N34" s="50">
        <f t="shared" si="1"/>
        <v>297</v>
      </c>
      <c r="O34" s="51">
        <f t="shared" si="2"/>
        <v>298.5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2.99</v>
      </c>
      <c r="G35" s="124"/>
      <c r="H35" s="124"/>
      <c r="I35" s="43">
        <f t="shared" si="0"/>
        <v>2.99</v>
      </c>
      <c r="J35" s="125">
        <v>7.19</v>
      </c>
      <c r="K35" s="124"/>
      <c r="L35" s="124">
        <v>4.96</v>
      </c>
      <c r="M35" s="124">
        <v>63.93</v>
      </c>
      <c r="N35" s="44">
        <f t="shared" si="1"/>
        <v>76.08</v>
      </c>
      <c r="O35" s="45">
        <f t="shared" si="2"/>
        <v>79.069999999999993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640</v>
      </c>
      <c r="G36" s="118"/>
      <c r="H36" s="118"/>
      <c r="I36" s="32">
        <f t="shared" si="0"/>
        <v>640</v>
      </c>
      <c r="J36" s="119">
        <v>638</v>
      </c>
      <c r="K36" s="118"/>
      <c r="L36" s="118">
        <v>461</v>
      </c>
      <c r="M36" s="118">
        <v>5871</v>
      </c>
      <c r="N36" s="34">
        <f t="shared" si="1"/>
        <v>6970</v>
      </c>
      <c r="O36" s="35">
        <f t="shared" si="2"/>
        <v>7610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7.3</v>
      </c>
      <c r="G37" s="127"/>
      <c r="H37" s="127"/>
      <c r="I37" s="49">
        <f t="shared" ref="I37:I50" si="3">SUM(C37:H37)</f>
        <v>7.3</v>
      </c>
      <c r="J37" s="128">
        <v>0</v>
      </c>
      <c r="K37" s="127"/>
      <c r="L37" s="127">
        <v>8.8000000000000007</v>
      </c>
      <c r="M37" s="127">
        <v>112.9</v>
      </c>
      <c r="N37" s="50">
        <f t="shared" si="1"/>
        <v>121.7</v>
      </c>
      <c r="O37" s="51">
        <f t="shared" si="2"/>
        <v>129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2.77</v>
      </c>
      <c r="G38" s="124"/>
      <c r="H38" s="124"/>
      <c r="I38" s="43">
        <f t="shared" si="3"/>
        <v>2.77</v>
      </c>
      <c r="J38" s="125">
        <v>8.2799999999999994</v>
      </c>
      <c r="K38" s="124"/>
      <c r="L38" s="124">
        <v>3.4</v>
      </c>
      <c r="M38" s="124">
        <v>88.77</v>
      </c>
      <c r="N38" s="44">
        <f t="shared" si="1"/>
        <v>100.44999999999999</v>
      </c>
      <c r="O38" s="45">
        <f t="shared" si="2"/>
        <v>103.21999999999998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520</v>
      </c>
      <c r="G39" s="118"/>
      <c r="H39" s="118"/>
      <c r="I39" s="32">
        <f t="shared" si="3"/>
        <v>520</v>
      </c>
      <c r="J39" s="119">
        <v>701</v>
      </c>
      <c r="K39" s="118"/>
      <c r="L39" s="118">
        <v>362</v>
      </c>
      <c r="M39" s="118">
        <v>9088</v>
      </c>
      <c r="N39" s="34">
        <f t="shared" si="1"/>
        <v>10151</v>
      </c>
      <c r="O39" s="35">
        <f t="shared" si="2"/>
        <v>10671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5.3</v>
      </c>
      <c r="G40" s="127"/>
      <c r="H40" s="127"/>
      <c r="I40" s="49">
        <f t="shared" si="3"/>
        <v>5.3</v>
      </c>
      <c r="J40" s="128">
        <v>0</v>
      </c>
      <c r="K40" s="127"/>
      <c r="L40" s="127">
        <v>6.4</v>
      </c>
      <c r="M40" s="127">
        <v>166.2</v>
      </c>
      <c r="N40" s="50">
        <f t="shared" si="1"/>
        <v>172.6</v>
      </c>
      <c r="O40" s="51">
        <f t="shared" si="2"/>
        <v>177.9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27.38</v>
      </c>
      <c r="G41" s="124"/>
      <c r="H41" s="124"/>
      <c r="I41" s="43">
        <f t="shared" si="3"/>
        <v>27.38</v>
      </c>
      <c r="J41" s="125">
        <v>14.91</v>
      </c>
      <c r="K41" s="124"/>
      <c r="L41" s="124">
        <v>8.8000000000000007</v>
      </c>
      <c r="M41" s="124">
        <v>187.22</v>
      </c>
      <c r="N41" s="44">
        <f t="shared" si="1"/>
        <v>210.93</v>
      </c>
      <c r="O41" s="45">
        <f t="shared" si="2"/>
        <v>238.31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5280</v>
      </c>
      <c r="G42" s="118"/>
      <c r="H42" s="118"/>
      <c r="I42" s="32">
        <f t="shared" si="3"/>
        <v>5280</v>
      </c>
      <c r="J42" s="119">
        <v>1319</v>
      </c>
      <c r="K42" s="118"/>
      <c r="L42" s="118">
        <v>992</v>
      </c>
      <c r="M42" s="118">
        <v>19730</v>
      </c>
      <c r="N42" s="34">
        <f t="shared" si="1"/>
        <v>22041</v>
      </c>
      <c r="O42" s="35">
        <f t="shared" si="2"/>
        <v>27321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49.7</v>
      </c>
      <c r="G43" s="127"/>
      <c r="H43" s="127"/>
      <c r="I43" s="49">
        <f t="shared" si="3"/>
        <v>49.7</v>
      </c>
      <c r="J43" s="128">
        <v>0</v>
      </c>
      <c r="K43" s="127"/>
      <c r="L43" s="127">
        <v>16.399999999999999</v>
      </c>
      <c r="M43" s="127">
        <v>310.7</v>
      </c>
      <c r="N43" s="50">
        <f t="shared" si="1"/>
        <v>327.09999999999997</v>
      </c>
      <c r="O43" s="51">
        <f t="shared" si="2"/>
        <v>376.79999999999995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21.3</v>
      </c>
      <c r="G44" s="124">
        <v>0.01</v>
      </c>
      <c r="H44" s="124">
        <v>0.23</v>
      </c>
      <c r="I44" s="43">
        <f t="shared" si="3"/>
        <v>21.540000000000003</v>
      </c>
      <c r="J44" s="125">
        <v>40.35</v>
      </c>
      <c r="K44" s="124"/>
      <c r="L44" s="124">
        <v>16.34</v>
      </c>
      <c r="M44" s="124">
        <v>379.6</v>
      </c>
      <c r="N44" s="44">
        <f t="shared" si="1"/>
        <v>436.29</v>
      </c>
      <c r="O44" s="45">
        <f t="shared" si="2"/>
        <v>457.83000000000004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4551</v>
      </c>
      <c r="G45" s="118">
        <v>3</v>
      </c>
      <c r="H45" s="118">
        <v>46</v>
      </c>
      <c r="I45" s="32">
        <f t="shared" si="3"/>
        <v>4600</v>
      </c>
      <c r="J45" s="119">
        <v>3462</v>
      </c>
      <c r="K45" s="118"/>
      <c r="L45" s="118">
        <v>1934</v>
      </c>
      <c r="M45" s="118">
        <v>43322</v>
      </c>
      <c r="N45" s="34">
        <f t="shared" si="1"/>
        <v>48718</v>
      </c>
      <c r="O45" s="35">
        <f t="shared" si="2"/>
        <v>53318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35.200000000000003</v>
      </c>
      <c r="G46" s="127">
        <v>0</v>
      </c>
      <c r="H46" s="127">
        <v>0.8</v>
      </c>
      <c r="I46" s="49">
        <f t="shared" si="3"/>
        <v>36</v>
      </c>
      <c r="J46" s="128">
        <v>0</v>
      </c>
      <c r="K46" s="127"/>
      <c r="L46" s="127">
        <v>20.6</v>
      </c>
      <c r="M46" s="127">
        <v>481.5</v>
      </c>
      <c r="N46" s="50">
        <f t="shared" si="1"/>
        <v>502.1</v>
      </c>
      <c r="O46" s="51">
        <f t="shared" si="2"/>
        <v>538.1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0.1</v>
      </c>
      <c r="F47" s="124">
        <v>240.87</v>
      </c>
      <c r="G47" s="124"/>
      <c r="H47" s="124">
        <v>0.78</v>
      </c>
      <c r="I47" s="43">
        <f t="shared" si="3"/>
        <v>241.75</v>
      </c>
      <c r="J47" s="125">
        <v>48.67</v>
      </c>
      <c r="K47" s="124"/>
      <c r="L47" s="124">
        <v>32.409999999999997</v>
      </c>
      <c r="M47" s="124">
        <v>766.97</v>
      </c>
      <c r="N47" s="44">
        <f t="shared" si="1"/>
        <v>848.05000000000007</v>
      </c>
      <c r="O47" s="45">
        <f t="shared" si="2"/>
        <v>1089.8000000000002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26</v>
      </c>
      <c r="F48" s="118">
        <v>52758</v>
      </c>
      <c r="G48" s="118"/>
      <c r="H48" s="118">
        <v>181</v>
      </c>
      <c r="I48" s="32">
        <f t="shared" si="3"/>
        <v>52965</v>
      </c>
      <c r="J48" s="119">
        <v>4205</v>
      </c>
      <c r="K48" s="118"/>
      <c r="L48" s="118">
        <v>3748</v>
      </c>
      <c r="M48" s="118">
        <v>89263</v>
      </c>
      <c r="N48" s="34">
        <f t="shared" si="1"/>
        <v>97216</v>
      </c>
      <c r="O48" s="35">
        <f t="shared" si="2"/>
        <v>150181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0.3</v>
      </c>
      <c r="F49" s="127">
        <v>172.5</v>
      </c>
      <c r="G49" s="127"/>
      <c r="H49" s="127">
        <v>1.6</v>
      </c>
      <c r="I49" s="49">
        <f t="shared" si="3"/>
        <v>174.4</v>
      </c>
      <c r="J49" s="128">
        <v>0</v>
      </c>
      <c r="K49" s="127"/>
      <c r="L49" s="127">
        <v>30.9</v>
      </c>
      <c r="M49" s="127">
        <v>487.2</v>
      </c>
      <c r="N49" s="50">
        <f t="shared" si="1"/>
        <v>518.1</v>
      </c>
      <c r="O49" s="51">
        <f t="shared" si="2"/>
        <v>692.5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0.1</v>
      </c>
      <c r="F50" s="115">
        <v>297.33</v>
      </c>
      <c r="G50" s="115">
        <v>0.01</v>
      </c>
      <c r="H50" s="115">
        <v>1.01</v>
      </c>
      <c r="I50" s="21">
        <f t="shared" si="3"/>
        <v>298.45</v>
      </c>
      <c r="J50" s="116">
        <v>142.16999999999999</v>
      </c>
      <c r="K50" s="115"/>
      <c r="L50" s="115">
        <v>83.25</v>
      </c>
      <c r="M50" s="115">
        <v>1783.45</v>
      </c>
      <c r="N50" s="23">
        <f t="shared" si="1"/>
        <v>2008.8700000000001</v>
      </c>
      <c r="O50" s="24">
        <f t="shared" si="2"/>
        <v>2307.3200000000002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26</v>
      </c>
      <c r="F51" s="118">
        <v>64072</v>
      </c>
      <c r="G51" s="118">
        <v>3</v>
      </c>
      <c r="H51" s="118">
        <v>227</v>
      </c>
      <c r="I51" s="32">
        <f t="shared" ref="I51:I58" si="4">SUM(C51:H51)</f>
        <v>64328</v>
      </c>
      <c r="J51" s="119">
        <v>12215</v>
      </c>
      <c r="K51" s="118"/>
      <c r="L51" s="118">
        <v>8851</v>
      </c>
      <c r="M51" s="118">
        <v>189143</v>
      </c>
      <c r="N51" s="34">
        <f t="shared" si="1"/>
        <v>210209</v>
      </c>
      <c r="O51" s="35">
        <f>SUM(N51,I51)</f>
        <v>274537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0.3</v>
      </c>
      <c r="F52" s="127">
        <v>275.2</v>
      </c>
      <c r="G52" s="127">
        <v>0</v>
      </c>
      <c r="H52" s="127">
        <v>2.4</v>
      </c>
      <c r="I52" s="49">
        <f t="shared" si="4"/>
        <v>277.89999999999998</v>
      </c>
      <c r="J52" s="128">
        <v>9.9</v>
      </c>
      <c r="K52" s="127"/>
      <c r="L52" s="127">
        <v>119.3</v>
      </c>
      <c r="M52" s="127">
        <v>2180.8000000000002</v>
      </c>
      <c r="N52" s="50">
        <f t="shared" si="1"/>
        <v>2310</v>
      </c>
      <c r="O52" s="51">
        <f t="shared" si="2"/>
        <v>2587.9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0.1</v>
      </c>
      <c r="F53" s="124">
        <v>297.33</v>
      </c>
      <c r="G53" s="124">
        <v>0.01</v>
      </c>
      <c r="H53" s="124">
        <v>1.01</v>
      </c>
      <c r="I53" s="43">
        <f t="shared" si="4"/>
        <v>298.45</v>
      </c>
      <c r="J53" s="125">
        <v>142.16999999999999</v>
      </c>
      <c r="K53" s="124"/>
      <c r="L53" s="124">
        <v>83.25</v>
      </c>
      <c r="M53" s="124">
        <v>1773.37</v>
      </c>
      <c r="N53" s="44">
        <f t="shared" si="1"/>
        <v>1998.79</v>
      </c>
      <c r="O53" s="45">
        <f t="shared" si="2"/>
        <v>2297.2399999999998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26</v>
      </c>
      <c r="F54" s="118">
        <v>64072</v>
      </c>
      <c r="G54" s="118">
        <v>3</v>
      </c>
      <c r="H54" s="118">
        <v>227</v>
      </c>
      <c r="I54" s="32">
        <f t="shared" si="4"/>
        <v>64328</v>
      </c>
      <c r="J54" s="119">
        <v>12215</v>
      </c>
      <c r="K54" s="118"/>
      <c r="L54" s="118">
        <v>8851</v>
      </c>
      <c r="M54" s="118">
        <v>188862</v>
      </c>
      <c r="N54" s="34">
        <f t="shared" si="1"/>
        <v>209928</v>
      </c>
      <c r="O54" s="35">
        <f t="shared" si="2"/>
        <v>274256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0.3</v>
      </c>
      <c r="F55" s="121">
        <v>275.2</v>
      </c>
      <c r="G55" s="121">
        <v>0</v>
      </c>
      <c r="H55" s="121">
        <v>2.4</v>
      </c>
      <c r="I55" s="40">
        <f t="shared" si="4"/>
        <v>277.89999999999998</v>
      </c>
      <c r="J55" s="122">
        <v>9.9</v>
      </c>
      <c r="K55" s="121"/>
      <c r="L55" s="121">
        <v>119.3</v>
      </c>
      <c r="M55" s="121">
        <v>2161.4</v>
      </c>
      <c r="N55" s="40">
        <f t="shared" si="1"/>
        <v>2290.6</v>
      </c>
      <c r="O55" s="42">
        <f t="shared" si="2"/>
        <v>2568.5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0.1</v>
      </c>
      <c r="F56" s="20">
        <f t="shared" si="5"/>
        <v>297.33</v>
      </c>
      <c r="G56" s="20">
        <f t="shared" si="5"/>
        <v>0.01</v>
      </c>
      <c r="H56" s="20">
        <f t="shared" si="5"/>
        <v>1.01</v>
      </c>
      <c r="I56" s="79">
        <f>SUM(C56:H56)</f>
        <v>298.45</v>
      </c>
      <c r="J56" s="71">
        <f>SUM(J5,J8,J11,J14,J17,J20,J23,J26,J29,J32,J35,J38,J41,J44,J47)</f>
        <v>142.17000000000002</v>
      </c>
      <c r="K56" s="20">
        <f>SUM(K5,K8,K11,K14,K17,K20,K23,K26,K29,K32,K35,K38,K41,K44,K47)</f>
        <v>0</v>
      </c>
      <c r="L56" s="20">
        <f>SUM(L5,L8,L11,L14,L17,L20,L23,L26,L29,L32,L35,L38,L41,L44,L47)</f>
        <v>83.25</v>
      </c>
      <c r="M56" s="20">
        <f>SUM(M5,M8,M11,M14,M17,M20,M23,M26,M29,M32,M35,M38,M41,M44,M47)</f>
        <v>1784.15</v>
      </c>
      <c r="N56" s="22">
        <f t="shared" si="1"/>
        <v>2009.5700000000002</v>
      </c>
      <c r="O56" s="24">
        <f t="shared" si="2"/>
        <v>2308.02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26</v>
      </c>
      <c r="F57" s="31">
        <f t="shared" si="5"/>
        <v>64072</v>
      </c>
      <c r="G57" s="31">
        <f t="shared" si="5"/>
        <v>3</v>
      </c>
      <c r="H57" s="31">
        <f t="shared" si="5"/>
        <v>227</v>
      </c>
      <c r="I57" s="80">
        <f t="shared" si="4"/>
        <v>64328</v>
      </c>
      <c r="J57" s="75">
        <f t="shared" ref="J57:M58" si="6">SUM(J6,J9,J12,J15,J18,J21,J24,J27,J30,J33,J36,J39,J42,J45,J48)</f>
        <v>12215</v>
      </c>
      <c r="K57" s="31">
        <f t="shared" si="6"/>
        <v>0</v>
      </c>
      <c r="L57" s="31">
        <f t="shared" si="6"/>
        <v>8851</v>
      </c>
      <c r="M57" s="31">
        <f t="shared" si="6"/>
        <v>189151</v>
      </c>
      <c r="N57" s="33">
        <f t="shared" si="1"/>
        <v>210217</v>
      </c>
      <c r="O57" s="35">
        <f t="shared" si="2"/>
        <v>274545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0.3</v>
      </c>
      <c r="F58" s="86">
        <f t="shared" si="5"/>
        <v>275.2</v>
      </c>
      <c r="G58" s="86">
        <f t="shared" si="5"/>
        <v>0</v>
      </c>
      <c r="H58" s="86">
        <f t="shared" si="5"/>
        <v>2.4000000000000004</v>
      </c>
      <c r="I58" s="87">
        <f t="shared" si="4"/>
        <v>277.89999999999998</v>
      </c>
      <c r="J58" s="85">
        <f t="shared" si="6"/>
        <v>9.9</v>
      </c>
      <c r="K58" s="86">
        <f t="shared" si="6"/>
        <v>0</v>
      </c>
      <c r="L58" s="86">
        <f t="shared" si="6"/>
        <v>119.30000000000001</v>
      </c>
      <c r="M58" s="86">
        <f t="shared" si="6"/>
        <v>2181.9</v>
      </c>
      <c r="N58" s="88">
        <f t="shared" si="1"/>
        <v>2311.1</v>
      </c>
      <c r="O58" s="89">
        <f t="shared" si="2"/>
        <v>2589</v>
      </c>
      <c r="P58" s="90">
        <f>SUM(O56,P53,P54,P57)</f>
        <v>2308.02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0.92</v>
      </c>
      <c r="N66" s="44">
        <f t="shared" si="8"/>
        <v>0.92</v>
      </c>
      <c r="O66" s="45">
        <f t="shared" si="9"/>
        <v>0.92</v>
      </c>
      <c r="P66" s="36" t="s">
        <v>25</v>
      </c>
      <c r="Q66" s="37" t="s">
        <v>85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12</v>
      </c>
      <c r="N67" s="34">
        <f t="shared" si="8"/>
        <v>12</v>
      </c>
      <c r="O67" s="35">
        <f t="shared" si="9"/>
        <v>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1.6</v>
      </c>
      <c r="N68" s="50">
        <f t="shared" si="8"/>
        <v>1.6</v>
      </c>
      <c r="O68" s="51">
        <f t="shared" si="9"/>
        <v>1.6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0.28999999999999998</v>
      </c>
      <c r="N69" s="44">
        <f t="shared" si="8"/>
        <v>0.28999999999999998</v>
      </c>
      <c r="O69" s="45">
        <f t="shared" si="9"/>
        <v>0.28999999999999998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7</v>
      </c>
      <c r="N70" s="34">
        <f t="shared" si="8"/>
        <v>7</v>
      </c>
      <c r="O70" s="35">
        <f t="shared" si="9"/>
        <v>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0.7</v>
      </c>
      <c r="N71" s="50">
        <f t="shared" si="8"/>
        <v>0.7</v>
      </c>
      <c r="O71" s="51">
        <f t="shared" si="9"/>
        <v>0.7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10.119999999999999</v>
      </c>
      <c r="N72" s="44">
        <f t="shared" si="8"/>
        <v>10.119999999999999</v>
      </c>
      <c r="O72" s="45">
        <f t="shared" si="9"/>
        <v>10.119999999999999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289</v>
      </c>
      <c r="N73" s="34">
        <f t="shared" si="8"/>
        <v>289</v>
      </c>
      <c r="O73" s="35">
        <f t="shared" si="9"/>
        <v>289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19.5</v>
      </c>
      <c r="N74" s="50">
        <f t="shared" si="8"/>
        <v>19.5</v>
      </c>
      <c r="O74" s="51">
        <f t="shared" si="9"/>
        <v>19.5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7.0000000000000007E-2</v>
      </c>
      <c r="K75" s="124"/>
      <c r="L75" s="124"/>
      <c r="M75" s="124">
        <v>0.33</v>
      </c>
      <c r="N75" s="44">
        <f t="shared" si="8"/>
        <v>0.4</v>
      </c>
      <c r="O75" s="45">
        <f t="shared" si="9"/>
        <v>0.4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5</v>
      </c>
      <c r="K76" s="118"/>
      <c r="L76" s="118"/>
      <c r="M76" s="118">
        <v>13</v>
      </c>
      <c r="N76" s="34">
        <f t="shared" si="8"/>
        <v>18</v>
      </c>
      <c r="O76" s="35">
        <f t="shared" si="9"/>
        <v>18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0.2</v>
      </c>
      <c r="K77" s="127"/>
      <c r="L77" s="127"/>
      <c r="M77" s="127">
        <v>0.8</v>
      </c>
      <c r="N77" s="50">
        <f t="shared" si="8"/>
        <v>1</v>
      </c>
      <c r="O77" s="51">
        <f t="shared" si="9"/>
        <v>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15.11</v>
      </c>
      <c r="N78" s="44">
        <f t="shared" si="8"/>
        <v>15.11</v>
      </c>
      <c r="O78" s="45">
        <f t="shared" si="9"/>
        <v>15.11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773</v>
      </c>
      <c r="N79" s="34">
        <f t="shared" si="8"/>
        <v>773</v>
      </c>
      <c r="O79" s="35">
        <f t="shared" si="9"/>
        <v>773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31.5</v>
      </c>
      <c r="N80" s="50">
        <f t="shared" si="8"/>
        <v>31.5</v>
      </c>
      <c r="O80" s="51">
        <f t="shared" si="9"/>
        <v>31.5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>
        <v>2.96</v>
      </c>
      <c r="K81" s="124"/>
      <c r="L81" s="124">
        <v>3.43</v>
      </c>
      <c r="M81" s="124">
        <v>19.3</v>
      </c>
      <c r="N81" s="44">
        <f t="shared" si="8"/>
        <v>25.69</v>
      </c>
      <c r="O81" s="45">
        <f t="shared" si="9"/>
        <v>25.69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>
        <v>241</v>
      </c>
      <c r="K82" s="118"/>
      <c r="L82" s="118">
        <v>205</v>
      </c>
      <c r="M82" s="118">
        <v>1046</v>
      </c>
      <c r="N82" s="34">
        <f t="shared" si="8"/>
        <v>1492</v>
      </c>
      <c r="O82" s="35">
        <f t="shared" si="9"/>
        <v>1492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>
        <v>3.7</v>
      </c>
      <c r="K83" s="127"/>
      <c r="L83" s="127">
        <v>6.3</v>
      </c>
      <c r="M83" s="127">
        <v>32.6</v>
      </c>
      <c r="N83" s="50">
        <f t="shared" si="8"/>
        <v>42.6</v>
      </c>
      <c r="O83" s="51">
        <f t="shared" si="9"/>
        <v>42.6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0.01</v>
      </c>
      <c r="G84" s="124"/>
      <c r="H84" s="124"/>
      <c r="I84" s="43">
        <f t="shared" si="7"/>
        <v>0.01</v>
      </c>
      <c r="J84" s="125">
        <v>2.92</v>
      </c>
      <c r="K84" s="124"/>
      <c r="L84" s="124">
        <v>1.1299999999999999</v>
      </c>
      <c r="M84" s="124">
        <v>78.599999999999994</v>
      </c>
      <c r="N84" s="44">
        <f t="shared" si="8"/>
        <v>82.649999999999991</v>
      </c>
      <c r="O84" s="45">
        <f t="shared" si="9"/>
        <v>82.66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</v>
      </c>
      <c r="G85" s="118"/>
      <c r="H85" s="118"/>
      <c r="I85" s="32">
        <f t="shared" si="7"/>
        <v>2</v>
      </c>
      <c r="J85" s="119">
        <v>245</v>
      </c>
      <c r="K85" s="118"/>
      <c r="L85" s="118">
        <v>83</v>
      </c>
      <c r="M85" s="118">
        <v>5295</v>
      </c>
      <c r="N85" s="34">
        <f t="shared" si="8"/>
        <v>5623</v>
      </c>
      <c r="O85" s="35">
        <f t="shared" si="9"/>
        <v>5625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</v>
      </c>
      <c r="G86" s="127"/>
      <c r="H86" s="127"/>
      <c r="I86" s="49">
        <f t="shared" si="7"/>
        <v>0</v>
      </c>
      <c r="J86" s="128">
        <v>2.2999999999999998</v>
      </c>
      <c r="K86" s="127"/>
      <c r="L86" s="127">
        <v>2.5</v>
      </c>
      <c r="M86" s="127">
        <v>160.80000000000001</v>
      </c>
      <c r="N86" s="50">
        <f t="shared" si="8"/>
        <v>165.60000000000002</v>
      </c>
      <c r="O86" s="51">
        <f t="shared" si="9"/>
        <v>165.60000000000002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1.45</v>
      </c>
      <c r="G87" s="124"/>
      <c r="H87" s="124"/>
      <c r="I87" s="43">
        <f t="shared" si="7"/>
        <v>1.45</v>
      </c>
      <c r="J87" s="125">
        <v>1.95</v>
      </c>
      <c r="K87" s="124"/>
      <c r="L87" s="124">
        <v>2.31</v>
      </c>
      <c r="M87" s="124">
        <v>48.79</v>
      </c>
      <c r="N87" s="44">
        <f t="shared" si="8"/>
        <v>53.05</v>
      </c>
      <c r="O87" s="45">
        <f t="shared" si="9"/>
        <v>54.5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220</v>
      </c>
      <c r="G88" s="118"/>
      <c r="H88" s="118"/>
      <c r="I88" s="32">
        <f t="shared" si="7"/>
        <v>220</v>
      </c>
      <c r="J88" s="119">
        <v>164</v>
      </c>
      <c r="K88" s="118"/>
      <c r="L88" s="118">
        <v>172</v>
      </c>
      <c r="M88" s="118">
        <v>3791</v>
      </c>
      <c r="N88" s="34">
        <f t="shared" si="8"/>
        <v>4127</v>
      </c>
      <c r="O88" s="35">
        <f t="shared" si="9"/>
        <v>4347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3.7</v>
      </c>
      <c r="G89" s="127"/>
      <c r="H89" s="127"/>
      <c r="I89" s="49">
        <f t="shared" si="7"/>
        <v>3.7</v>
      </c>
      <c r="J89" s="128">
        <v>0.5</v>
      </c>
      <c r="K89" s="127"/>
      <c r="L89" s="127">
        <v>4.5999999999999996</v>
      </c>
      <c r="M89" s="127">
        <v>104.9</v>
      </c>
      <c r="N89" s="50">
        <f t="shared" si="8"/>
        <v>110</v>
      </c>
      <c r="O89" s="51">
        <f t="shared" si="9"/>
        <v>113.7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0.56000000000000005</v>
      </c>
      <c r="G90" s="124"/>
      <c r="H90" s="124"/>
      <c r="I90" s="43">
        <f t="shared" si="7"/>
        <v>0.56000000000000005</v>
      </c>
      <c r="J90" s="125">
        <v>14.87</v>
      </c>
      <c r="K90" s="124"/>
      <c r="L90" s="124">
        <v>10.47</v>
      </c>
      <c r="M90" s="124">
        <v>124.2</v>
      </c>
      <c r="N90" s="44">
        <f t="shared" si="8"/>
        <v>149.54</v>
      </c>
      <c r="O90" s="45">
        <f t="shared" si="9"/>
        <v>150.1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101</v>
      </c>
      <c r="G91" s="118"/>
      <c r="H91" s="118"/>
      <c r="I91" s="32">
        <f t="shared" si="7"/>
        <v>101</v>
      </c>
      <c r="J91" s="119">
        <v>1235</v>
      </c>
      <c r="K91" s="118"/>
      <c r="L91" s="118">
        <v>894</v>
      </c>
      <c r="M91" s="118">
        <v>10651</v>
      </c>
      <c r="N91" s="34">
        <f t="shared" si="8"/>
        <v>12780</v>
      </c>
      <c r="O91" s="35">
        <f t="shared" si="9"/>
        <v>12881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1.5</v>
      </c>
      <c r="G92" s="127"/>
      <c r="H92" s="127"/>
      <c r="I92" s="49">
        <f t="shared" si="7"/>
        <v>1.5</v>
      </c>
      <c r="J92" s="128">
        <v>3.2</v>
      </c>
      <c r="K92" s="127"/>
      <c r="L92" s="127">
        <v>22.8</v>
      </c>
      <c r="M92" s="127">
        <v>271</v>
      </c>
      <c r="N92" s="50">
        <f t="shared" si="8"/>
        <v>297</v>
      </c>
      <c r="O92" s="51">
        <f t="shared" si="9"/>
        <v>298.5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2.99</v>
      </c>
      <c r="G93" s="124"/>
      <c r="H93" s="124"/>
      <c r="I93" s="43">
        <f t="shared" si="7"/>
        <v>2.99</v>
      </c>
      <c r="J93" s="125">
        <v>7.19</v>
      </c>
      <c r="K93" s="124"/>
      <c r="L93" s="124">
        <v>4.96</v>
      </c>
      <c r="M93" s="124">
        <v>63.93</v>
      </c>
      <c r="N93" s="44">
        <f t="shared" si="8"/>
        <v>76.08</v>
      </c>
      <c r="O93" s="45">
        <f t="shared" si="9"/>
        <v>79.069999999999993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640</v>
      </c>
      <c r="G94" s="118"/>
      <c r="H94" s="118"/>
      <c r="I94" s="32">
        <f t="shared" si="7"/>
        <v>640</v>
      </c>
      <c r="J94" s="119">
        <v>638</v>
      </c>
      <c r="K94" s="118"/>
      <c r="L94" s="118">
        <v>461</v>
      </c>
      <c r="M94" s="118">
        <v>5871</v>
      </c>
      <c r="N94" s="34">
        <f t="shared" si="8"/>
        <v>6970</v>
      </c>
      <c r="O94" s="35">
        <f t="shared" si="9"/>
        <v>7610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7.3</v>
      </c>
      <c r="G95" s="127"/>
      <c r="H95" s="127"/>
      <c r="I95" s="49">
        <f t="shared" si="7"/>
        <v>7.3</v>
      </c>
      <c r="J95" s="128">
        <v>0</v>
      </c>
      <c r="K95" s="127"/>
      <c r="L95" s="127">
        <v>8.8000000000000007</v>
      </c>
      <c r="M95" s="127">
        <v>112.9</v>
      </c>
      <c r="N95" s="50">
        <f t="shared" si="8"/>
        <v>121.7</v>
      </c>
      <c r="O95" s="51">
        <f t="shared" si="9"/>
        <v>129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2.77</v>
      </c>
      <c r="G96" s="124"/>
      <c r="H96" s="124"/>
      <c r="I96" s="43">
        <f t="shared" si="7"/>
        <v>2.77</v>
      </c>
      <c r="J96" s="125">
        <v>8.2799999999999994</v>
      </c>
      <c r="K96" s="124"/>
      <c r="L96" s="124">
        <v>3.4</v>
      </c>
      <c r="M96" s="124">
        <v>88.77</v>
      </c>
      <c r="N96" s="44">
        <f t="shared" si="8"/>
        <v>100.44999999999999</v>
      </c>
      <c r="O96" s="45">
        <f t="shared" si="9"/>
        <v>103.21999999999998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520</v>
      </c>
      <c r="G97" s="118"/>
      <c r="H97" s="118"/>
      <c r="I97" s="32">
        <f t="shared" si="7"/>
        <v>520</v>
      </c>
      <c r="J97" s="119">
        <v>701</v>
      </c>
      <c r="K97" s="118"/>
      <c r="L97" s="118">
        <v>362</v>
      </c>
      <c r="M97" s="118">
        <v>9088</v>
      </c>
      <c r="N97" s="34">
        <f t="shared" si="8"/>
        <v>10151</v>
      </c>
      <c r="O97" s="35">
        <f t="shared" si="9"/>
        <v>10671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5.3</v>
      </c>
      <c r="G98" s="127"/>
      <c r="H98" s="127"/>
      <c r="I98" s="49">
        <f t="shared" si="7"/>
        <v>5.3</v>
      </c>
      <c r="J98" s="128">
        <v>0</v>
      </c>
      <c r="K98" s="127"/>
      <c r="L98" s="127">
        <v>6.4</v>
      </c>
      <c r="M98" s="127">
        <v>166.2</v>
      </c>
      <c r="N98" s="50">
        <f t="shared" si="8"/>
        <v>172.6</v>
      </c>
      <c r="O98" s="51">
        <f t="shared" si="9"/>
        <v>177.9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27.38</v>
      </c>
      <c r="G99" s="124"/>
      <c r="H99" s="124"/>
      <c r="I99" s="43">
        <f t="shared" si="7"/>
        <v>27.38</v>
      </c>
      <c r="J99" s="125">
        <v>14.91</v>
      </c>
      <c r="K99" s="124"/>
      <c r="L99" s="124">
        <v>8.8000000000000007</v>
      </c>
      <c r="M99" s="124">
        <v>187.22</v>
      </c>
      <c r="N99" s="44">
        <f t="shared" si="8"/>
        <v>210.93</v>
      </c>
      <c r="O99" s="45">
        <f t="shared" si="9"/>
        <v>238.31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5280</v>
      </c>
      <c r="G100" s="118"/>
      <c r="H100" s="118"/>
      <c r="I100" s="32">
        <f t="shared" si="7"/>
        <v>5280</v>
      </c>
      <c r="J100" s="119">
        <v>1319</v>
      </c>
      <c r="K100" s="118"/>
      <c r="L100" s="118">
        <v>992</v>
      </c>
      <c r="M100" s="118">
        <v>19730</v>
      </c>
      <c r="N100" s="34">
        <f t="shared" si="8"/>
        <v>22041</v>
      </c>
      <c r="O100" s="35">
        <f t="shared" si="9"/>
        <v>27321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49.7</v>
      </c>
      <c r="G101" s="127"/>
      <c r="H101" s="127"/>
      <c r="I101" s="49">
        <f t="shared" si="7"/>
        <v>49.7</v>
      </c>
      <c r="J101" s="128">
        <v>0</v>
      </c>
      <c r="K101" s="127"/>
      <c r="L101" s="127">
        <v>16.399999999999999</v>
      </c>
      <c r="M101" s="127">
        <v>310.7</v>
      </c>
      <c r="N101" s="50">
        <f t="shared" si="8"/>
        <v>327.09999999999997</v>
      </c>
      <c r="O101" s="51">
        <f t="shared" si="9"/>
        <v>376.79999999999995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21.3</v>
      </c>
      <c r="G102" s="124">
        <v>0.01</v>
      </c>
      <c r="H102" s="124">
        <v>0.23</v>
      </c>
      <c r="I102" s="43">
        <f t="shared" si="7"/>
        <v>21.540000000000003</v>
      </c>
      <c r="J102" s="125">
        <v>40.35</v>
      </c>
      <c r="K102" s="124"/>
      <c r="L102" s="124">
        <v>16.34</v>
      </c>
      <c r="M102" s="124">
        <v>379.6</v>
      </c>
      <c r="N102" s="44">
        <f t="shared" si="8"/>
        <v>436.29</v>
      </c>
      <c r="O102" s="45">
        <f t="shared" si="9"/>
        <v>457.83000000000004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4551</v>
      </c>
      <c r="G103" s="118">
        <v>3</v>
      </c>
      <c r="H103" s="118">
        <v>46</v>
      </c>
      <c r="I103" s="32">
        <f t="shared" si="7"/>
        <v>4600</v>
      </c>
      <c r="J103" s="119">
        <v>3462</v>
      </c>
      <c r="K103" s="118"/>
      <c r="L103" s="118">
        <v>1934</v>
      </c>
      <c r="M103" s="118">
        <v>43322</v>
      </c>
      <c r="N103" s="34">
        <f t="shared" si="8"/>
        <v>48718</v>
      </c>
      <c r="O103" s="35">
        <f t="shared" si="9"/>
        <v>53318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35.200000000000003</v>
      </c>
      <c r="G104" s="127">
        <v>0</v>
      </c>
      <c r="H104" s="127">
        <v>0.8</v>
      </c>
      <c r="I104" s="49">
        <f t="shared" si="7"/>
        <v>36</v>
      </c>
      <c r="J104" s="128">
        <v>0</v>
      </c>
      <c r="K104" s="127"/>
      <c r="L104" s="127">
        <v>20.6</v>
      </c>
      <c r="M104" s="127">
        <v>481.5</v>
      </c>
      <c r="N104" s="50">
        <f t="shared" si="8"/>
        <v>502.1</v>
      </c>
      <c r="O104" s="51">
        <f t="shared" si="9"/>
        <v>538.1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0.1</v>
      </c>
      <c r="F105" s="124">
        <v>36.19</v>
      </c>
      <c r="G105" s="124"/>
      <c r="H105" s="124">
        <v>0.1</v>
      </c>
      <c r="I105" s="43">
        <f t="shared" si="7"/>
        <v>36.39</v>
      </c>
      <c r="J105" s="125">
        <v>36.46</v>
      </c>
      <c r="K105" s="124"/>
      <c r="L105" s="124">
        <v>26.92</v>
      </c>
      <c r="M105" s="124">
        <v>359.11</v>
      </c>
      <c r="N105" s="44">
        <f t="shared" si="8"/>
        <v>422.49</v>
      </c>
      <c r="O105" s="45">
        <f t="shared" si="9"/>
        <v>458.88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26</v>
      </c>
      <c r="F106" s="118">
        <v>7721</v>
      </c>
      <c r="G106" s="118"/>
      <c r="H106" s="118">
        <v>22</v>
      </c>
      <c r="I106" s="32">
        <f t="shared" si="7"/>
        <v>7769</v>
      </c>
      <c r="J106" s="119">
        <v>3149</v>
      </c>
      <c r="K106" s="118"/>
      <c r="L106" s="118">
        <v>3087</v>
      </c>
      <c r="M106" s="118">
        <v>42500</v>
      </c>
      <c r="N106" s="34">
        <f t="shared" si="8"/>
        <v>48736</v>
      </c>
      <c r="O106" s="35">
        <f t="shared" si="9"/>
        <v>56505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0.3</v>
      </c>
      <c r="F107" s="127">
        <v>52.4</v>
      </c>
      <c r="G107" s="127"/>
      <c r="H107" s="127">
        <v>0.3</v>
      </c>
      <c r="I107" s="49">
        <f t="shared" si="7"/>
        <v>52.999999999999993</v>
      </c>
      <c r="J107" s="128">
        <v>0</v>
      </c>
      <c r="K107" s="127"/>
      <c r="L107" s="127">
        <v>29.2</v>
      </c>
      <c r="M107" s="127">
        <v>391.8</v>
      </c>
      <c r="N107" s="50">
        <f t="shared" si="8"/>
        <v>421</v>
      </c>
      <c r="O107" s="51">
        <f t="shared" si="9"/>
        <v>474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25.24</v>
      </c>
      <c r="G108" s="124"/>
      <c r="H108" s="124"/>
      <c r="I108" s="43">
        <f t="shared" si="7"/>
        <v>25.24</v>
      </c>
      <c r="J108" s="125">
        <v>8.69</v>
      </c>
      <c r="K108" s="124"/>
      <c r="L108" s="124">
        <v>3.76</v>
      </c>
      <c r="M108" s="124">
        <v>193.06</v>
      </c>
      <c r="N108" s="44">
        <f t="shared" si="8"/>
        <v>205.51</v>
      </c>
      <c r="O108" s="45">
        <f t="shared" si="9"/>
        <v>230.75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5335</v>
      </c>
      <c r="G109" s="118"/>
      <c r="H109" s="118"/>
      <c r="I109" s="32">
        <f t="shared" si="7"/>
        <v>5335</v>
      </c>
      <c r="J109" s="119">
        <v>739</v>
      </c>
      <c r="K109" s="118"/>
      <c r="L109" s="118">
        <v>449</v>
      </c>
      <c r="M109" s="118">
        <v>22577</v>
      </c>
      <c r="N109" s="34">
        <f t="shared" si="8"/>
        <v>23765</v>
      </c>
      <c r="O109" s="35">
        <f t="shared" si="9"/>
        <v>29100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31.1</v>
      </c>
      <c r="G110" s="127"/>
      <c r="H110" s="127"/>
      <c r="I110" s="49">
        <f t="shared" si="7"/>
        <v>31.1</v>
      </c>
      <c r="J110" s="128">
        <v>0</v>
      </c>
      <c r="K110" s="127"/>
      <c r="L110" s="127">
        <v>1.7</v>
      </c>
      <c r="M110" s="127">
        <v>95.4</v>
      </c>
      <c r="N110" s="50">
        <f t="shared" si="8"/>
        <v>97.100000000000009</v>
      </c>
      <c r="O110" s="51">
        <f t="shared" si="9"/>
        <v>128.20000000000002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58.51</v>
      </c>
      <c r="G111" s="124"/>
      <c r="H111" s="124">
        <v>0.03</v>
      </c>
      <c r="I111" s="43">
        <f t="shared" si="7"/>
        <v>58.54</v>
      </c>
      <c r="J111" s="125">
        <v>3.3</v>
      </c>
      <c r="K111" s="124"/>
      <c r="L111" s="124">
        <v>1.0900000000000001</v>
      </c>
      <c r="M111" s="124">
        <v>146.78</v>
      </c>
      <c r="N111" s="44">
        <f t="shared" si="8"/>
        <v>151.16999999999999</v>
      </c>
      <c r="O111" s="45">
        <f t="shared" si="9"/>
        <v>209.70999999999998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12683</v>
      </c>
      <c r="G112" s="118"/>
      <c r="H112" s="118">
        <v>7</v>
      </c>
      <c r="I112" s="32">
        <f t="shared" si="7"/>
        <v>12690</v>
      </c>
      <c r="J112" s="119">
        <v>297</v>
      </c>
      <c r="K112" s="118"/>
      <c r="L112" s="118">
        <v>143</v>
      </c>
      <c r="M112" s="118">
        <v>16606</v>
      </c>
      <c r="N112" s="34">
        <f t="shared" si="8"/>
        <v>17046</v>
      </c>
      <c r="O112" s="35">
        <f t="shared" si="9"/>
        <v>29736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51.6</v>
      </c>
      <c r="G113" s="127"/>
      <c r="H113" s="127">
        <v>0.1</v>
      </c>
      <c r="I113" s="49">
        <f t="shared" si="7"/>
        <v>51.7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51.7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12.94</v>
      </c>
      <c r="G114" s="124"/>
      <c r="H114" s="124">
        <v>0.12</v>
      </c>
      <c r="I114" s="43">
        <f t="shared" si="7"/>
        <v>13.059999999999999</v>
      </c>
      <c r="J114" s="125">
        <v>0.02</v>
      </c>
      <c r="K114" s="124"/>
      <c r="L114" s="124">
        <v>0.36</v>
      </c>
      <c r="M114" s="124">
        <v>31.29</v>
      </c>
      <c r="N114" s="44">
        <f t="shared" si="8"/>
        <v>31.669999999999998</v>
      </c>
      <c r="O114" s="45">
        <f t="shared" si="9"/>
        <v>44.73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2808</v>
      </c>
      <c r="G115" s="118"/>
      <c r="H115" s="118">
        <v>30</v>
      </c>
      <c r="I115" s="32">
        <f t="shared" si="7"/>
        <v>2838</v>
      </c>
      <c r="J115" s="119">
        <v>2</v>
      </c>
      <c r="K115" s="118"/>
      <c r="L115" s="118">
        <v>40</v>
      </c>
      <c r="M115" s="118">
        <v>3518</v>
      </c>
      <c r="N115" s="34">
        <f t="shared" si="8"/>
        <v>3560</v>
      </c>
      <c r="O115" s="35">
        <f t="shared" si="9"/>
        <v>6398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8.1999999999999993</v>
      </c>
      <c r="G116" s="136"/>
      <c r="H116" s="136">
        <v>0.3</v>
      </c>
      <c r="I116" s="96">
        <f t="shared" si="7"/>
        <v>8.5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8.5</v>
      </c>
      <c r="P116" s="90">
        <f>SUM(O136,P111,P112,P115)</f>
        <v>2308.02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18.61</v>
      </c>
      <c r="G121" s="115"/>
      <c r="H121" s="115">
        <v>0.26</v>
      </c>
      <c r="I121" s="21">
        <f t="shared" si="7"/>
        <v>18.87</v>
      </c>
      <c r="J121" s="116">
        <v>0.2</v>
      </c>
      <c r="K121" s="115"/>
      <c r="L121" s="115">
        <v>0.21</v>
      </c>
      <c r="M121" s="115">
        <v>30.55</v>
      </c>
      <c r="N121" s="23">
        <f t="shared" si="8"/>
        <v>30.96</v>
      </c>
      <c r="O121" s="24">
        <f t="shared" si="9"/>
        <v>49.83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4091</v>
      </c>
      <c r="G122" s="118"/>
      <c r="H122" s="118">
        <v>51</v>
      </c>
      <c r="I122" s="32">
        <f t="shared" si="7"/>
        <v>4142</v>
      </c>
      <c r="J122" s="119">
        <v>18</v>
      </c>
      <c r="K122" s="118"/>
      <c r="L122" s="118">
        <v>22</v>
      </c>
      <c r="M122" s="118">
        <v>3315</v>
      </c>
      <c r="N122" s="34">
        <f t="shared" si="8"/>
        <v>3355</v>
      </c>
      <c r="O122" s="35">
        <f t="shared" si="9"/>
        <v>7497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11.4</v>
      </c>
      <c r="G123" s="127"/>
      <c r="H123" s="127">
        <v>0.5</v>
      </c>
      <c r="I123" s="49">
        <f t="shared" si="7"/>
        <v>11.9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11.9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20.59</v>
      </c>
      <c r="G124" s="124"/>
      <c r="H124" s="124"/>
      <c r="I124" s="43">
        <f t="shared" si="7"/>
        <v>20.59</v>
      </c>
      <c r="J124" s="125"/>
      <c r="K124" s="124"/>
      <c r="L124" s="124"/>
      <c r="M124" s="124">
        <v>0.94</v>
      </c>
      <c r="N124" s="44">
        <f t="shared" si="8"/>
        <v>0.94</v>
      </c>
      <c r="O124" s="45">
        <f t="shared" si="9"/>
        <v>21.53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4629</v>
      </c>
      <c r="G125" s="118"/>
      <c r="H125" s="118"/>
      <c r="I125" s="32">
        <f t="shared" si="7"/>
        <v>4629</v>
      </c>
      <c r="J125" s="119"/>
      <c r="K125" s="118"/>
      <c r="L125" s="118"/>
      <c r="M125" s="118">
        <v>120</v>
      </c>
      <c r="N125" s="34">
        <f t="shared" si="8"/>
        <v>120</v>
      </c>
      <c r="O125" s="35">
        <f t="shared" si="9"/>
        <v>4749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5.0999999999999996</v>
      </c>
      <c r="G126" s="127"/>
      <c r="H126" s="127"/>
      <c r="I126" s="49">
        <f t="shared" si="7"/>
        <v>5.0999999999999996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5.0999999999999996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68.790000000000006</v>
      </c>
      <c r="G127" s="124"/>
      <c r="H127" s="124">
        <v>0.27</v>
      </c>
      <c r="I127" s="43">
        <f t="shared" si="7"/>
        <v>69.06</v>
      </c>
      <c r="J127" s="125"/>
      <c r="K127" s="124"/>
      <c r="L127" s="124">
        <v>7.0000000000000007E-2</v>
      </c>
      <c r="M127" s="124">
        <v>5.24</v>
      </c>
      <c r="N127" s="44">
        <f t="shared" si="8"/>
        <v>5.3100000000000005</v>
      </c>
      <c r="O127" s="45">
        <f t="shared" si="9"/>
        <v>74.37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15491</v>
      </c>
      <c r="G128" s="118"/>
      <c r="H128" s="118">
        <v>71</v>
      </c>
      <c r="I128" s="32">
        <f t="shared" si="7"/>
        <v>15562</v>
      </c>
      <c r="J128" s="119"/>
      <c r="K128" s="118"/>
      <c r="L128" s="118">
        <v>7</v>
      </c>
      <c r="M128" s="118">
        <v>627</v>
      </c>
      <c r="N128" s="34">
        <f t="shared" si="8"/>
        <v>634</v>
      </c>
      <c r="O128" s="35">
        <f t="shared" si="9"/>
        <v>16196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12.7</v>
      </c>
      <c r="G129" s="127"/>
      <c r="H129" s="127">
        <v>0.4</v>
      </c>
      <c r="I129" s="49">
        <f t="shared" si="7"/>
        <v>13.1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13.1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0.1</v>
      </c>
      <c r="F130" s="115">
        <v>297.33</v>
      </c>
      <c r="G130" s="115">
        <v>0.01</v>
      </c>
      <c r="H130" s="115">
        <v>1.01</v>
      </c>
      <c r="I130" s="21">
        <f t="shared" si="7"/>
        <v>298.45</v>
      </c>
      <c r="J130" s="116">
        <v>142.16999999999999</v>
      </c>
      <c r="K130" s="115"/>
      <c r="L130" s="115">
        <v>83.25</v>
      </c>
      <c r="M130" s="115">
        <v>1783.45</v>
      </c>
      <c r="N130" s="23">
        <f>SUM(J130:M130)</f>
        <v>2008.8700000000001</v>
      </c>
      <c r="O130" s="24">
        <f t="shared" si="9"/>
        <v>2307.3200000000002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26</v>
      </c>
      <c r="F131" s="118">
        <v>64072</v>
      </c>
      <c r="G131" s="118">
        <v>3</v>
      </c>
      <c r="H131" s="118">
        <v>227</v>
      </c>
      <c r="I131" s="32">
        <f t="shared" si="7"/>
        <v>64328</v>
      </c>
      <c r="J131" s="119">
        <v>12215</v>
      </c>
      <c r="K131" s="118"/>
      <c r="L131" s="118">
        <v>8851</v>
      </c>
      <c r="M131" s="118">
        <v>189143</v>
      </c>
      <c r="N131" s="34">
        <f t="shared" si="8"/>
        <v>210209</v>
      </c>
      <c r="O131" s="35">
        <f t="shared" si="9"/>
        <v>274537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0.3</v>
      </c>
      <c r="F132" s="127">
        <v>275.2</v>
      </c>
      <c r="G132" s="127">
        <v>0</v>
      </c>
      <c r="H132" s="127">
        <v>2.4</v>
      </c>
      <c r="I132" s="49">
        <f t="shared" ref="I132:I138" si="10">SUM(C132:H132)</f>
        <v>277.89999999999998</v>
      </c>
      <c r="J132" s="128">
        <v>9.9</v>
      </c>
      <c r="K132" s="127"/>
      <c r="L132" s="127">
        <v>119.3</v>
      </c>
      <c r="M132" s="127">
        <v>2180.8000000000002</v>
      </c>
      <c r="N132" s="50">
        <f t="shared" ref="N132:N138" si="11">SUM(J132:M132)</f>
        <v>2310</v>
      </c>
      <c r="O132" s="51">
        <f t="shared" ref="O132:O138" si="12">SUM(N132,I132)</f>
        <v>2587.9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0.1</v>
      </c>
      <c r="F133" s="124">
        <v>297.33</v>
      </c>
      <c r="G133" s="124">
        <v>0.01</v>
      </c>
      <c r="H133" s="124">
        <v>1.01</v>
      </c>
      <c r="I133" s="43">
        <f t="shared" si="10"/>
        <v>298.45</v>
      </c>
      <c r="J133" s="125">
        <v>142.16999999999999</v>
      </c>
      <c r="K133" s="124"/>
      <c r="L133" s="124">
        <v>83.25</v>
      </c>
      <c r="M133" s="124">
        <v>1773.37</v>
      </c>
      <c r="N133" s="44">
        <f t="shared" si="11"/>
        <v>1998.79</v>
      </c>
      <c r="O133" s="45">
        <f t="shared" si="12"/>
        <v>2297.2399999999998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26</v>
      </c>
      <c r="F134" s="118">
        <v>64072</v>
      </c>
      <c r="G134" s="118">
        <v>3</v>
      </c>
      <c r="H134" s="118">
        <v>227</v>
      </c>
      <c r="I134" s="32">
        <f t="shared" si="10"/>
        <v>64328</v>
      </c>
      <c r="J134" s="119">
        <v>12215</v>
      </c>
      <c r="K134" s="118"/>
      <c r="L134" s="118">
        <v>8851</v>
      </c>
      <c r="M134" s="118">
        <v>188862</v>
      </c>
      <c r="N134" s="34">
        <f t="shared" si="11"/>
        <v>209928</v>
      </c>
      <c r="O134" s="35">
        <f t="shared" si="12"/>
        <v>274256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0.3</v>
      </c>
      <c r="F135" s="136">
        <v>275.2</v>
      </c>
      <c r="G135" s="136">
        <v>0</v>
      </c>
      <c r="H135" s="136">
        <v>2.4</v>
      </c>
      <c r="I135" s="96">
        <f t="shared" si="10"/>
        <v>277.89999999999998</v>
      </c>
      <c r="J135" s="137">
        <v>9.9</v>
      </c>
      <c r="K135" s="136"/>
      <c r="L135" s="136">
        <v>119.3</v>
      </c>
      <c r="M135" s="136">
        <v>2161.4</v>
      </c>
      <c r="N135" s="97">
        <f t="shared" si="11"/>
        <v>2290.6</v>
      </c>
      <c r="O135" s="89">
        <f t="shared" si="12"/>
        <v>2568.5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0.1</v>
      </c>
      <c r="F136" s="106">
        <f t="shared" si="13"/>
        <v>297.33</v>
      </c>
      <c r="G136" s="106">
        <f t="shared" si="13"/>
        <v>0.01</v>
      </c>
      <c r="H136" s="106">
        <f t="shared" si="13"/>
        <v>1.01</v>
      </c>
      <c r="I136" s="107">
        <f t="shared" si="10"/>
        <v>298.45</v>
      </c>
      <c r="J136" s="108">
        <f t="shared" ref="J136:M138" si="14">SUM(J63,J66,J69,J72,J75,J78,J81,J84,J87,J90,J93,J96,J99,J102,J105,J108,J111,J114,J121,J124,J127)</f>
        <v>142.17000000000002</v>
      </c>
      <c r="K136" s="106">
        <f t="shared" si="14"/>
        <v>0</v>
      </c>
      <c r="L136" s="106">
        <f t="shared" si="14"/>
        <v>83.25</v>
      </c>
      <c r="M136" s="106">
        <f t="shared" si="14"/>
        <v>1784.1499999999999</v>
      </c>
      <c r="N136" s="109">
        <f t="shared" si="11"/>
        <v>2009.57</v>
      </c>
      <c r="O136" s="110">
        <f t="shared" si="12"/>
        <v>2308.02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26</v>
      </c>
      <c r="F137" s="31">
        <f t="shared" si="13"/>
        <v>64072</v>
      </c>
      <c r="G137" s="31">
        <f t="shared" si="13"/>
        <v>3</v>
      </c>
      <c r="H137" s="31">
        <f t="shared" si="13"/>
        <v>227</v>
      </c>
      <c r="I137" s="32">
        <f t="shared" si="10"/>
        <v>64328</v>
      </c>
      <c r="J137" s="33">
        <f t="shared" si="14"/>
        <v>12215</v>
      </c>
      <c r="K137" s="31">
        <f t="shared" si="14"/>
        <v>0</v>
      </c>
      <c r="L137" s="31">
        <f t="shared" si="14"/>
        <v>8851</v>
      </c>
      <c r="M137" s="31">
        <f t="shared" si="14"/>
        <v>189151</v>
      </c>
      <c r="N137" s="34">
        <f t="shared" si="11"/>
        <v>210217</v>
      </c>
      <c r="O137" s="35">
        <f t="shared" si="12"/>
        <v>274545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0.3</v>
      </c>
      <c r="F138" s="86">
        <f t="shared" si="13"/>
        <v>275.2</v>
      </c>
      <c r="G138" s="86">
        <f t="shared" si="13"/>
        <v>0</v>
      </c>
      <c r="H138" s="86">
        <f t="shared" si="13"/>
        <v>2.4</v>
      </c>
      <c r="I138" s="96">
        <f t="shared" si="10"/>
        <v>277.89999999999998</v>
      </c>
      <c r="J138" s="88">
        <f t="shared" si="14"/>
        <v>9.9</v>
      </c>
      <c r="K138" s="86">
        <f t="shared" si="14"/>
        <v>0</v>
      </c>
      <c r="L138" s="86">
        <f t="shared" si="14"/>
        <v>119.30000000000001</v>
      </c>
      <c r="M138" s="86">
        <f t="shared" si="14"/>
        <v>2181.9</v>
      </c>
      <c r="N138" s="97">
        <f t="shared" si="11"/>
        <v>2311.1</v>
      </c>
      <c r="O138" s="89">
        <f t="shared" si="12"/>
        <v>2589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BA019-10D5-48A8-9ADB-F697EC4F8BB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0.18</v>
      </c>
      <c r="N8" s="44">
        <f t="shared" si="1"/>
        <v>0.18</v>
      </c>
      <c r="O8" s="45">
        <f t="shared" si="2"/>
        <v>0.18</v>
      </c>
      <c r="P8" s="36" t="s">
        <v>25</v>
      </c>
      <c r="Q8" s="37" t="s">
        <v>86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3</v>
      </c>
      <c r="N9" s="34">
        <f t="shared" si="1"/>
        <v>3</v>
      </c>
      <c r="O9" s="35">
        <f t="shared" si="2"/>
        <v>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0.4</v>
      </c>
      <c r="N10" s="50">
        <f t="shared" si="1"/>
        <v>0.4</v>
      </c>
      <c r="O10" s="51">
        <f t="shared" si="2"/>
        <v>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1.96</v>
      </c>
      <c r="N20" s="44">
        <f t="shared" si="1"/>
        <v>1.96</v>
      </c>
      <c r="O20" s="45">
        <f t="shared" si="2"/>
        <v>1.96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83</v>
      </c>
      <c r="N21" s="34">
        <f t="shared" si="1"/>
        <v>83</v>
      </c>
      <c r="O21" s="35">
        <f t="shared" si="2"/>
        <v>83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3.4</v>
      </c>
      <c r="N22" s="50">
        <f t="shared" si="1"/>
        <v>3.4</v>
      </c>
      <c r="O22" s="51">
        <f t="shared" si="2"/>
        <v>3.4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/>
      <c r="N23" s="44">
        <f t="shared" si="1"/>
        <v>0</v>
      </c>
      <c r="O23" s="45">
        <f t="shared" si="2"/>
        <v>0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/>
      <c r="N24" s="34">
        <f t="shared" si="1"/>
        <v>0</v>
      </c>
      <c r="O24" s="35">
        <f t="shared" si="2"/>
        <v>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/>
      <c r="N25" s="50">
        <f t="shared" si="1"/>
        <v>0</v>
      </c>
      <c r="O25" s="51">
        <f t="shared" si="2"/>
        <v>0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0.25</v>
      </c>
      <c r="G26" s="124"/>
      <c r="H26" s="124"/>
      <c r="I26" s="43">
        <f t="shared" si="0"/>
        <v>0.25</v>
      </c>
      <c r="J26" s="125"/>
      <c r="K26" s="124"/>
      <c r="L26" s="124"/>
      <c r="M26" s="124">
        <v>3.26</v>
      </c>
      <c r="N26" s="44">
        <f t="shared" si="1"/>
        <v>3.26</v>
      </c>
      <c r="O26" s="45">
        <f t="shared" si="2"/>
        <v>3.51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47</v>
      </c>
      <c r="G27" s="118"/>
      <c r="H27" s="118"/>
      <c r="I27" s="32">
        <f t="shared" si="0"/>
        <v>47</v>
      </c>
      <c r="J27" s="119"/>
      <c r="K27" s="118"/>
      <c r="L27" s="118"/>
      <c r="M27" s="118">
        <v>225</v>
      </c>
      <c r="N27" s="34">
        <f t="shared" si="1"/>
        <v>225</v>
      </c>
      <c r="O27" s="35">
        <f t="shared" si="2"/>
        <v>272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0.9</v>
      </c>
      <c r="G28" s="127"/>
      <c r="H28" s="127"/>
      <c r="I28" s="49">
        <f t="shared" si="0"/>
        <v>0.9</v>
      </c>
      <c r="J28" s="128"/>
      <c r="K28" s="127"/>
      <c r="L28" s="127"/>
      <c r="M28" s="127">
        <v>6.9</v>
      </c>
      <c r="N28" s="50">
        <f t="shared" si="1"/>
        <v>6.9</v>
      </c>
      <c r="O28" s="51">
        <f t="shared" si="2"/>
        <v>7.8000000000000007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0.17</v>
      </c>
      <c r="G29" s="124"/>
      <c r="H29" s="124"/>
      <c r="I29" s="43">
        <f t="shared" si="0"/>
        <v>0.17</v>
      </c>
      <c r="J29" s="125"/>
      <c r="K29" s="124"/>
      <c r="L29" s="124"/>
      <c r="M29" s="124">
        <v>0.99</v>
      </c>
      <c r="N29" s="44">
        <f t="shared" si="1"/>
        <v>0.99</v>
      </c>
      <c r="O29" s="45">
        <f t="shared" si="2"/>
        <v>1.1599999999999999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29</v>
      </c>
      <c r="G30" s="118"/>
      <c r="H30" s="118"/>
      <c r="I30" s="32">
        <f t="shared" si="0"/>
        <v>29</v>
      </c>
      <c r="J30" s="119"/>
      <c r="K30" s="118"/>
      <c r="L30" s="118"/>
      <c r="M30" s="118">
        <v>66</v>
      </c>
      <c r="N30" s="34">
        <f t="shared" si="1"/>
        <v>66</v>
      </c>
      <c r="O30" s="35">
        <f t="shared" si="2"/>
        <v>95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0.5</v>
      </c>
      <c r="G31" s="127"/>
      <c r="H31" s="127"/>
      <c r="I31" s="49">
        <f t="shared" si="0"/>
        <v>0.5</v>
      </c>
      <c r="J31" s="128"/>
      <c r="K31" s="127"/>
      <c r="L31" s="127"/>
      <c r="M31" s="127">
        <v>1.8</v>
      </c>
      <c r="N31" s="50">
        <f t="shared" si="1"/>
        <v>1.8</v>
      </c>
      <c r="O31" s="51">
        <f t="shared" si="2"/>
        <v>2.2999999999999998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0.19</v>
      </c>
      <c r="G32" s="124"/>
      <c r="H32" s="124"/>
      <c r="I32" s="43">
        <f t="shared" si="0"/>
        <v>0.19</v>
      </c>
      <c r="J32" s="125"/>
      <c r="K32" s="124"/>
      <c r="L32" s="124"/>
      <c r="M32" s="124">
        <v>1.26</v>
      </c>
      <c r="N32" s="44">
        <f t="shared" si="1"/>
        <v>1.26</v>
      </c>
      <c r="O32" s="45">
        <f t="shared" si="2"/>
        <v>1.45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33</v>
      </c>
      <c r="G33" s="118"/>
      <c r="H33" s="118"/>
      <c r="I33" s="32">
        <f t="shared" si="0"/>
        <v>33</v>
      </c>
      <c r="J33" s="119"/>
      <c r="K33" s="118"/>
      <c r="L33" s="118"/>
      <c r="M33" s="118">
        <v>112</v>
      </c>
      <c r="N33" s="34">
        <f t="shared" si="1"/>
        <v>112</v>
      </c>
      <c r="O33" s="35">
        <f t="shared" si="2"/>
        <v>145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0.4</v>
      </c>
      <c r="G34" s="127"/>
      <c r="H34" s="127"/>
      <c r="I34" s="49">
        <f t="shared" si="0"/>
        <v>0.4</v>
      </c>
      <c r="J34" s="128"/>
      <c r="K34" s="127"/>
      <c r="L34" s="127"/>
      <c r="M34" s="127">
        <v>2.8</v>
      </c>
      <c r="N34" s="50">
        <f t="shared" si="1"/>
        <v>2.8</v>
      </c>
      <c r="O34" s="51">
        <f t="shared" si="2"/>
        <v>3.1999999999999997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0.96</v>
      </c>
      <c r="G35" s="124"/>
      <c r="H35" s="124"/>
      <c r="I35" s="43">
        <f t="shared" si="0"/>
        <v>0.96</v>
      </c>
      <c r="J35" s="125"/>
      <c r="K35" s="124"/>
      <c r="L35" s="124"/>
      <c r="M35" s="124">
        <v>4.07</v>
      </c>
      <c r="N35" s="44">
        <f t="shared" si="1"/>
        <v>4.07</v>
      </c>
      <c r="O35" s="45">
        <f t="shared" si="2"/>
        <v>5.03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194</v>
      </c>
      <c r="G36" s="118"/>
      <c r="H36" s="118"/>
      <c r="I36" s="32">
        <f t="shared" si="0"/>
        <v>194</v>
      </c>
      <c r="J36" s="119"/>
      <c r="K36" s="118"/>
      <c r="L36" s="118"/>
      <c r="M36" s="118">
        <v>416</v>
      </c>
      <c r="N36" s="34">
        <f t="shared" si="1"/>
        <v>416</v>
      </c>
      <c r="O36" s="35">
        <f t="shared" si="2"/>
        <v>610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2.2000000000000002</v>
      </c>
      <c r="G37" s="127"/>
      <c r="H37" s="127"/>
      <c r="I37" s="49">
        <f t="shared" ref="I37:I50" si="3">SUM(C37:H37)</f>
        <v>2.2000000000000002</v>
      </c>
      <c r="J37" s="128"/>
      <c r="K37" s="127"/>
      <c r="L37" s="127"/>
      <c r="M37" s="127">
        <v>8.1999999999999993</v>
      </c>
      <c r="N37" s="50">
        <f t="shared" si="1"/>
        <v>8.1999999999999993</v>
      </c>
      <c r="O37" s="51">
        <f t="shared" si="2"/>
        <v>10.399999999999999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5.77</v>
      </c>
      <c r="G38" s="124"/>
      <c r="H38" s="124">
        <v>0.19</v>
      </c>
      <c r="I38" s="43">
        <f t="shared" si="3"/>
        <v>5.96</v>
      </c>
      <c r="J38" s="125"/>
      <c r="K38" s="124"/>
      <c r="L38" s="124"/>
      <c r="M38" s="124">
        <v>21.05</v>
      </c>
      <c r="N38" s="44">
        <f t="shared" si="1"/>
        <v>21.05</v>
      </c>
      <c r="O38" s="45">
        <f t="shared" si="2"/>
        <v>27.01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1334</v>
      </c>
      <c r="G39" s="118"/>
      <c r="H39" s="118">
        <v>33</v>
      </c>
      <c r="I39" s="32">
        <f t="shared" si="3"/>
        <v>1367</v>
      </c>
      <c r="J39" s="119"/>
      <c r="K39" s="118"/>
      <c r="L39" s="118"/>
      <c r="M39" s="118">
        <v>2186</v>
      </c>
      <c r="N39" s="34">
        <f t="shared" si="1"/>
        <v>2186</v>
      </c>
      <c r="O39" s="35">
        <f t="shared" si="2"/>
        <v>3553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12.2</v>
      </c>
      <c r="G40" s="127"/>
      <c r="H40" s="127">
        <v>0.6</v>
      </c>
      <c r="I40" s="49">
        <f t="shared" si="3"/>
        <v>12.799999999999999</v>
      </c>
      <c r="J40" s="128"/>
      <c r="K40" s="127"/>
      <c r="L40" s="127"/>
      <c r="M40" s="127">
        <v>42.6</v>
      </c>
      <c r="N40" s="50">
        <f t="shared" si="1"/>
        <v>42.6</v>
      </c>
      <c r="O40" s="51">
        <f t="shared" si="2"/>
        <v>55.4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0.02</v>
      </c>
      <c r="F41" s="124">
        <v>12.03</v>
      </c>
      <c r="G41" s="124"/>
      <c r="H41" s="124"/>
      <c r="I41" s="43">
        <f t="shared" si="3"/>
        <v>12.049999999999999</v>
      </c>
      <c r="J41" s="125"/>
      <c r="K41" s="124"/>
      <c r="L41" s="124"/>
      <c r="M41" s="124">
        <v>7.36</v>
      </c>
      <c r="N41" s="44">
        <f t="shared" si="1"/>
        <v>7.36</v>
      </c>
      <c r="O41" s="45">
        <f t="shared" si="2"/>
        <v>19.41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5</v>
      </c>
      <c r="F42" s="118">
        <v>2820</v>
      </c>
      <c r="G42" s="118"/>
      <c r="H42" s="118"/>
      <c r="I42" s="32">
        <f t="shared" si="3"/>
        <v>2825</v>
      </c>
      <c r="J42" s="119"/>
      <c r="K42" s="118"/>
      <c r="L42" s="118"/>
      <c r="M42" s="118">
        <v>846</v>
      </c>
      <c r="N42" s="34">
        <f t="shared" si="1"/>
        <v>846</v>
      </c>
      <c r="O42" s="35">
        <f t="shared" si="2"/>
        <v>3671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0.1</v>
      </c>
      <c r="F43" s="127">
        <v>24.6</v>
      </c>
      <c r="G43" s="127"/>
      <c r="H43" s="127"/>
      <c r="I43" s="49">
        <f t="shared" si="3"/>
        <v>24.700000000000003</v>
      </c>
      <c r="J43" s="128"/>
      <c r="K43" s="127"/>
      <c r="L43" s="127"/>
      <c r="M43" s="127">
        <v>11.7</v>
      </c>
      <c r="N43" s="50">
        <f t="shared" si="1"/>
        <v>11.7</v>
      </c>
      <c r="O43" s="51">
        <f t="shared" si="2"/>
        <v>36.400000000000006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41.06</v>
      </c>
      <c r="G44" s="124"/>
      <c r="H44" s="124"/>
      <c r="I44" s="43">
        <f t="shared" si="3"/>
        <v>41.06</v>
      </c>
      <c r="J44" s="125"/>
      <c r="K44" s="124"/>
      <c r="L44" s="124">
        <v>0.05</v>
      </c>
      <c r="M44" s="124">
        <v>10.52</v>
      </c>
      <c r="N44" s="44">
        <f t="shared" si="1"/>
        <v>10.57</v>
      </c>
      <c r="O44" s="45">
        <f t="shared" si="2"/>
        <v>51.63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9292</v>
      </c>
      <c r="G45" s="118"/>
      <c r="H45" s="118"/>
      <c r="I45" s="32">
        <f t="shared" si="3"/>
        <v>9292</v>
      </c>
      <c r="J45" s="119"/>
      <c r="K45" s="118"/>
      <c r="L45" s="118">
        <v>6</v>
      </c>
      <c r="M45" s="118">
        <v>1298</v>
      </c>
      <c r="N45" s="34">
        <f t="shared" si="1"/>
        <v>1304</v>
      </c>
      <c r="O45" s="35">
        <f t="shared" si="2"/>
        <v>10596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70.2</v>
      </c>
      <c r="G46" s="127"/>
      <c r="H46" s="127"/>
      <c r="I46" s="49">
        <f t="shared" si="3"/>
        <v>70.2</v>
      </c>
      <c r="J46" s="128"/>
      <c r="K46" s="127"/>
      <c r="L46" s="127">
        <v>0.1</v>
      </c>
      <c r="M46" s="127">
        <v>12.8</v>
      </c>
      <c r="N46" s="50">
        <f t="shared" si="1"/>
        <v>12.9</v>
      </c>
      <c r="O46" s="51">
        <f t="shared" si="2"/>
        <v>83.100000000000009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192.42</v>
      </c>
      <c r="G47" s="124"/>
      <c r="H47" s="124">
        <v>0.85</v>
      </c>
      <c r="I47" s="43">
        <f t="shared" si="3"/>
        <v>193.26999999999998</v>
      </c>
      <c r="J47" s="125"/>
      <c r="K47" s="124"/>
      <c r="L47" s="124">
        <v>1.05</v>
      </c>
      <c r="M47" s="124">
        <v>67.69</v>
      </c>
      <c r="N47" s="44">
        <f t="shared" si="1"/>
        <v>68.739999999999995</v>
      </c>
      <c r="O47" s="45">
        <f t="shared" si="2"/>
        <v>262.01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48404</v>
      </c>
      <c r="G48" s="118"/>
      <c r="H48" s="118">
        <v>226</v>
      </c>
      <c r="I48" s="32">
        <f t="shared" si="3"/>
        <v>48630</v>
      </c>
      <c r="J48" s="119"/>
      <c r="K48" s="118"/>
      <c r="L48" s="118">
        <v>139</v>
      </c>
      <c r="M48" s="118">
        <v>8053</v>
      </c>
      <c r="N48" s="34">
        <f t="shared" si="1"/>
        <v>8192</v>
      </c>
      <c r="O48" s="35">
        <f t="shared" si="2"/>
        <v>56822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195.1</v>
      </c>
      <c r="G49" s="127"/>
      <c r="H49" s="127">
        <v>1.9</v>
      </c>
      <c r="I49" s="49">
        <f t="shared" si="3"/>
        <v>197</v>
      </c>
      <c r="J49" s="128"/>
      <c r="K49" s="127"/>
      <c r="L49" s="127">
        <v>0</v>
      </c>
      <c r="M49" s="127">
        <v>25.2</v>
      </c>
      <c r="N49" s="50">
        <f t="shared" si="1"/>
        <v>25.2</v>
      </c>
      <c r="O49" s="51">
        <f t="shared" si="2"/>
        <v>222.2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0.02</v>
      </c>
      <c r="F50" s="115">
        <v>252.85</v>
      </c>
      <c r="G50" s="115"/>
      <c r="H50" s="115">
        <v>1.04</v>
      </c>
      <c r="I50" s="21">
        <f t="shared" si="3"/>
        <v>253.91</v>
      </c>
      <c r="J50" s="116"/>
      <c r="K50" s="115"/>
      <c r="L50" s="115">
        <v>1.1000000000000001</v>
      </c>
      <c r="M50" s="115">
        <v>118.16</v>
      </c>
      <c r="N50" s="23">
        <f t="shared" si="1"/>
        <v>119.25999999999999</v>
      </c>
      <c r="O50" s="24">
        <f t="shared" si="2"/>
        <v>373.16999999999996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5</v>
      </c>
      <c r="F51" s="118">
        <v>62153</v>
      </c>
      <c r="G51" s="118"/>
      <c r="H51" s="118">
        <v>259</v>
      </c>
      <c r="I51" s="32">
        <f t="shared" ref="I51:I58" si="4">SUM(C51:H51)</f>
        <v>62417</v>
      </c>
      <c r="J51" s="119"/>
      <c r="K51" s="118"/>
      <c r="L51" s="118">
        <v>145</v>
      </c>
      <c r="M51" s="118">
        <v>13285</v>
      </c>
      <c r="N51" s="34">
        <f t="shared" si="1"/>
        <v>13430</v>
      </c>
      <c r="O51" s="35">
        <f>SUM(N51,I51)</f>
        <v>75847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0.1</v>
      </c>
      <c r="F52" s="127">
        <v>306.10000000000002</v>
      </c>
      <c r="G52" s="127"/>
      <c r="H52" s="127">
        <v>2.5</v>
      </c>
      <c r="I52" s="49">
        <f t="shared" si="4"/>
        <v>308.70000000000005</v>
      </c>
      <c r="J52" s="128"/>
      <c r="K52" s="127"/>
      <c r="L52" s="127">
        <v>0.1</v>
      </c>
      <c r="M52" s="127">
        <v>115.4</v>
      </c>
      <c r="N52" s="50">
        <f t="shared" si="1"/>
        <v>115.5</v>
      </c>
      <c r="O52" s="51">
        <f t="shared" si="2"/>
        <v>424.20000000000005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0.02</v>
      </c>
      <c r="F53" s="124">
        <v>252.85</v>
      </c>
      <c r="G53" s="124"/>
      <c r="H53" s="124">
        <v>1.04</v>
      </c>
      <c r="I53" s="43">
        <f t="shared" si="4"/>
        <v>253.91</v>
      </c>
      <c r="J53" s="125"/>
      <c r="K53" s="124"/>
      <c r="L53" s="124">
        <v>1.1000000000000001</v>
      </c>
      <c r="M53" s="124">
        <v>118.16</v>
      </c>
      <c r="N53" s="44">
        <f t="shared" si="1"/>
        <v>119.25999999999999</v>
      </c>
      <c r="O53" s="45">
        <f t="shared" si="2"/>
        <v>373.16999999999996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5</v>
      </c>
      <c r="F54" s="118">
        <v>62153</v>
      </c>
      <c r="G54" s="118"/>
      <c r="H54" s="118">
        <v>259</v>
      </c>
      <c r="I54" s="32">
        <f t="shared" si="4"/>
        <v>62417</v>
      </c>
      <c r="J54" s="119"/>
      <c r="K54" s="118"/>
      <c r="L54" s="118">
        <v>145</v>
      </c>
      <c r="M54" s="118">
        <v>13285</v>
      </c>
      <c r="N54" s="34">
        <f t="shared" si="1"/>
        <v>13430</v>
      </c>
      <c r="O54" s="35">
        <f t="shared" si="2"/>
        <v>75847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0.1</v>
      </c>
      <c r="F55" s="121">
        <v>306.10000000000002</v>
      </c>
      <c r="G55" s="121"/>
      <c r="H55" s="121">
        <v>2.5</v>
      </c>
      <c r="I55" s="40">
        <f t="shared" si="4"/>
        <v>308.70000000000005</v>
      </c>
      <c r="J55" s="122"/>
      <c r="K55" s="121"/>
      <c r="L55" s="121">
        <v>0.1</v>
      </c>
      <c r="M55" s="121">
        <v>115.4</v>
      </c>
      <c r="N55" s="40">
        <f t="shared" si="1"/>
        <v>115.5</v>
      </c>
      <c r="O55" s="42">
        <f t="shared" si="2"/>
        <v>424.20000000000005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0.02</v>
      </c>
      <c r="F56" s="20">
        <f t="shared" si="5"/>
        <v>252.85</v>
      </c>
      <c r="G56" s="20">
        <f t="shared" si="5"/>
        <v>0</v>
      </c>
      <c r="H56" s="20">
        <f t="shared" si="5"/>
        <v>1.04</v>
      </c>
      <c r="I56" s="79">
        <f>SUM(C56:H56)</f>
        <v>253.91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1.1000000000000001</v>
      </c>
      <c r="M56" s="20">
        <f>SUM(M5,M8,M11,M14,M17,M20,M23,M26,M29,M32,M35,M38,M41,M44,M47)</f>
        <v>118.34</v>
      </c>
      <c r="N56" s="22">
        <f t="shared" si="1"/>
        <v>119.44</v>
      </c>
      <c r="O56" s="24">
        <f t="shared" si="2"/>
        <v>373.35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5</v>
      </c>
      <c r="F57" s="31">
        <f t="shared" si="5"/>
        <v>62153</v>
      </c>
      <c r="G57" s="31">
        <f t="shared" si="5"/>
        <v>0</v>
      </c>
      <c r="H57" s="31">
        <f t="shared" si="5"/>
        <v>259</v>
      </c>
      <c r="I57" s="80">
        <f t="shared" si="4"/>
        <v>62417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145</v>
      </c>
      <c r="M57" s="31">
        <f t="shared" si="6"/>
        <v>13288</v>
      </c>
      <c r="N57" s="33">
        <f t="shared" si="1"/>
        <v>13433</v>
      </c>
      <c r="O57" s="35">
        <f t="shared" si="2"/>
        <v>75850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0.1</v>
      </c>
      <c r="F58" s="86">
        <f t="shared" si="5"/>
        <v>306.10000000000002</v>
      </c>
      <c r="G58" s="86">
        <f t="shared" si="5"/>
        <v>0</v>
      </c>
      <c r="H58" s="86">
        <f t="shared" si="5"/>
        <v>2.5</v>
      </c>
      <c r="I58" s="87">
        <f t="shared" si="4"/>
        <v>308.70000000000005</v>
      </c>
      <c r="J58" s="85">
        <f t="shared" si="6"/>
        <v>0</v>
      </c>
      <c r="K58" s="86">
        <f t="shared" si="6"/>
        <v>0</v>
      </c>
      <c r="L58" s="86">
        <f t="shared" si="6"/>
        <v>0.1</v>
      </c>
      <c r="M58" s="86">
        <f t="shared" si="6"/>
        <v>115.8</v>
      </c>
      <c r="N58" s="88">
        <f t="shared" si="1"/>
        <v>115.89999999999999</v>
      </c>
      <c r="O58" s="89">
        <f t="shared" si="2"/>
        <v>424.6</v>
      </c>
      <c r="P58" s="90">
        <f>SUM(O56,P53,P54,P57)</f>
        <v>373.35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0.18</v>
      </c>
      <c r="N66" s="44">
        <f t="shared" si="8"/>
        <v>0.18</v>
      </c>
      <c r="O66" s="45">
        <f t="shared" si="9"/>
        <v>0.18</v>
      </c>
      <c r="P66" s="36" t="s">
        <v>25</v>
      </c>
      <c r="Q66" s="37" t="s">
        <v>86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3</v>
      </c>
      <c r="N67" s="34">
        <f t="shared" si="8"/>
        <v>3</v>
      </c>
      <c r="O67" s="35">
        <f t="shared" si="9"/>
        <v>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0.4</v>
      </c>
      <c r="N68" s="50">
        <f t="shared" si="8"/>
        <v>0.4</v>
      </c>
      <c r="O68" s="51">
        <f t="shared" si="9"/>
        <v>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1.96</v>
      </c>
      <c r="N78" s="44">
        <f t="shared" si="8"/>
        <v>1.96</v>
      </c>
      <c r="O78" s="45">
        <f t="shared" si="9"/>
        <v>1.96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83</v>
      </c>
      <c r="N79" s="34">
        <f t="shared" si="8"/>
        <v>83</v>
      </c>
      <c r="O79" s="35">
        <f t="shared" si="9"/>
        <v>83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3.4</v>
      </c>
      <c r="N80" s="50">
        <f t="shared" si="8"/>
        <v>3.4</v>
      </c>
      <c r="O80" s="51">
        <f t="shared" si="9"/>
        <v>3.4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/>
      <c r="N81" s="44">
        <f t="shared" si="8"/>
        <v>0</v>
      </c>
      <c r="O81" s="45">
        <f t="shared" si="9"/>
        <v>0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/>
      <c r="N82" s="34">
        <f t="shared" si="8"/>
        <v>0</v>
      </c>
      <c r="O82" s="35">
        <f t="shared" si="9"/>
        <v>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/>
      <c r="N83" s="50">
        <f t="shared" si="8"/>
        <v>0</v>
      </c>
      <c r="O83" s="51">
        <f t="shared" si="9"/>
        <v>0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0.25</v>
      </c>
      <c r="G84" s="124"/>
      <c r="H84" s="124"/>
      <c r="I84" s="43">
        <f t="shared" si="7"/>
        <v>0.25</v>
      </c>
      <c r="J84" s="125"/>
      <c r="K84" s="124"/>
      <c r="L84" s="124"/>
      <c r="M84" s="124">
        <v>3.26</v>
      </c>
      <c r="N84" s="44">
        <f t="shared" si="8"/>
        <v>3.26</v>
      </c>
      <c r="O84" s="45">
        <f t="shared" si="9"/>
        <v>3.51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47</v>
      </c>
      <c r="G85" s="118"/>
      <c r="H85" s="118"/>
      <c r="I85" s="32">
        <f t="shared" si="7"/>
        <v>47</v>
      </c>
      <c r="J85" s="119"/>
      <c r="K85" s="118"/>
      <c r="L85" s="118"/>
      <c r="M85" s="118">
        <v>225</v>
      </c>
      <c r="N85" s="34">
        <f t="shared" si="8"/>
        <v>225</v>
      </c>
      <c r="O85" s="35">
        <f t="shared" si="9"/>
        <v>272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0.9</v>
      </c>
      <c r="G86" s="127"/>
      <c r="H86" s="127"/>
      <c r="I86" s="49">
        <f t="shared" si="7"/>
        <v>0.9</v>
      </c>
      <c r="J86" s="128"/>
      <c r="K86" s="127"/>
      <c r="L86" s="127"/>
      <c r="M86" s="127">
        <v>6.9</v>
      </c>
      <c r="N86" s="50">
        <f t="shared" si="8"/>
        <v>6.9</v>
      </c>
      <c r="O86" s="51">
        <f t="shared" si="9"/>
        <v>7.8000000000000007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0.17</v>
      </c>
      <c r="G87" s="124"/>
      <c r="H87" s="124"/>
      <c r="I87" s="43">
        <f t="shared" si="7"/>
        <v>0.17</v>
      </c>
      <c r="J87" s="125"/>
      <c r="K87" s="124"/>
      <c r="L87" s="124"/>
      <c r="M87" s="124">
        <v>0.99</v>
      </c>
      <c r="N87" s="44">
        <f t="shared" si="8"/>
        <v>0.99</v>
      </c>
      <c r="O87" s="45">
        <f t="shared" si="9"/>
        <v>1.1599999999999999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29</v>
      </c>
      <c r="G88" s="118"/>
      <c r="H88" s="118"/>
      <c r="I88" s="32">
        <f t="shared" si="7"/>
        <v>29</v>
      </c>
      <c r="J88" s="119"/>
      <c r="K88" s="118"/>
      <c r="L88" s="118"/>
      <c r="M88" s="118">
        <v>66</v>
      </c>
      <c r="N88" s="34">
        <f t="shared" si="8"/>
        <v>66</v>
      </c>
      <c r="O88" s="35">
        <f t="shared" si="9"/>
        <v>95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0.5</v>
      </c>
      <c r="G89" s="127"/>
      <c r="H89" s="127"/>
      <c r="I89" s="49">
        <f t="shared" si="7"/>
        <v>0.5</v>
      </c>
      <c r="J89" s="128"/>
      <c r="K89" s="127"/>
      <c r="L89" s="127"/>
      <c r="M89" s="127">
        <v>1.8</v>
      </c>
      <c r="N89" s="50">
        <f t="shared" si="8"/>
        <v>1.8</v>
      </c>
      <c r="O89" s="51">
        <f t="shared" si="9"/>
        <v>2.2999999999999998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0.19</v>
      </c>
      <c r="G90" s="124"/>
      <c r="H90" s="124"/>
      <c r="I90" s="43">
        <f t="shared" si="7"/>
        <v>0.19</v>
      </c>
      <c r="J90" s="125"/>
      <c r="K90" s="124"/>
      <c r="L90" s="124"/>
      <c r="M90" s="124">
        <v>1.26</v>
      </c>
      <c r="N90" s="44">
        <f t="shared" si="8"/>
        <v>1.26</v>
      </c>
      <c r="O90" s="45">
        <f t="shared" si="9"/>
        <v>1.45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33</v>
      </c>
      <c r="G91" s="118"/>
      <c r="H91" s="118"/>
      <c r="I91" s="32">
        <f t="shared" si="7"/>
        <v>33</v>
      </c>
      <c r="J91" s="119"/>
      <c r="K91" s="118"/>
      <c r="L91" s="118"/>
      <c r="M91" s="118">
        <v>112</v>
      </c>
      <c r="N91" s="34">
        <f t="shared" si="8"/>
        <v>112</v>
      </c>
      <c r="O91" s="35">
        <f t="shared" si="9"/>
        <v>145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0.4</v>
      </c>
      <c r="G92" s="127"/>
      <c r="H92" s="127"/>
      <c r="I92" s="49">
        <f t="shared" si="7"/>
        <v>0.4</v>
      </c>
      <c r="J92" s="128"/>
      <c r="K92" s="127"/>
      <c r="L92" s="127"/>
      <c r="M92" s="127">
        <v>2.8</v>
      </c>
      <c r="N92" s="50">
        <f t="shared" si="8"/>
        <v>2.8</v>
      </c>
      <c r="O92" s="51">
        <f t="shared" si="9"/>
        <v>3.1999999999999997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0.96</v>
      </c>
      <c r="G93" s="124"/>
      <c r="H93" s="124"/>
      <c r="I93" s="43">
        <f t="shared" si="7"/>
        <v>0.96</v>
      </c>
      <c r="J93" s="125"/>
      <c r="K93" s="124"/>
      <c r="L93" s="124"/>
      <c r="M93" s="124">
        <v>4.07</v>
      </c>
      <c r="N93" s="44">
        <f t="shared" si="8"/>
        <v>4.07</v>
      </c>
      <c r="O93" s="45">
        <f t="shared" si="9"/>
        <v>5.03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194</v>
      </c>
      <c r="G94" s="118"/>
      <c r="H94" s="118"/>
      <c r="I94" s="32">
        <f t="shared" si="7"/>
        <v>194</v>
      </c>
      <c r="J94" s="119"/>
      <c r="K94" s="118"/>
      <c r="L94" s="118"/>
      <c r="M94" s="118">
        <v>416</v>
      </c>
      <c r="N94" s="34">
        <f t="shared" si="8"/>
        <v>416</v>
      </c>
      <c r="O94" s="35">
        <f t="shared" si="9"/>
        <v>610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2.2000000000000002</v>
      </c>
      <c r="G95" s="127"/>
      <c r="H95" s="127"/>
      <c r="I95" s="49">
        <f t="shared" si="7"/>
        <v>2.2000000000000002</v>
      </c>
      <c r="J95" s="128"/>
      <c r="K95" s="127"/>
      <c r="L95" s="127"/>
      <c r="M95" s="127">
        <v>8.1999999999999993</v>
      </c>
      <c r="N95" s="50">
        <f t="shared" si="8"/>
        <v>8.1999999999999993</v>
      </c>
      <c r="O95" s="51">
        <f t="shared" si="9"/>
        <v>10.399999999999999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5.77</v>
      </c>
      <c r="G96" s="124"/>
      <c r="H96" s="124">
        <v>0.19</v>
      </c>
      <c r="I96" s="43">
        <f t="shared" si="7"/>
        <v>5.96</v>
      </c>
      <c r="J96" s="125"/>
      <c r="K96" s="124"/>
      <c r="L96" s="124"/>
      <c r="M96" s="124">
        <v>21.05</v>
      </c>
      <c r="N96" s="44">
        <f t="shared" si="8"/>
        <v>21.05</v>
      </c>
      <c r="O96" s="45">
        <f t="shared" si="9"/>
        <v>27.01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1334</v>
      </c>
      <c r="G97" s="118"/>
      <c r="H97" s="118">
        <v>33</v>
      </c>
      <c r="I97" s="32">
        <f t="shared" si="7"/>
        <v>1367</v>
      </c>
      <c r="J97" s="119"/>
      <c r="K97" s="118"/>
      <c r="L97" s="118"/>
      <c r="M97" s="118">
        <v>2186</v>
      </c>
      <c r="N97" s="34">
        <f t="shared" si="8"/>
        <v>2186</v>
      </c>
      <c r="O97" s="35">
        <f t="shared" si="9"/>
        <v>3553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12.2</v>
      </c>
      <c r="G98" s="127"/>
      <c r="H98" s="127">
        <v>0.6</v>
      </c>
      <c r="I98" s="49">
        <f t="shared" si="7"/>
        <v>12.799999999999999</v>
      </c>
      <c r="J98" s="128"/>
      <c r="K98" s="127"/>
      <c r="L98" s="127"/>
      <c r="M98" s="127">
        <v>42.6</v>
      </c>
      <c r="N98" s="50">
        <f t="shared" si="8"/>
        <v>42.6</v>
      </c>
      <c r="O98" s="51">
        <f t="shared" si="9"/>
        <v>55.4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0.02</v>
      </c>
      <c r="F99" s="124">
        <v>12.03</v>
      </c>
      <c r="G99" s="124"/>
      <c r="H99" s="124"/>
      <c r="I99" s="43">
        <f t="shared" si="7"/>
        <v>12.049999999999999</v>
      </c>
      <c r="J99" s="125"/>
      <c r="K99" s="124"/>
      <c r="L99" s="124"/>
      <c r="M99" s="124">
        <v>7.36</v>
      </c>
      <c r="N99" s="44">
        <f t="shared" si="8"/>
        <v>7.36</v>
      </c>
      <c r="O99" s="45">
        <f t="shared" si="9"/>
        <v>19.41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5</v>
      </c>
      <c r="F100" s="118">
        <v>2820</v>
      </c>
      <c r="G100" s="118"/>
      <c r="H100" s="118"/>
      <c r="I100" s="32">
        <f t="shared" si="7"/>
        <v>2825</v>
      </c>
      <c r="J100" s="119"/>
      <c r="K100" s="118"/>
      <c r="L100" s="118"/>
      <c r="M100" s="118">
        <v>846</v>
      </c>
      <c r="N100" s="34">
        <f t="shared" si="8"/>
        <v>846</v>
      </c>
      <c r="O100" s="35">
        <f t="shared" si="9"/>
        <v>3671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0.1</v>
      </c>
      <c r="F101" s="127">
        <v>24.6</v>
      </c>
      <c r="G101" s="127"/>
      <c r="H101" s="127"/>
      <c r="I101" s="49">
        <f t="shared" si="7"/>
        <v>24.700000000000003</v>
      </c>
      <c r="J101" s="128"/>
      <c r="K101" s="127"/>
      <c r="L101" s="127"/>
      <c r="M101" s="127">
        <v>11.7</v>
      </c>
      <c r="N101" s="50">
        <f t="shared" si="8"/>
        <v>11.7</v>
      </c>
      <c r="O101" s="51">
        <f t="shared" si="9"/>
        <v>36.400000000000006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41.06</v>
      </c>
      <c r="G102" s="124"/>
      <c r="H102" s="124"/>
      <c r="I102" s="43">
        <f t="shared" si="7"/>
        <v>41.06</v>
      </c>
      <c r="J102" s="125"/>
      <c r="K102" s="124"/>
      <c r="L102" s="124">
        <v>0.05</v>
      </c>
      <c r="M102" s="124">
        <v>10.52</v>
      </c>
      <c r="N102" s="44">
        <f t="shared" si="8"/>
        <v>10.57</v>
      </c>
      <c r="O102" s="45">
        <f t="shared" si="9"/>
        <v>51.63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9292</v>
      </c>
      <c r="G103" s="118"/>
      <c r="H103" s="118"/>
      <c r="I103" s="32">
        <f t="shared" si="7"/>
        <v>9292</v>
      </c>
      <c r="J103" s="119"/>
      <c r="K103" s="118"/>
      <c r="L103" s="118">
        <v>6</v>
      </c>
      <c r="M103" s="118">
        <v>1298</v>
      </c>
      <c r="N103" s="34">
        <f t="shared" si="8"/>
        <v>1304</v>
      </c>
      <c r="O103" s="35">
        <f t="shared" si="9"/>
        <v>10596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70.2</v>
      </c>
      <c r="G104" s="127"/>
      <c r="H104" s="127"/>
      <c r="I104" s="49">
        <f t="shared" si="7"/>
        <v>70.2</v>
      </c>
      <c r="J104" s="128"/>
      <c r="K104" s="127"/>
      <c r="L104" s="127">
        <v>0.1</v>
      </c>
      <c r="M104" s="127">
        <v>12.8</v>
      </c>
      <c r="N104" s="50">
        <f t="shared" si="8"/>
        <v>12.9</v>
      </c>
      <c r="O104" s="51">
        <f t="shared" si="9"/>
        <v>83.100000000000009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44.23</v>
      </c>
      <c r="G105" s="124"/>
      <c r="H105" s="124"/>
      <c r="I105" s="43">
        <f t="shared" si="7"/>
        <v>44.23</v>
      </c>
      <c r="J105" s="125"/>
      <c r="K105" s="124"/>
      <c r="L105" s="124">
        <v>0.04</v>
      </c>
      <c r="M105" s="124">
        <v>9.16</v>
      </c>
      <c r="N105" s="44">
        <f t="shared" si="8"/>
        <v>9.1999999999999993</v>
      </c>
      <c r="O105" s="45">
        <f t="shared" si="9"/>
        <v>53.429999999999993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10706</v>
      </c>
      <c r="G106" s="118"/>
      <c r="H106" s="118"/>
      <c r="I106" s="32">
        <f t="shared" si="7"/>
        <v>10706</v>
      </c>
      <c r="J106" s="119"/>
      <c r="K106" s="118"/>
      <c r="L106" s="118">
        <v>5</v>
      </c>
      <c r="M106" s="118">
        <v>1163</v>
      </c>
      <c r="N106" s="34">
        <f t="shared" si="8"/>
        <v>1168</v>
      </c>
      <c r="O106" s="35">
        <f t="shared" si="9"/>
        <v>11874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63.7</v>
      </c>
      <c r="G107" s="127"/>
      <c r="H107" s="127"/>
      <c r="I107" s="49">
        <f t="shared" si="7"/>
        <v>63.7</v>
      </c>
      <c r="J107" s="128"/>
      <c r="K107" s="127"/>
      <c r="L107" s="127">
        <v>0</v>
      </c>
      <c r="M107" s="127">
        <v>10</v>
      </c>
      <c r="N107" s="50">
        <f t="shared" si="8"/>
        <v>10</v>
      </c>
      <c r="O107" s="51">
        <f t="shared" si="9"/>
        <v>73.7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43.74</v>
      </c>
      <c r="G108" s="124"/>
      <c r="H108" s="124"/>
      <c r="I108" s="43">
        <f t="shared" si="7"/>
        <v>43.74</v>
      </c>
      <c r="J108" s="125"/>
      <c r="K108" s="124"/>
      <c r="L108" s="124">
        <v>0.18</v>
      </c>
      <c r="M108" s="124">
        <v>22.54</v>
      </c>
      <c r="N108" s="44">
        <f t="shared" si="8"/>
        <v>22.72</v>
      </c>
      <c r="O108" s="45">
        <f t="shared" si="9"/>
        <v>66.460000000000008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10838</v>
      </c>
      <c r="G109" s="118"/>
      <c r="H109" s="118"/>
      <c r="I109" s="32">
        <f t="shared" si="7"/>
        <v>10838</v>
      </c>
      <c r="J109" s="119"/>
      <c r="K109" s="118"/>
      <c r="L109" s="118">
        <v>24</v>
      </c>
      <c r="M109" s="118">
        <v>2640</v>
      </c>
      <c r="N109" s="34">
        <f t="shared" si="8"/>
        <v>2664</v>
      </c>
      <c r="O109" s="35">
        <f t="shared" si="9"/>
        <v>13502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52.1</v>
      </c>
      <c r="G110" s="127"/>
      <c r="H110" s="127"/>
      <c r="I110" s="49">
        <f t="shared" si="7"/>
        <v>52.1</v>
      </c>
      <c r="J110" s="128"/>
      <c r="K110" s="127"/>
      <c r="L110" s="127">
        <v>0</v>
      </c>
      <c r="M110" s="127">
        <v>15.2</v>
      </c>
      <c r="N110" s="50">
        <f t="shared" si="8"/>
        <v>15.2</v>
      </c>
      <c r="O110" s="51">
        <f t="shared" si="9"/>
        <v>67.3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50.51</v>
      </c>
      <c r="G111" s="124"/>
      <c r="H111" s="124"/>
      <c r="I111" s="43">
        <f t="shared" si="7"/>
        <v>50.51</v>
      </c>
      <c r="J111" s="125"/>
      <c r="K111" s="124"/>
      <c r="L111" s="124">
        <v>0.64</v>
      </c>
      <c r="M111" s="124">
        <v>30.72</v>
      </c>
      <c r="N111" s="44">
        <f t="shared" si="8"/>
        <v>31.36</v>
      </c>
      <c r="O111" s="45">
        <f t="shared" si="9"/>
        <v>81.87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12781</v>
      </c>
      <c r="G112" s="118"/>
      <c r="H112" s="118"/>
      <c r="I112" s="32">
        <f t="shared" si="7"/>
        <v>12781</v>
      </c>
      <c r="J112" s="119"/>
      <c r="K112" s="118"/>
      <c r="L112" s="118">
        <v>85</v>
      </c>
      <c r="M112" s="118">
        <v>3559</v>
      </c>
      <c r="N112" s="34">
        <f t="shared" si="8"/>
        <v>3644</v>
      </c>
      <c r="O112" s="35">
        <f t="shared" si="9"/>
        <v>16425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54</v>
      </c>
      <c r="G113" s="127"/>
      <c r="H113" s="127"/>
      <c r="I113" s="49">
        <f t="shared" si="7"/>
        <v>54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7.03</v>
      </c>
      <c r="G114" s="124"/>
      <c r="H114" s="124">
        <v>0.24</v>
      </c>
      <c r="I114" s="43">
        <f t="shared" si="7"/>
        <v>7.2700000000000005</v>
      </c>
      <c r="J114" s="125"/>
      <c r="K114" s="124"/>
      <c r="L114" s="124">
        <v>0.19</v>
      </c>
      <c r="M114" s="124">
        <v>3.95</v>
      </c>
      <c r="N114" s="44">
        <f t="shared" si="8"/>
        <v>4.1400000000000006</v>
      </c>
      <c r="O114" s="45">
        <f t="shared" si="9"/>
        <v>11.41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1651</v>
      </c>
      <c r="G115" s="118"/>
      <c r="H115" s="118">
        <v>60</v>
      </c>
      <c r="I115" s="32">
        <f t="shared" si="7"/>
        <v>1711</v>
      </c>
      <c r="J115" s="119"/>
      <c r="K115" s="118"/>
      <c r="L115" s="118">
        <v>25</v>
      </c>
      <c r="M115" s="118">
        <v>521</v>
      </c>
      <c r="N115" s="34">
        <f t="shared" si="8"/>
        <v>546</v>
      </c>
      <c r="O115" s="35">
        <f t="shared" si="9"/>
        <v>2257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6</v>
      </c>
      <c r="G116" s="136"/>
      <c r="H116" s="136">
        <v>0.5</v>
      </c>
      <c r="I116" s="96">
        <f t="shared" si="7"/>
        <v>6.5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6.5</v>
      </c>
      <c r="P116" s="90">
        <f>SUM(O136,P111,P112,P115)</f>
        <v>373.35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12.01</v>
      </c>
      <c r="G121" s="115"/>
      <c r="H121" s="115"/>
      <c r="I121" s="21">
        <f t="shared" si="7"/>
        <v>12.01</v>
      </c>
      <c r="J121" s="116"/>
      <c r="K121" s="115"/>
      <c r="L121" s="115"/>
      <c r="M121" s="115">
        <v>1.1499999999999999</v>
      </c>
      <c r="N121" s="23">
        <f t="shared" si="8"/>
        <v>1.1499999999999999</v>
      </c>
      <c r="O121" s="24">
        <f t="shared" si="9"/>
        <v>13.16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3178</v>
      </c>
      <c r="G122" s="118"/>
      <c r="H122" s="118"/>
      <c r="I122" s="32">
        <f t="shared" si="7"/>
        <v>3178</v>
      </c>
      <c r="J122" s="119"/>
      <c r="K122" s="118"/>
      <c r="L122" s="118"/>
      <c r="M122" s="118">
        <v>152</v>
      </c>
      <c r="N122" s="34">
        <f t="shared" si="8"/>
        <v>152</v>
      </c>
      <c r="O122" s="35">
        <f t="shared" si="9"/>
        <v>3330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9.4</v>
      </c>
      <c r="G123" s="127"/>
      <c r="H123" s="127"/>
      <c r="I123" s="49">
        <f t="shared" si="7"/>
        <v>9.4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9.4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6.75</v>
      </c>
      <c r="G124" s="124"/>
      <c r="H124" s="124"/>
      <c r="I124" s="43">
        <f t="shared" si="7"/>
        <v>6.75</v>
      </c>
      <c r="J124" s="125"/>
      <c r="K124" s="124"/>
      <c r="L124" s="124"/>
      <c r="M124" s="124">
        <v>0.17</v>
      </c>
      <c r="N124" s="44">
        <f t="shared" si="8"/>
        <v>0.17</v>
      </c>
      <c r="O124" s="45">
        <f t="shared" si="9"/>
        <v>6.92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1895</v>
      </c>
      <c r="G125" s="118"/>
      <c r="H125" s="118"/>
      <c r="I125" s="32">
        <f t="shared" si="7"/>
        <v>1895</v>
      </c>
      <c r="J125" s="119"/>
      <c r="K125" s="118"/>
      <c r="L125" s="118"/>
      <c r="M125" s="118">
        <v>18</v>
      </c>
      <c r="N125" s="34">
        <f t="shared" si="8"/>
        <v>18</v>
      </c>
      <c r="O125" s="35">
        <f t="shared" si="9"/>
        <v>1913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3.9</v>
      </c>
      <c r="G126" s="127"/>
      <c r="H126" s="127"/>
      <c r="I126" s="49">
        <f t="shared" si="7"/>
        <v>3.9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28.15</v>
      </c>
      <c r="G127" s="124"/>
      <c r="H127" s="124">
        <v>0.61</v>
      </c>
      <c r="I127" s="43">
        <f t="shared" si="7"/>
        <v>28.759999999999998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28.759999999999998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7355</v>
      </c>
      <c r="G128" s="118"/>
      <c r="H128" s="118">
        <v>166</v>
      </c>
      <c r="I128" s="32">
        <f t="shared" si="7"/>
        <v>7521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7521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6</v>
      </c>
      <c r="G129" s="127"/>
      <c r="H129" s="127">
        <v>1.4</v>
      </c>
      <c r="I129" s="49">
        <f t="shared" si="7"/>
        <v>7.4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7.4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0.02</v>
      </c>
      <c r="F130" s="115">
        <v>252.85</v>
      </c>
      <c r="G130" s="115"/>
      <c r="H130" s="115">
        <v>1.04</v>
      </c>
      <c r="I130" s="21">
        <f t="shared" si="7"/>
        <v>253.91</v>
      </c>
      <c r="J130" s="116"/>
      <c r="K130" s="115"/>
      <c r="L130" s="115">
        <v>1.1000000000000001</v>
      </c>
      <c r="M130" s="115">
        <v>118.16</v>
      </c>
      <c r="N130" s="23">
        <f>SUM(J130:M130)</f>
        <v>119.25999999999999</v>
      </c>
      <c r="O130" s="24">
        <f t="shared" si="9"/>
        <v>373.16999999999996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5</v>
      </c>
      <c r="F131" s="118">
        <v>62153</v>
      </c>
      <c r="G131" s="118"/>
      <c r="H131" s="118">
        <v>259</v>
      </c>
      <c r="I131" s="32">
        <f t="shared" si="7"/>
        <v>62417</v>
      </c>
      <c r="J131" s="119"/>
      <c r="K131" s="118"/>
      <c r="L131" s="118">
        <v>145</v>
      </c>
      <c r="M131" s="118">
        <v>13285</v>
      </c>
      <c r="N131" s="34">
        <f t="shared" si="8"/>
        <v>13430</v>
      </c>
      <c r="O131" s="35">
        <f t="shared" si="9"/>
        <v>75847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0.1</v>
      </c>
      <c r="F132" s="127">
        <v>306.10000000000002</v>
      </c>
      <c r="G132" s="127"/>
      <c r="H132" s="127">
        <v>2.5</v>
      </c>
      <c r="I132" s="49">
        <f t="shared" ref="I132:I138" si="10">SUM(C132:H132)</f>
        <v>308.70000000000005</v>
      </c>
      <c r="J132" s="128"/>
      <c r="K132" s="127"/>
      <c r="L132" s="127">
        <v>0.1</v>
      </c>
      <c r="M132" s="127">
        <v>115.4</v>
      </c>
      <c r="N132" s="50">
        <f t="shared" ref="N132:N138" si="11">SUM(J132:M132)</f>
        <v>115.5</v>
      </c>
      <c r="O132" s="51">
        <f t="shared" ref="O132:O138" si="12">SUM(N132,I132)</f>
        <v>424.20000000000005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0.02</v>
      </c>
      <c r="F133" s="124">
        <v>252.85</v>
      </c>
      <c r="G133" s="124"/>
      <c r="H133" s="124">
        <v>1.04</v>
      </c>
      <c r="I133" s="43">
        <f t="shared" si="10"/>
        <v>253.91</v>
      </c>
      <c r="J133" s="125"/>
      <c r="K133" s="124"/>
      <c r="L133" s="124">
        <v>1.1000000000000001</v>
      </c>
      <c r="M133" s="124">
        <v>118.16</v>
      </c>
      <c r="N133" s="44">
        <f t="shared" si="11"/>
        <v>119.25999999999999</v>
      </c>
      <c r="O133" s="45">
        <f t="shared" si="12"/>
        <v>373.16999999999996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5</v>
      </c>
      <c r="F134" s="118">
        <v>62153</v>
      </c>
      <c r="G134" s="118"/>
      <c r="H134" s="118">
        <v>259</v>
      </c>
      <c r="I134" s="32">
        <f t="shared" si="10"/>
        <v>62417</v>
      </c>
      <c r="J134" s="119"/>
      <c r="K134" s="118"/>
      <c r="L134" s="118">
        <v>145</v>
      </c>
      <c r="M134" s="118">
        <v>13285</v>
      </c>
      <c r="N134" s="34">
        <f t="shared" si="11"/>
        <v>13430</v>
      </c>
      <c r="O134" s="35">
        <f t="shared" si="12"/>
        <v>75847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0.1</v>
      </c>
      <c r="F135" s="136">
        <v>306.10000000000002</v>
      </c>
      <c r="G135" s="136"/>
      <c r="H135" s="136">
        <v>2.5</v>
      </c>
      <c r="I135" s="96">
        <f t="shared" si="10"/>
        <v>308.70000000000005</v>
      </c>
      <c r="J135" s="137"/>
      <c r="K135" s="136"/>
      <c r="L135" s="136">
        <v>0.1</v>
      </c>
      <c r="M135" s="136">
        <v>115.4</v>
      </c>
      <c r="N135" s="97">
        <f t="shared" si="11"/>
        <v>115.5</v>
      </c>
      <c r="O135" s="89">
        <f t="shared" si="12"/>
        <v>424.20000000000005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0.02</v>
      </c>
      <c r="F136" s="106">
        <f t="shared" si="13"/>
        <v>252.85</v>
      </c>
      <c r="G136" s="106">
        <f t="shared" si="13"/>
        <v>0</v>
      </c>
      <c r="H136" s="106">
        <f t="shared" si="13"/>
        <v>1.04</v>
      </c>
      <c r="I136" s="107">
        <f t="shared" si="10"/>
        <v>253.91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1.1000000000000001</v>
      </c>
      <c r="M136" s="106">
        <f t="shared" si="14"/>
        <v>118.34</v>
      </c>
      <c r="N136" s="109">
        <f t="shared" si="11"/>
        <v>119.44</v>
      </c>
      <c r="O136" s="110">
        <f t="shared" si="12"/>
        <v>373.35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5</v>
      </c>
      <c r="F137" s="31">
        <f t="shared" si="13"/>
        <v>62153</v>
      </c>
      <c r="G137" s="31">
        <f t="shared" si="13"/>
        <v>0</v>
      </c>
      <c r="H137" s="31">
        <f t="shared" si="13"/>
        <v>259</v>
      </c>
      <c r="I137" s="32">
        <f t="shared" si="10"/>
        <v>62417</v>
      </c>
      <c r="J137" s="33">
        <f t="shared" si="14"/>
        <v>0</v>
      </c>
      <c r="K137" s="31">
        <f t="shared" si="14"/>
        <v>0</v>
      </c>
      <c r="L137" s="31">
        <f t="shared" si="14"/>
        <v>145</v>
      </c>
      <c r="M137" s="31">
        <f t="shared" si="14"/>
        <v>13288</v>
      </c>
      <c r="N137" s="34">
        <f t="shared" si="11"/>
        <v>13433</v>
      </c>
      <c r="O137" s="35">
        <f t="shared" si="12"/>
        <v>75850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0.1</v>
      </c>
      <c r="F138" s="86">
        <f t="shared" si="13"/>
        <v>306.09999999999991</v>
      </c>
      <c r="G138" s="86">
        <f t="shared" si="13"/>
        <v>0</v>
      </c>
      <c r="H138" s="86">
        <f t="shared" si="13"/>
        <v>2.5</v>
      </c>
      <c r="I138" s="96">
        <f t="shared" si="10"/>
        <v>308.69999999999993</v>
      </c>
      <c r="J138" s="88">
        <f t="shared" si="14"/>
        <v>0</v>
      </c>
      <c r="K138" s="86">
        <f t="shared" si="14"/>
        <v>0</v>
      </c>
      <c r="L138" s="86">
        <f t="shared" si="14"/>
        <v>0.1</v>
      </c>
      <c r="M138" s="86">
        <f t="shared" si="14"/>
        <v>115.8</v>
      </c>
      <c r="N138" s="97">
        <f t="shared" si="11"/>
        <v>115.89999999999999</v>
      </c>
      <c r="O138" s="89">
        <f t="shared" si="12"/>
        <v>424.59999999999991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AA0AC-362D-450F-A7BE-DC25CF3461F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87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0.19</v>
      </c>
      <c r="N11" s="44">
        <f t="shared" si="1"/>
        <v>0.19</v>
      </c>
      <c r="O11" s="45">
        <f t="shared" si="2"/>
        <v>0.19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0.36</v>
      </c>
      <c r="G14" s="124"/>
      <c r="H14" s="124"/>
      <c r="I14" s="43">
        <f t="shared" si="0"/>
        <v>0.36</v>
      </c>
      <c r="J14" s="125"/>
      <c r="K14" s="124"/>
      <c r="L14" s="124"/>
      <c r="M14" s="124">
        <v>0.12</v>
      </c>
      <c r="N14" s="44">
        <f t="shared" si="1"/>
        <v>0.12</v>
      </c>
      <c r="O14" s="45">
        <f t="shared" si="2"/>
        <v>0.48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35</v>
      </c>
      <c r="G15" s="118"/>
      <c r="H15" s="118"/>
      <c r="I15" s="32">
        <f t="shared" si="0"/>
        <v>35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38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2.9</v>
      </c>
      <c r="G16" s="127"/>
      <c r="H16" s="127"/>
      <c r="I16" s="49">
        <f t="shared" si="0"/>
        <v>2.9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3.1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0.17</v>
      </c>
      <c r="G20" s="124">
        <v>2.33</v>
      </c>
      <c r="H20" s="124"/>
      <c r="I20" s="43">
        <f t="shared" si="0"/>
        <v>2.5</v>
      </c>
      <c r="J20" s="125"/>
      <c r="K20" s="124"/>
      <c r="L20" s="124"/>
      <c r="M20" s="124">
        <v>1.61</v>
      </c>
      <c r="N20" s="44">
        <f t="shared" si="1"/>
        <v>1.61</v>
      </c>
      <c r="O20" s="45">
        <f t="shared" si="2"/>
        <v>4.1100000000000003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15</v>
      </c>
      <c r="G21" s="118">
        <v>384</v>
      </c>
      <c r="H21" s="118"/>
      <c r="I21" s="32">
        <f t="shared" si="0"/>
        <v>399</v>
      </c>
      <c r="J21" s="119"/>
      <c r="K21" s="118"/>
      <c r="L21" s="118"/>
      <c r="M21" s="118">
        <v>86</v>
      </c>
      <c r="N21" s="34">
        <f t="shared" si="1"/>
        <v>86</v>
      </c>
      <c r="O21" s="35">
        <f t="shared" si="2"/>
        <v>485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0.7</v>
      </c>
      <c r="G22" s="127">
        <v>13.8</v>
      </c>
      <c r="H22" s="127"/>
      <c r="I22" s="49">
        <f t="shared" si="0"/>
        <v>14.5</v>
      </c>
      <c r="J22" s="128"/>
      <c r="K22" s="127"/>
      <c r="L22" s="127"/>
      <c r="M22" s="127">
        <v>3.7</v>
      </c>
      <c r="N22" s="50">
        <f t="shared" si="1"/>
        <v>3.7</v>
      </c>
      <c r="O22" s="51">
        <f t="shared" si="2"/>
        <v>18.2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0.05</v>
      </c>
      <c r="G23" s="124"/>
      <c r="H23" s="124"/>
      <c r="I23" s="43">
        <f t="shared" si="0"/>
        <v>0.05</v>
      </c>
      <c r="J23" s="125"/>
      <c r="K23" s="124"/>
      <c r="L23" s="124"/>
      <c r="M23" s="124">
        <v>1.5</v>
      </c>
      <c r="N23" s="44">
        <f t="shared" si="1"/>
        <v>1.5</v>
      </c>
      <c r="O23" s="45">
        <f t="shared" si="2"/>
        <v>1.55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6</v>
      </c>
      <c r="G24" s="118"/>
      <c r="H24" s="118"/>
      <c r="I24" s="32">
        <f t="shared" si="0"/>
        <v>6</v>
      </c>
      <c r="J24" s="119"/>
      <c r="K24" s="118"/>
      <c r="L24" s="118"/>
      <c r="M24" s="118">
        <v>98</v>
      </c>
      <c r="N24" s="34">
        <f t="shared" si="1"/>
        <v>98</v>
      </c>
      <c r="O24" s="35">
        <f t="shared" si="2"/>
        <v>104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0.2</v>
      </c>
      <c r="G25" s="127"/>
      <c r="H25" s="127"/>
      <c r="I25" s="49">
        <f t="shared" si="0"/>
        <v>0.2</v>
      </c>
      <c r="J25" s="128"/>
      <c r="K25" s="127"/>
      <c r="L25" s="127"/>
      <c r="M25" s="127">
        <v>3</v>
      </c>
      <c r="N25" s="50">
        <f t="shared" si="1"/>
        <v>3</v>
      </c>
      <c r="O25" s="51">
        <f t="shared" si="2"/>
        <v>3.2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0.16</v>
      </c>
      <c r="G26" s="124"/>
      <c r="H26" s="124"/>
      <c r="I26" s="43">
        <f t="shared" si="0"/>
        <v>0.16</v>
      </c>
      <c r="J26" s="125"/>
      <c r="K26" s="124"/>
      <c r="L26" s="124"/>
      <c r="M26" s="124">
        <v>2.85</v>
      </c>
      <c r="N26" s="44">
        <f t="shared" si="1"/>
        <v>2.85</v>
      </c>
      <c r="O26" s="45">
        <f t="shared" si="2"/>
        <v>3.0100000000000002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21</v>
      </c>
      <c r="G27" s="118"/>
      <c r="H27" s="118"/>
      <c r="I27" s="32">
        <f t="shared" si="0"/>
        <v>21</v>
      </c>
      <c r="J27" s="119"/>
      <c r="K27" s="118"/>
      <c r="L27" s="118"/>
      <c r="M27" s="118">
        <v>190</v>
      </c>
      <c r="N27" s="34">
        <f t="shared" si="1"/>
        <v>190</v>
      </c>
      <c r="O27" s="35">
        <f t="shared" si="2"/>
        <v>211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0.6</v>
      </c>
      <c r="G28" s="127"/>
      <c r="H28" s="127"/>
      <c r="I28" s="49">
        <f t="shared" si="0"/>
        <v>0.6</v>
      </c>
      <c r="J28" s="128"/>
      <c r="K28" s="127"/>
      <c r="L28" s="127"/>
      <c r="M28" s="127">
        <v>5.8</v>
      </c>
      <c r="N28" s="50">
        <f t="shared" si="1"/>
        <v>5.8</v>
      </c>
      <c r="O28" s="51">
        <f t="shared" si="2"/>
        <v>6.3999999999999995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2.5099999999999998</v>
      </c>
      <c r="N29" s="44">
        <f t="shared" si="1"/>
        <v>2.5099999999999998</v>
      </c>
      <c r="O29" s="45">
        <f t="shared" si="2"/>
        <v>2.5099999999999998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197</v>
      </c>
      <c r="N30" s="34">
        <f t="shared" si="1"/>
        <v>197</v>
      </c>
      <c r="O30" s="35">
        <f t="shared" si="2"/>
        <v>197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5.5</v>
      </c>
      <c r="N31" s="50">
        <f t="shared" si="1"/>
        <v>5.5</v>
      </c>
      <c r="O31" s="51">
        <f t="shared" si="2"/>
        <v>5.5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0.56000000000000005</v>
      </c>
      <c r="G32" s="124"/>
      <c r="H32" s="124"/>
      <c r="I32" s="43">
        <f t="shared" si="0"/>
        <v>0.56000000000000005</v>
      </c>
      <c r="J32" s="125"/>
      <c r="K32" s="124"/>
      <c r="L32" s="124"/>
      <c r="M32" s="124">
        <v>7.95</v>
      </c>
      <c r="N32" s="44">
        <f t="shared" si="1"/>
        <v>7.95</v>
      </c>
      <c r="O32" s="45">
        <f t="shared" si="2"/>
        <v>8.51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118</v>
      </c>
      <c r="G33" s="118"/>
      <c r="H33" s="118"/>
      <c r="I33" s="32">
        <f t="shared" si="0"/>
        <v>118</v>
      </c>
      <c r="J33" s="119"/>
      <c r="K33" s="118"/>
      <c r="L33" s="118"/>
      <c r="M33" s="118">
        <v>708</v>
      </c>
      <c r="N33" s="34">
        <f t="shared" si="1"/>
        <v>708</v>
      </c>
      <c r="O33" s="35">
        <f t="shared" si="2"/>
        <v>826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1.5</v>
      </c>
      <c r="G34" s="127"/>
      <c r="H34" s="127"/>
      <c r="I34" s="49">
        <f t="shared" si="0"/>
        <v>1.5</v>
      </c>
      <c r="J34" s="128"/>
      <c r="K34" s="127"/>
      <c r="L34" s="127"/>
      <c r="M34" s="127">
        <v>17.899999999999999</v>
      </c>
      <c r="N34" s="50">
        <f t="shared" si="1"/>
        <v>17.899999999999999</v>
      </c>
      <c r="O34" s="51">
        <f t="shared" si="2"/>
        <v>19.399999999999999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0.28999999999999998</v>
      </c>
      <c r="G35" s="124"/>
      <c r="H35" s="124"/>
      <c r="I35" s="43">
        <f t="shared" si="0"/>
        <v>0.28999999999999998</v>
      </c>
      <c r="J35" s="125"/>
      <c r="K35" s="124"/>
      <c r="L35" s="124"/>
      <c r="M35" s="124">
        <v>15.87</v>
      </c>
      <c r="N35" s="44">
        <f t="shared" si="1"/>
        <v>15.87</v>
      </c>
      <c r="O35" s="45">
        <f t="shared" si="2"/>
        <v>16.16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64</v>
      </c>
      <c r="G36" s="118"/>
      <c r="H36" s="118"/>
      <c r="I36" s="32">
        <f t="shared" si="0"/>
        <v>64</v>
      </c>
      <c r="J36" s="119"/>
      <c r="K36" s="118"/>
      <c r="L36" s="118"/>
      <c r="M36" s="118">
        <v>1639</v>
      </c>
      <c r="N36" s="34">
        <f t="shared" si="1"/>
        <v>1639</v>
      </c>
      <c r="O36" s="35">
        <f t="shared" si="2"/>
        <v>1703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0.7</v>
      </c>
      <c r="G37" s="127"/>
      <c r="H37" s="127"/>
      <c r="I37" s="49">
        <f t="shared" ref="I37:I50" si="3">SUM(C37:H37)</f>
        <v>0.7</v>
      </c>
      <c r="J37" s="128"/>
      <c r="K37" s="127"/>
      <c r="L37" s="127"/>
      <c r="M37" s="127">
        <v>32.9</v>
      </c>
      <c r="N37" s="50">
        <f t="shared" si="1"/>
        <v>32.9</v>
      </c>
      <c r="O37" s="51">
        <f t="shared" si="2"/>
        <v>33.6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3.7</v>
      </c>
      <c r="G38" s="124"/>
      <c r="H38" s="124">
        <v>1.1000000000000001</v>
      </c>
      <c r="I38" s="43">
        <f t="shared" si="3"/>
        <v>4.8000000000000007</v>
      </c>
      <c r="J38" s="125"/>
      <c r="K38" s="124"/>
      <c r="L38" s="124"/>
      <c r="M38" s="124">
        <v>44.68</v>
      </c>
      <c r="N38" s="44">
        <f t="shared" si="1"/>
        <v>44.68</v>
      </c>
      <c r="O38" s="45">
        <f t="shared" si="2"/>
        <v>49.480000000000004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802</v>
      </c>
      <c r="G39" s="118"/>
      <c r="H39" s="118">
        <v>180</v>
      </c>
      <c r="I39" s="32">
        <f t="shared" si="3"/>
        <v>982</v>
      </c>
      <c r="J39" s="119"/>
      <c r="K39" s="118"/>
      <c r="L39" s="118"/>
      <c r="M39" s="118">
        <v>3855</v>
      </c>
      <c r="N39" s="34">
        <f t="shared" si="1"/>
        <v>3855</v>
      </c>
      <c r="O39" s="35">
        <f t="shared" si="2"/>
        <v>4837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7.6</v>
      </c>
      <c r="G40" s="127"/>
      <c r="H40" s="127">
        <v>3.4</v>
      </c>
      <c r="I40" s="49">
        <f t="shared" si="3"/>
        <v>11</v>
      </c>
      <c r="J40" s="128"/>
      <c r="K40" s="127"/>
      <c r="L40" s="127"/>
      <c r="M40" s="127">
        <v>73.5</v>
      </c>
      <c r="N40" s="50">
        <f t="shared" si="1"/>
        <v>73.5</v>
      </c>
      <c r="O40" s="51">
        <f t="shared" si="2"/>
        <v>84.5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8.3000000000000007</v>
      </c>
      <c r="G41" s="124"/>
      <c r="H41" s="124"/>
      <c r="I41" s="43">
        <f t="shared" si="3"/>
        <v>8.3000000000000007</v>
      </c>
      <c r="J41" s="125"/>
      <c r="K41" s="124"/>
      <c r="L41" s="124"/>
      <c r="M41" s="124">
        <v>101.92</v>
      </c>
      <c r="N41" s="44">
        <f t="shared" si="1"/>
        <v>101.92</v>
      </c>
      <c r="O41" s="45">
        <f t="shared" si="2"/>
        <v>110.22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1745</v>
      </c>
      <c r="G42" s="118"/>
      <c r="H42" s="118"/>
      <c r="I42" s="32">
        <f t="shared" si="3"/>
        <v>1745</v>
      </c>
      <c r="J42" s="119"/>
      <c r="K42" s="118"/>
      <c r="L42" s="118"/>
      <c r="M42" s="118">
        <v>8702</v>
      </c>
      <c r="N42" s="34">
        <f t="shared" si="1"/>
        <v>8702</v>
      </c>
      <c r="O42" s="35">
        <f t="shared" si="2"/>
        <v>10447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16.2</v>
      </c>
      <c r="G43" s="127"/>
      <c r="H43" s="127"/>
      <c r="I43" s="49">
        <f t="shared" si="3"/>
        <v>16.2</v>
      </c>
      <c r="J43" s="128"/>
      <c r="K43" s="127"/>
      <c r="L43" s="127"/>
      <c r="M43" s="127">
        <v>138.5</v>
      </c>
      <c r="N43" s="50">
        <f t="shared" si="1"/>
        <v>138.5</v>
      </c>
      <c r="O43" s="51">
        <f t="shared" si="2"/>
        <v>154.69999999999999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11.5</v>
      </c>
      <c r="G44" s="124"/>
      <c r="H44" s="124"/>
      <c r="I44" s="43">
        <f t="shared" si="3"/>
        <v>11.5</v>
      </c>
      <c r="J44" s="125"/>
      <c r="K44" s="124"/>
      <c r="L44" s="124">
        <v>3.66</v>
      </c>
      <c r="M44" s="124">
        <v>223.71</v>
      </c>
      <c r="N44" s="44">
        <f t="shared" si="1"/>
        <v>227.37</v>
      </c>
      <c r="O44" s="45">
        <f t="shared" si="2"/>
        <v>238.87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2653</v>
      </c>
      <c r="G45" s="118"/>
      <c r="H45" s="118"/>
      <c r="I45" s="32">
        <f t="shared" si="3"/>
        <v>2653</v>
      </c>
      <c r="J45" s="119"/>
      <c r="K45" s="118"/>
      <c r="L45" s="118">
        <v>412</v>
      </c>
      <c r="M45" s="118">
        <v>26687</v>
      </c>
      <c r="N45" s="34">
        <f t="shared" si="1"/>
        <v>27099</v>
      </c>
      <c r="O45" s="35">
        <f t="shared" si="2"/>
        <v>29752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18.899999999999999</v>
      </c>
      <c r="G46" s="127"/>
      <c r="H46" s="127"/>
      <c r="I46" s="49">
        <f t="shared" si="3"/>
        <v>18.899999999999999</v>
      </c>
      <c r="J46" s="128"/>
      <c r="K46" s="127"/>
      <c r="L46" s="127">
        <v>4.3</v>
      </c>
      <c r="M46" s="127">
        <v>273.3</v>
      </c>
      <c r="N46" s="50">
        <f t="shared" si="1"/>
        <v>277.60000000000002</v>
      </c>
      <c r="O46" s="51">
        <f t="shared" si="2"/>
        <v>296.5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0.04</v>
      </c>
      <c r="F47" s="124">
        <v>223.99</v>
      </c>
      <c r="G47" s="124"/>
      <c r="H47" s="124">
        <v>65.56</v>
      </c>
      <c r="I47" s="43">
        <f t="shared" si="3"/>
        <v>289.59000000000003</v>
      </c>
      <c r="J47" s="125"/>
      <c r="K47" s="124">
        <v>13.21</v>
      </c>
      <c r="L47" s="124">
        <v>43.65</v>
      </c>
      <c r="M47" s="124">
        <v>926.74</v>
      </c>
      <c r="N47" s="44">
        <f t="shared" si="1"/>
        <v>983.6</v>
      </c>
      <c r="O47" s="45">
        <f t="shared" si="2"/>
        <v>1273.19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11</v>
      </c>
      <c r="F48" s="118">
        <v>52596</v>
      </c>
      <c r="G48" s="118"/>
      <c r="H48" s="118">
        <v>14895</v>
      </c>
      <c r="I48" s="32">
        <f t="shared" si="3"/>
        <v>67502</v>
      </c>
      <c r="J48" s="119"/>
      <c r="K48" s="118">
        <v>1836</v>
      </c>
      <c r="L48" s="118">
        <v>5731</v>
      </c>
      <c r="M48" s="118">
        <v>111651</v>
      </c>
      <c r="N48" s="34">
        <f t="shared" si="1"/>
        <v>119218</v>
      </c>
      <c r="O48" s="35">
        <f t="shared" si="2"/>
        <v>186720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</v>
      </c>
      <c r="F49" s="127">
        <v>216.6</v>
      </c>
      <c r="G49" s="127"/>
      <c r="H49" s="127">
        <v>28.3</v>
      </c>
      <c r="I49" s="49">
        <f t="shared" si="3"/>
        <v>244.9</v>
      </c>
      <c r="J49" s="128"/>
      <c r="K49" s="127">
        <v>0</v>
      </c>
      <c r="L49" s="127">
        <v>35.6</v>
      </c>
      <c r="M49" s="127">
        <v>470.7</v>
      </c>
      <c r="N49" s="50">
        <f t="shared" si="1"/>
        <v>506.3</v>
      </c>
      <c r="O49" s="51">
        <f t="shared" si="2"/>
        <v>751.2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0.04</v>
      </c>
      <c r="F50" s="115">
        <v>248.72</v>
      </c>
      <c r="G50" s="115">
        <v>2.33</v>
      </c>
      <c r="H50" s="115">
        <v>66.66</v>
      </c>
      <c r="I50" s="21">
        <f t="shared" si="3"/>
        <v>317.75</v>
      </c>
      <c r="J50" s="116"/>
      <c r="K50" s="115">
        <v>13.21</v>
      </c>
      <c r="L50" s="115">
        <v>47.31</v>
      </c>
      <c r="M50" s="115">
        <v>1329.65</v>
      </c>
      <c r="N50" s="23">
        <f t="shared" si="1"/>
        <v>1390.17</v>
      </c>
      <c r="O50" s="24">
        <f t="shared" si="2"/>
        <v>1707.92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11</v>
      </c>
      <c r="F51" s="118">
        <v>58020</v>
      </c>
      <c r="G51" s="118">
        <v>384</v>
      </c>
      <c r="H51" s="118">
        <v>15075</v>
      </c>
      <c r="I51" s="32">
        <f t="shared" ref="I51:I58" si="4">SUM(C51:H51)</f>
        <v>73490</v>
      </c>
      <c r="J51" s="119"/>
      <c r="K51" s="118">
        <v>1836</v>
      </c>
      <c r="L51" s="118">
        <v>6143</v>
      </c>
      <c r="M51" s="118">
        <v>153821</v>
      </c>
      <c r="N51" s="34">
        <f t="shared" si="1"/>
        <v>161800</v>
      </c>
      <c r="O51" s="35">
        <f>SUM(N51,I51)</f>
        <v>235290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</v>
      </c>
      <c r="F52" s="127">
        <v>263</v>
      </c>
      <c r="G52" s="127">
        <v>13.8</v>
      </c>
      <c r="H52" s="127">
        <v>31.7</v>
      </c>
      <c r="I52" s="49">
        <f t="shared" si="4"/>
        <v>308.5</v>
      </c>
      <c r="J52" s="128"/>
      <c r="K52" s="127">
        <v>0</v>
      </c>
      <c r="L52" s="127">
        <v>39.9</v>
      </c>
      <c r="M52" s="127">
        <v>1025.4000000000001</v>
      </c>
      <c r="N52" s="50">
        <f t="shared" si="1"/>
        <v>1065.3000000000002</v>
      </c>
      <c r="O52" s="51">
        <f t="shared" si="2"/>
        <v>1373.8000000000002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0.04</v>
      </c>
      <c r="F53" s="124">
        <v>248.34</v>
      </c>
      <c r="G53" s="124"/>
      <c r="H53" s="124">
        <v>65.56</v>
      </c>
      <c r="I53" s="43">
        <f t="shared" si="4"/>
        <v>313.94</v>
      </c>
      <c r="J53" s="125"/>
      <c r="K53" s="124">
        <v>13.21</v>
      </c>
      <c r="L53" s="124">
        <v>47.31</v>
      </c>
      <c r="M53" s="124">
        <v>1329.34</v>
      </c>
      <c r="N53" s="44">
        <f t="shared" si="1"/>
        <v>1389.86</v>
      </c>
      <c r="O53" s="45">
        <f t="shared" si="2"/>
        <v>1703.8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11</v>
      </c>
      <c r="F54" s="118">
        <v>57978</v>
      </c>
      <c r="G54" s="118"/>
      <c r="H54" s="118">
        <v>14895</v>
      </c>
      <c r="I54" s="32">
        <f t="shared" si="4"/>
        <v>72884</v>
      </c>
      <c r="J54" s="119"/>
      <c r="K54" s="118">
        <v>1836</v>
      </c>
      <c r="L54" s="118">
        <v>6143</v>
      </c>
      <c r="M54" s="118">
        <v>153813</v>
      </c>
      <c r="N54" s="34">
        <f t="shared" si="1"/>
        <v>161792</v>
      </c>
      <c r="O54" s="35">
        <f t="shared" si="2"/>
        <v>234676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</v>
      </c>
      <c r="F55" s="121">
        <v>261.5</v>
      </c>
      <c r="G55" s="121"/>
      <c r="H55" s="121">
        <v>28.3</v>
      </c>
      <c r="I55" s="40">
        <f t="shared" si="4"/>
        <v>289.8</v>
      </c>
      <c r="J55" s="122"/>
      <c r="K55" s="121">
        <v>0</v>
      </c>
      <c r="L55" s="121">
        <v>39.9</v>
      </c>
      <c r="M55" s="121">
        <v>1024.8</v>
      </c>
      <c r="N55" s="40">
        <f t="shared" si="1"/>
        <v>1064.7</v>
      </c>
      <c r="O55" s="42">
        <f t="shared" si="2"/>
        <v>1354.5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0.04</v>
      </c>
      <c r="F56" s="20">
        <f t="shared" si="5"/>
        <v>249.08</v>
      </c>
      <c r="G56" s="20">
        <f t="shared" si="5"/>
        <v>2.33</v>
      </c>
      <c r="H56" s="20">
        <f t="shared" si="5"/>
        <v>66.66</v>
      </c>
      <c r="I56" s="79">
        <f>SUM(C56:H56)</f>
        <v>318.11</v>
      </c>
      <c r="J56" s="71">
        <f>SUM(J5,J8,J11,J14,J17,J20,J23,J26,J29,J32,J35,J38,J41,J44,J47)</f>
        <v>0</v>
      </c>
      <c r="K56" s="20">
        <f>SUM(K5,K8,K11,K14,K17,K20,K23,K26,K29,K32,K35,K38,K41,K44,K47)</f>
        <v>13.21</v>
      </c>
      <c r="L56" s="20">
        <f>SUM(L5,L8,L11,L14,L17,L20,L23,L26,L29,L32,L35,L38,L41,L44,L47)</f>
        <v>47.31</v>
      </c>
      <c r="M56" s="20">
        <f>SUM(M5,M8,M11,M14,M17,M20,M23,M26,M29,M32,M35,M38,M41,M44,M47)</f>
        <v>1329.65</v>
      </c>
      <c r="N56" s="22">
        <f t="shared" si="1"/>
        <v>1390.17</v>
      </c>
      <c r="O56" s="24">
        <f t="shared" si="2"/>
        <v>1708.2800000000002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11</v>
      </c>
      <c r="F57" s="31">
        <f t="shared" si="5"/>
        <v>58055</v>
      </c>
      <c r="G57" s="31">
        <f t="shared" si="5"/>
        <v>384</v>
      </c>
      <c r="H57" s="31">
        <f t="shared" si="5"/>
        <v>15075</v>
      </c>
      <c r="I57" s="80">
        <f t="shared" si="4"/>
        <v>73525</v>
      </c>
      <c r="J57" s="75">
        <f t="shared" ref="J57:M58" si="6">SUM(J6,J9,J12,J15,J18,J21,J24,J27,J30,J33,J36,J39,J42,J45,J48)</f>
        <v>0</v>
      </c>
      <c r="K57" s="31">
        <f t="shared" si="6"/>
        <v>1836</v>
      </c>
      <c r="L57" s="31">
        <f t="shared" si="6"/>
        <v>6143</v>
      </c>
      <c r="M57" s="31">
        <f t="shared" si="6"/>
        <v>153821</v>
      </c>
      <c r="N57" s="33">
        <f t="shared" si="1"/>
        <v>161800</v>
      </c>
      <c r="O57" s="35">
        <f t="shared" si="2"/>
        <v>235325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265.89999999999998</v>
      </c>
      <c r="G58" s="86">
        <f t="shared" si="5"/>
        <v>13.8</v>
      </c>
      <c r="H58" s="86">
        <f t="shared" si="5"/>
        <v>31.7</v>
      </c>
      <c r="I58" s="87">
        <f t="shared" si="4"/>
        <v>311.39999999999998</v>
      </c>
      <c r="J58" s="85">
        <f t="shared" si="6"/>
        <v>0</v>
      </c>
      <c r="K58" s="86">
        <f t="shared" si="6"/>
        <v>0</v>
      </c>
      <c r="L58" s="86">
        <f t="shared" si="6"/>
        <v>39.9</v>
      </c>
      <c r="M58" s="86">
        <f t="shared" si="6"/>
        <v>1025.4000000000001</v>
      </c>
      <c r="N58" s="88">
        <f t="shared" si="1"/>
        <v>1065.3000000000002</v>
      </c>
      <c r="O58" s="89">
        <f t="shared" si="2"/>
        <v>1376.7000000000003</v>
      </c>
      <c r="P58" s="90">
        <f>SUM(O56,P53,P54,P57)</f>
        <v>1708.2800000000002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87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0.19</v>
      </c>
      <c r="N69" s="44">
        <f t="shared" si="8"/>
        <v>0.19</v>
      </c>
      <c r="O69" s="45">
        <f t="shared" si="9"/>
        <v>0.19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0.36</v>
      </c>
      <c r="G72" s="124"/>
      <c r="H72" s="124"/>
      <c r="I72" s="43">
        <f t="shared" si="7"/>
        <v>0.36</v>
      </c>
      <c r="J72" s="125"/>
      <c r="K72" s="124"/>
      <c r="L72" s="124"/>
      <c r="M72" s="124">
        <v>0.12</v>
      </c>
      <c r="N72" s="44">
        <f t="shared" si="8"/>
        <v>0.12</v>
      </c>
      <c r="O72" s="45">
        <f t="shared" si="9"/>
        <v>0.48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35</v>
      </c>
      <c r="G73" s="118"/>
      <c r="H73" s="118"/>
      <c r="I73" s="32">
        <f t="shared" si="7"/>
        <v>35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38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2.9</v>
      </c>
      <c r="G74" s="127"/>
      <c r="H74" s="127"/>
      <c r="I74" s="49">
        <f t="shared" si="7"/>
        <v>2.9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3.1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0.17</v>
      </c>
      <c r="G78" s="124">
        <v>2.33</v>
      </c>
      <c r="H78" s="124"/>
      <c r="I78" s="43">
        <f t="shared" si="7"/>
        <v>2.5</v>
      </c>
      <c r="J78" s="125"/>
      <c r="K78" s="124"/>
      <c r="L78" s="124"/>
      <c r="M78" s="124">
        <v>1.61</v>
      </c>
      <c r="N78" s="44">
        <f t="shared" si="8"/>
        <v>1.61</v>
      </c>
      <c r="O78" s="45">
        <f t="shared" si="9"/>
        <v>4.1100000000000003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15</v>
      </c>
      <c r="G79" s="118">
        <v>384</v>
      </c>
      <c r="H79" s="118"/>
      <c r="I79" s="32">
        <f t="shared" si="7"/>
        <v>399</v>
      </c>
      <c r="J79" s="119"/>
      <c r="K79" s="118"/>
      <c r="L79" s="118"/>
      <c r="M79" s="118">
        <v>86</v>
      </c>
      <c r="N79" s="34">
        <f t="shared" si="8"/>
        <v>86</v>
      </c>
      <c r="O79" s="35">
        <f t="shared" si="9"/>
        <v>485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0.7</v>
      </c>
      <c r="G80" s="127">
        <v>13.8</v>
      </c>
      <c r="H80" s="127"/>
      <c r="I80" s="49">
        <f t="shared" si="7"/>
        <v>14.5</v>
      </c>
      <c r="J80" s="128"/>
      <c r="K80" s="127"/>
      <c r="L80" s="127"/>
      <c r="M80" s="127">
        <v>3.7</v>
      </c>
      <c r="N80" s="50">
        <f t="shared" si="8"/>
        <v>3.7</v>
      </c>
      <c r="O80" s="51">
        <f t="shared" si="9"/>
        <v>18.2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0.05</v>
      </c>
      <c r="G81" s="124"/>
      <c r="H81" s="124"/>
      <c r="I81" s="43">
        <f t="shared" si="7"/>
        <v>0.05</v>
      </c>
      <c r="J81" s="125"/>
      <c r="K81" s="124"/>
      <c r="L81" s="124"/>
      <c r="M81" s="124">
        <v>1.5</v>
      </c>
      <c r="N81" s="44">
        <f t="shared" si="8"/>
        <v>1.5</v>
      </c>
      <c r="O81" s="45">
        <f t="shared" si="9"/>
        <v>1.55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6</v>
      </c>
      <c r="G82" s="118"/>
      <c r="H82" s="118"/>
      <c r="I82" s="32">
        <f t="shared" si="7"/>
        <v>6</v>
      </c>
      <c r="J82" s="119"/>
      <c r="K82" s="118"/>
      <c r="L82" s="118"/>
      <c r="M82" s="118">
        <v>98</v>
      </c>
      <c r="N82" s="34">
        <f t="shared" si="8"/>
        <v>98</v>
      </c>
      <c r="O82" s="35">
        <f t="shared" si="9"/>
        <v>104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0.2</v>
      </c>
      <c r="G83" s="127"/>
      <c r="H83" s="127"/>
      <c r="I83" s="49">
        <f t="shared" si="7"/>
        <v>0.2</v>
      </c>
      <c r="J83" s="128"/>
      <c r="K83" s="127"/>
      <c r="L83" s="127"/>
      <c r="M83" s="127">
        <v>3</v>
      </c>
      <c r="N83" s="50">
        <f t="shared" si="8"/>
        <v>3</v>
      </c>
      <c r="O83" s="51">
        <f t="shared" si="9"/>
        <v>3.2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0.16</v>
      </c>
      <c r="G84" s="124"/>
      <c r="H84" s="124"/>
      <c r="I84" s="43">
        <f t="shared" si="7"/>
        <v>0.16</v>
      </c>
      <c r="J84" s="125"/>
      <c r="K84" s="124"/>
      <c r="L84" s="124"/>
      <c r="M84" s="124">
        <v>2.85</v>
      </c>
      <c r="N84" s="44">
        <f t="shared" si="8"/>
        <v>2.85</v>
      </c>
      <c r="O84" s="45">
        <f t="shared" si="9"/>
        <v>3.0100000000000002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21</v>
      </c>
      <c r="G85" s="118"/>
      <c r="H85" s="118"/>
      <c r="I85" s="32">
        <f t="shared" si="7"/>
        <v>21</v>
      </c>
      <c r="J85" s="119"/>
      <c r="K85" s="118"/>
      <c r="L85" s="118"/>
      <c r="M85" s="118">
        <v>190</v>
      </c>
      <c r="N85" s="34">
        <f t="shared" si="8"/>
        <v>190</v>
      </c>
      <c r="O85" s="35">
        <f t="shared" si="9"/>
        <v>211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0.6</v>
      </c>
      <c r="G86" s="127"/>
      <c r="H86" s="127"/>
      <c r="I86" s="49">
        <f t="shared" si="7"/>
        <v>0.6</v>
      </c>
      <c r="J86" s="128"/>
      <c r="K86" s="127"/>
      <c r="L86" s="127"/>
      <c r="M86" s="127">
        <v>5.8</v>
      </c>
      <c r="N86" s="50">
        <f t="shared" si="8"/>
        <v>5.8</v>
      </c>
      <c r="O86" s="51">
        <f t="shared" si="9"/>
        <v>6.3999999999999995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2.5099999999999998</v>
      </c>
      <c r="N87" s="44">
        <f t="shared" si="8"/>
        <v>2.5099999999999998</v>
      </c>
      <c r="O87" s="45">
        <f t="shared" si="9"/>
        <v>2.5099999999999998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197</v>
      </c>
      <c r="N88" s="34">
        <f t="shared" si="8"/>
        <v>197</v>
      </c>
      <c r="O88" s="35">
        <f t="shared" si="9"/>
        <v>197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5.5</v>
      </c>
      <c r="N89" s="50">
        <f t="shared" si="8"/>
        <v>5.5</v>
      </c>
      <c r="O89" s="51">
        <f t="shared" si="9"/>
        <v>5.5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0.56000000000000005</v>
      </c>
      <c r="G90" s="124"/>
      <c r="H90" s="124"/>
      <c r="I90" s="43">
        <f t="shared" si="7"/>
        <v>0.56000000000000005</v>
      </c>
      <c r="J90" s="125"/>
      <c r="K90" s="124"/>
      <c r="L90" s="124"/>
      <c r="M90" s="124">
        <v>7.95</v>
      </c>
      <c r="N90" s="44">
        <f t="shared" si="8"/>
        <v>7.95</v>
      </c>
      <c r="O90" s="45">
        <f t="shared" si="9"/>
        <v>8.51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118</v>
      </c>
      <c r="G91" s="118"/>
      <c r="H91" s="118"/>
      <c r="I91" s="32">
        <f t="shared" si="7"/>
        <v>118</v>
      </c>
      <c r="J91" s="119"/>
      <c r="K91" s="118"/>
      <c r="L91" s="118"/>
      <c r="M91" s="118">
        <v>708</v>
      </c>
      <c r="N91" s="34">
        <f t="shared" si="8"/>
        <v>708</v>
      </c>
      <c r="O91" s="35">
        <f t="shared" si="9"/>
        <v>826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1.5</v>
      </c>
      <c r="G92" s="127"/>
      <c r="H92" s="127"/>
      <c r="I92" s="49">
        <f t="shared" si="7"/>
        <v>1.5</v>
      </c>
      <c r="J92" s="128"/>
      <c r="K92" s="127"/>
      <c r="L92" s="127"/>
      <c r="M92" s="127">
        <v>17.899999999999999</v>
      </c>
      <c r="N92" s="50">
        <f t="shared" si="8"/>
        <v>17.899999999999999</v>
      </c>
      <c r="O92" s="51">
        <f t="shared" si="9"/>
        <v>19.399999999999999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0.28999999999999998</v>
      </c>
      <c r="G93" s="124"/>
      <c r="H93" s="124"/>
      <c r="I93" s="43">
        <f t="shared" si="7"/>
        <v>0.28999999999999998</v>
      </c>
      <c r="J93" s="125"/>
      <c r="K93" s="124"/>
      <c r="L93" s="124"/>
      <c r="M93" s="124">
        <v>15.87</v>
      </c>
      <c r="N93" s="44">
        <f t="shared" si="8"/>
        <v>15.87</v>
      </c>
      <c r="O93" s="45">
        <f t="shared" si="9"/>
        <v>16.16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64</v>
      </c>
      <c r="G94" s="118"/>
      <c r="H94" s="118"/>
      <c r="I94" s="32">
        <f t="shared" si="7"/>
        <v>64</v>
      </c>
      <c r="J94" s="119"/>
      <c r="K94" s="118"/>
      <c r="L94" s="118"/>
      <c r="M94" s="118">
        <v>1639</v>
      </c>
      <c r="N94" s="34">
        <f t="shared" si="8"/>
        <v>1639</v>
      </c>
      <c r="O94" s="35">
        <f t="shared" si="9"/>
        <v>1703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0.7</v>
      </c>
      <c r="G95" s="127"/>
      <c r="H95" s="127"/>
      <c r="I95" s="49">
        <f t="shared" si="7"/>
        <v>0.7</v>
      </c>
      <c r="J95" s="128"/>
      <c r="K95" s="127"/>
      <c r="L95" s="127"/>
      <c r="M95" s="127">
        <v>32.9</v>
      </c>
      <c r="N95" s="50">
        <f t="shared" si="8"/>
        <v>32.9</v>
      </c>
      <c r="O95" s="51">
        <f t="shared" si="9"/>
        <v>33.6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3.7</v>
      </c>
      <c r="G96" s="124"/>
      <c r="H96" s="124">
        <v>1.1000000000000001</v>
      </c>
      <c r="I96" s="43">
        <f t="shared" si="7"/>
        <v>4.8000000000000007</v>
      </c>
      <c r="J96" s="125"/>
      <c r="K96" s="124"/>
      <c r="L96" s="124"/>
      <c r="M96" s="124">
        <v>44.68</v>
      </c>
      <c r="N96" s="44">
        <f t="shared" si="8"/>
        <v>44.68</v>
      </c>
      <c r="O96" s="45">
        <f t="shared" si="9"/>
        <v>49.480000000000004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802</v>
      </c>
      <c r="G97" s="118"/>
      <c r="H97" s="118">
        <v>180</v>
      </c>
      <c r="I97" s="32">
        <f t="shared" si="7"/>
        <v>982</v>
      </c>
      <c r="J97" s="119"/>
      <c r="K97" s="118"/>
      <c r="L97" s="118"/>
      <c r="M97" s="118">
        <v>3855</v>
      </c>
      <c r="N97" s="34">
        <f t="shared" si="8"/>
        <v>3855</v>
      </c>
      <c r="O97" s="35">
        <f t="shared" si="9"/>
        <v>4837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7.6</v>
      </c>
      <c r="G98" s="127"/>
      <c r="H98" s="127">
        <v>3.4</v>
      </c>
      <c r="I98" s="49">
        <f t="shared" si="7"/>
        <v>11</v>
      </c>
      <c r="J98" s="128"/>
      <c r="K98" s="127"/>
      <c r="L98" s="127"/>
      <c r="M98" s="127">
        <v>73.5</v>
      </c>
      <c r="N98" s="50">
        <f t="shared" si="8"/>
        <v>73.5</v>
      </c>
      <c r="O98" s="51">
        <f t="shared" si="9"/>
        <v>84.5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8.3000000000000007</v>
      </c>
      <c r="G99" s="124"/>
      <c r="H99" s="124"/>
      <c r="I99" s="43">
        <f t="shared" si="7"/>
        <v>8.3000000000000007</v>
      </c>
      <c r="J99" s="125"/>
      <c r="K99" s="124"/>
      <c r="L99" s="124"/>
      <c r="M99" s="124">
        <v>101.92</v>
      </c>
      <c r="N99" s="44">
        <f t="shared" si="8"/>
        <v>101.92</v>
      </c>
      <c r="O99" s="45">
        <f t="shared" si="9"/>
        <v>110.22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1745</v>
      </c>
      <c r="G100" s="118"/>
      <c r="H100" s="118"/>
      <c r="I100" s="32">
        <f t="shared" si="7"/>
        <v>1745</v>
      </c>
      <c r="J100" s="119"/>
      <c r="K100" s="118"/>
      <c r="L100" s="118"/>
      <c r="M100" s="118">
        <v>8702</v>
      </c>
      <c r="N100" s="34">
        <f t="shared" si="8"/>
        <v>8702</v>
      </c>
      <c r="O100" s="35">
        <f t="shared" si="9"/>
        <v>10447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16.2</v>
      </c>
      <c r="G101" s="127"/>
      <c r="H101" s="127"/>
      <c r="I101" s="49">
        <f t="shared" si="7"/>
        <v>16.2</v>
      </c>
      <c r="J101" s="128"/>
      <c r="K101" s="127"/>
      <c r="L101" s="127"/>
      <c r="M101" s="127">
        <v>138.5</v>
      </c>
      <c r="N101" s="50">
        <f t="shared" si="8"/>
        <v>138.5</v>
      </c>
      <c r="O101" s="51">
        <f t="shared" si="9"/>
        <v>154.69999999999999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11.5</v>
      </c>
      <c r="G102" s="124"/>
      <c r="H102" s="124"/>
      <c r="I102" s="43">
        <f t="shared" si="7"/>
        <v>11.5</v>
      </c>
      <c r="J102" s="125"/>
      <c r="K102" s="124"/>
      <c r="L102" s="124">
        <v>3.66</v>
      </c>
      <c r="M102" s="124">
        <v>223.71</v>
      </c>
      <c r="N102" s="44">
        <f t="shared" si="8"/>
        <v>227.37</v>
      </c>
      <c r="O102" s="45">
        <f t="shared" si="9"/>
        <v>238.87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2653</v>
      </c>
      <c r="G103" s="118"/>
      <c r="H103" s="118"/>
      <c r="I103" s="32">
        <f t="shared" si="7"/>
        <v>2653</v>
      </c>
      <c r="J103" s="119"/>
      <c r="K103" s="118"/>
      <c r="L103" s="118">
        <v>412</v>
      </c>
      <c r="M103" s="118">
        <v>26687</v>
      </c>
      <c r="N103" s="34">
        <f t="shared" si="8"/>
        <v>27099</v>
      </c>
      <c r="O103" s="35">
        <f t="shared" si="9"/>
        <v>29752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18.899999999999999</v>
      </c>
      <c r="G104" s="127"/>
      <c r="H104" s="127"/>
      <c r="I104" s="49">
        <f t="shared" si="7"/>
        <v>18.899999999999999</v>
      </c>
      <c r="J104" s="128"/>
      <c r="K104" s="127"/>
      <c r="L104" s="127">
        <v>4.3</v>
      </c>
      <c r="M104" s="127">
        <v>273.3</v>
      </c>
      <c r="N104" s="50">
        <f t="shared" si="8"/>
        <v>277.60000000000002</v>
      </c>
      <c r="O104" s="51">
        <f t="shared" si="9"/>
        <v>296.5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60.62</v>
      </c>
      <c r="G105" s="124"/>
      <c r="H105" s="124"/>
      <c r="I105" s="43">
        <f t="shared" si="7"/>
        <v>60.62</v>
      </c>
      <c r="J105" s="125"/>
      <c r="K105" s="124"/>
      <c r="L105" s="124">
        <v>22.25</v>
      </c>
      <c r="M105" s="124">
        <v>329.74</v>
      </c>
      <c r="N105" s="44">
        <f t="shared" si="8"/>
        <v>351.99</v>
      </c>
      <c r="O105" s="45">
        <f t="shared" si="9"/>
        <v>412.61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12996</v>
      </c>
      <c r="G106" s="118"/>
      <c r="H106" s="118"/>
      <c r="I106" s="32">
        <f t="shared" si="7"/>
        <v>12996</v>
      </c>
      <c r="J106" s="119"/>
      <c r="K106" s="118"/>
      <c r="L106" s="118">
        <v>2914</v>
      </c>
      <c r="M106" s="118">
        <v>40075</v>
      </c>
      <c r="N106" s="34">
        <f t="shared" si="8"/>
        <v>42989</v>
      </c>
      <c r="O106" s="35">
        <f t="shared" si="9"/>
        <v>55985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83.8</v>
      </c>
      <c r="G107" s="127"/>
      <c r="H107" s="127"/>
      <c r="I107" s="49">
        <f t="shared" si="7"/>
        <v>83.8</v>
      </c>
      <c r="J107" s="128"/>
      <c r="K107" s="127"/>
      <c r="L107" s="127">
        <v>23.8</v>
      </c>
      <c r="M107" s="127">
        <v>354.6</v>
      </c>
      <c r="N107" s="50">
        <f t="shared" si="8"/>
        <v>378.40000000000003</v>
      </c>
      <c r="O107" s="51">
        <f t="shared" si="9"/>
        <v>462.20000000000005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41.49</v>
      </c>
      <c r="G108" s="124"/>
      <c r="H108" s="124">
        <v>0.18</v>
      </c>
      <c r="I108" s="43">
        <f t="shared" si="7"/>
        <v>41.67</v>
      </c>
      <c r="J108" s="125"/>
      <c r="K108" s="124"/>
      <c r="L108" s="124">
        <v>11.21</v>
      </c>
      <c r="M108" s="124">
        <v>266.33999999999997</v>
      </c>
      <c r="N108" s="44">
        <f t="shared" si="8"/>
        <v>277.54999999999995</v>
      </c>
      <c r="O108" s="45">
        <f t="shared" si="9"/>
        <v>319.21999999999997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9290</v>
      </c>
      <c r="G109" s="118"/>
      <c r="H109" s="118">
        <v>33</v>
      </c>
      <c r="I109" s="32">
        <f t="shared" si="7"/>
        <v>9323</v>
      </c>
      <c r="J109" s="119"/>
      <c r="K109" s="118"/>
      <c r="L109" s="118">
        <v>1480</v>
      </c>
      <c r="M109" s="118">
        <v>32985</v>
      </c>
      <c r="N109" s="34">
        <f t="shared" si="8"/>
        <v>34465</v>
      </c>
      <c r="O109" s="35">
        <f t="shared" si="9"/>
        <v>43788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49.1</v>
      </c>
      <c r="G110" s="127"/>
      <c r="H110" s="127">
        <v>0.4</v>
      </c>
      <c r="I110" s="49">
        <f t="shared" si="7"/>
        <v>49.5</v>
      </c>
      <c r="J110" s="128"/>
      <c r="K110" s="127"/>
      <c r="L110" s="127">
        <v>11.8</v>
      </c>
      <c r="M110" s="127">
        <v>116.1</v>
      </c>
      <c r="N110" s="50">
        <f t="shared" si="8"/>
        <v>127.89999999999999</v>
      </c>
      <c r="O110" s="51">
        <f t="shared" si="9"/>
        <v>177.39999999999998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50.36</v>
      </c>
      <c r="G111" s="124"/>
      <c r="H111" s="124">
        <v>3.6</v>
      </c>
      <c r="I111" s="43">
        <f t="shared" si="7"/>
        <v>53.96</v>
      </c>
      <c r="J111" s="125"/>
      <c r="K111" s="124"/>
      <c r="L111" s="124">
        <v>8.42</v>
      </c>
      <c r="M111" s="124">
        <v>137.32</v>
      </c>
      <c r="N111" s="44">
        <f t="shared" si="8"/>
        <v>145.73999999999998</v>
      </c>
      <c r="O111" s="45">
        <f t="shared" si="9"/>
        <v>199.7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12233</v>
      </c>
      <c r="G112" s="118"/>
      <c r="H112" s="118">
        <v>677</v>
      </c>
      <c r="I112" s="32">
        <f t="shared" si="7"/>
        <v>12910</v>
      </c>
      <c r="J112" s="119"/>
      <c r="K112" s="118"/>
      <c r="L112" s="118">
        <v>1104</v>
      </c>
      <c r="M112" s="118">
        <v>16671</v>
      </c>
      <c r="N112" s="34">
        <f t="shared" si="8"/>
        <v>17775</v>
      </c>
      <c r="O112" s="35">
        <f t="shared" si="9"/>
        <v>30685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50.6</v>
      </c>
      <c r="G113" s="127"/>
      <c r="H113" s="127">
        <v>6.1</v>
      </c>
      <c r="I113" s="49">
        <f t="shared" si="7"/>
        <v>56.7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56.7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18.53</v>
      </c>
      <c r="G114" s="124"/>
      <c r="H114" s="124"/>
      <c r="I114" s="43">
        <f t="shared" si="7"/>
        <v>18.53</v>
      </c>
      <c r="J114" s="125"/>
      <c r="K114" s="124"/>
      <c r="L114" s="124">
        <v>1.77</v>
      </c>
      <c r="M114" s="124">
        <v>54.53</v>
      </c>
      <c r="N114" s="44">
        <f t="shared" si="8"/>
        <v>56.300000000000004</v>
      </c>
      <c r="O114" s="45">
        <f t="shared" si="9"/>
        <v>74.830000000000013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4531</v>
      </c>
      <c r="G115" s="118"/>
      <c r="H115" s="118"/>
      <c r="I115" s="32">
        <f t="shared" si="7"/>
        <v>4531</v>
      </c>
      <c r="J115" s="119"/>
      <c r="K115" s="118"/>
      <c r="L115" s="118">
        <v>233</v>
      </c>
      <c r="M115" s="118">
        <v>6723</v>
      </c>
      <c r="N115" s="34">
        <f t="shared" si="8"/>
        <v>6956</v>
      </c>
      <c r="O115" s="35">
        <f t="shared" si="9"/>
        <v>11487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14.2</v>
      </c>
      <c r="G116" s="136"/>
      <c r="H116" s="136"/>
      <c r="I116" s="96">
        <f t="shared" si="7"/>
        <v>14.2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14.2</v>
      </c>
      <c r="P116" s="90">
        <f>SUM(O136,P111,P112,P115)</f>
        <v>1708.2800000000002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0.04</v>
      </c>
      <c r="F121" s="115">
        <v>14.06</v>
      </c>
      <c r="G121" s="115"/>
      <c r="H121" s="115">
        <v>0.02</v>
      </c>
      <c r="I121" s="21">
        <f t="shared" si="7"/>
        <v>14.12</v>
      </c>
      <c r="J121" s="116"/>
      <c r="K121" s="115"/>
      <c r="L121" s="115"/>
      <c r="M121" s="115">
        <v>10.42</v>
      </c>
      <c r="N121" s="23">
        <f t="shared" si="8"/>
        <v>10.42</v>
      </c>
      <c r="O121" s="24">
        <f t="shared" si="9"/>
        <v>24.54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11</v>
      </c>
      <c r="F122" s="118">
        <v>3662</v>
      </c>
      <c r="G122" s="118"/>
      <c r="H122" s="118">
        <v>4</v>
      </c>
      <c r="I122" s="32">
        <f t="shared" si="7"/>
        <v>3677</v>
      </c>
      <c r="J122" s="119"/>
      <c r="K122" s="118"/>
      <c r="L122" s="118"/>
      <c r="M122" s="118">
        <v>1177</v>
      </c>
      <c r="N122" s="34">
        <f t="shared" si="8"/>
        <v>1177</v>
      </c>
      <c r="O122" s="35">
        <f t="shared" si="9"/>
        <v>4854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11</v>
      </c>
      <c r="G123" s="127"/>
      <c r="H123" s="127">
        <v>0</v>
      </c>
      <c r="I123" s="49">
        <f t="shared" si="7"/>
        <v>11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9.56</v>
      </c>
      <c r="G124" s="124"/>
      <c r="H124" s="124"/>
      <c r="I124" s="43">
        <f t="shared" si="7"/>
        <v>9.56</v>
      </c>
      <c r="J124" s="125"/>
      <c r="K124" s="124"/>
      <c r="L124" s="124"/>
      <c r="M124" s="124">
        <v>5</v>
      </c>
      <c r="N124" s="44">
        <f t="shared" si="8"/>
        <v>5</v>
      </c>
      <c r="O124" s="45">
        <f t="shared" si="9"/>
        <v>14.56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2548</v>
      </c>
      <c r="G125" s="118"/>
      <c r="H125" s="118"/>
      <c r="I125" s="32">
        <f t="shared" si="7"/>
        <v>2548</v>
      </c>
      <c r="J125" s="119"/>
      <c r="K125" s="118"/>
      <c r="L125" s="118"/>
      <c r="M125" s="118">
        <v>538</v>
      </c>
      <c r="N125" s="34">
        <f t="shared" si="8"/>
        <v>538</v>
      </c>
      <c r="O125" s="35">
        <f t="shared" si="9"/>
        <v>3086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2.6</v>
      </c>
      <c r="G126" s="127"/>
      <c r="H126" s="127"/>
      <c r="I126" s="49">
        <f t="shared" si="7"/>
        <v>2.6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2.6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29.37</v>
      </c>
      <c r="G127" s="124"/>
      <c r="H127" s="124">
        <v>61.76</v>
      </c>
      <c r="I127" s="43">
        <f t="shared" si="7"/>
        <v>91.13</v>
      </c>
      <c r="J127" s="125"/>
      <c r="K127" s="124">
        <v>13.21</v>
      </c>
      <c r="L127" s="124"/>
      <c r="M127" s="124">
        <v>123.39</v>
      </c>
      <c r="N127" s="44">
        <f t="shared" si="8"/>
        <v>136.6</v>
      </c>
      <c r="O127" s="45">
        <f t="shared" si="9"/>
        <v>227.73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7336</v>
      </c>
      <c r="G128" s="118"/>
      <c r="H128" s="118">
        <v>14181</v>
      </c>
      <c r="I128" s="32">
        <f t="shared" si="7"/>
        <v>21517</v>
      </c>
      <c r="J128" s="119"/>
      <c r="K128" s="118">
        <v>1836</v>
      </c>
      <c r="L128" s="118"/>
      <c r="M128" s="118">
        <v>13482</v>
      </c>
      <c r="N128" s="34">
        <f t="shared" si="8"/>
        <v>15318</v>
      </c>
      <c r="O128" s="35">
        <f t="shared" si="9"/>
        <v>36835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5.3</v>
      </c>
      <c r="G129" s="127"/>
      <c r="H129" s="127">
        <v>21.8</v>
      </c>
      <c r="I129" s="49">
        <f t="shared" si="7"/>
        <v>27.1</v>
      </c>
      <c r="J129" s="128"/>
      <c r="K129" s="127">
        <v>0</v>
      </c>
      <c r="L129" s="127"/>
      <c r="M129" s="127">
        <v>0</v>
      </c>
      <c r="N129" s="50">
        <f t="shared" si="8"/>
        <v>0</v>
      </c>
      <c r="O129" s="51">
        <f t="shared" si="9"/>
        <v>27.1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0.04</v>
      </c>
      <c r="F130" s="115">
        <v>248.72</v>
      </c>
      <c r="G130" s="115">
        <v>2.33</v>
      </c>
      <c r="H130" s="115">
        <v>66.66</v>
      </c>
      <c r="I130" s="21">
        <f t="shared" si="7"/>
        <v>317.75</v>
      </c>
      <c r="J130" s="116"/>
      <c r="K130" s="115">
        <v>13.21</v>
      </c>
      <c r="L130" s="115">
        <v>47.31</v>
      </c>
      <c r="M130" s="115">
        <v>1329.65</v>
      </c>
      <c r="N130" s="23">
        <f>SUM(J130:M130)</f>
        <v>1390.17</v>
      </c>
      <c r="O130" s="24">
        <f t="shared" si="9"/>
        <v>1707.92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11</v>
      </c>
      <c r="F131" s="118">
        <v>58020</v>
      </c>
      <c r="G131" s="118">
        <v>384</v>
      </c>
      <c r="H131" s="118">
        <v>15075</v>
      </c>
      <c r="I131" s="32">
        <f t="shared" si="7"/>
        <v>73490</v>
      </c>
      <c r="J131" s="119"/>
      <c r="K131" s="118">
        <v>1836</v>
      </c>
      <c r="L131" s="118">
        <v>6143</v>
      </c>
      <c r="M131" s="118">
        <v>153821</v>
      </c>
      <c r="N131" s="34">
        <f t="shared" si="8"/>
        <v>161800</v>
      </c>
      <c r="O131" s="35">
        <f t="shared" si="9"/>
        <v>235290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</v>
      </c>
      <c r="F132" s="127">
        <v>263</v>
      </c>
      <c r="G132" s="127">
        <v>13.8</v>
      </c>
      <c r="H132" s="127">
        <v>31.7</v>
      </c>
      <c r="I132" s="49">
        <f t="shared" ref="I132:I138" si="10">SUM(C132:H132)</f>
        <v>308.5</v>
      </c>
      <c r="J132" s="128"/>
      <c r="K132" s="127">
        <v>0</v>
      </c>
      <c r="L132" s="127">
        <v>39.9</v>
      </c>
      <c r="M132" s="127">
        <v>1025.4000000000001</v>
      </c>
      <c r="N132" s="50">
        <f t="shared" ref="N132:N138" si="11">SUM(J132:M132)</f>
        <v>1065.3000000000002</v>
      </c>
      <c r="O132" s="51">
        <f t="shared" ref="O132:O138" si="12">SUM(N132,I132)</f>
        <v>1373.8000000000002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0.04</v>
      </c>
      <c r="F133" s="124">
        <v>248.34</v>
      </c>
      <c r="G133" s="124"/>
      <c r="H133" s="124">
        <v>65.56</v>
      </c>
      <c r="I133" s="43">
        <f t="shared" si="10"/>
        <v>313.94</v>
      </c>
      <c r="J133" s="125"/>
      <c r="K133" s="124">
        <v>13.21</v>
      </c>
      <c r="L133" s="124">
        <v>47.31</v>
      </c>
      <c r="M133" s="124">
        <v>1329.34</v>
      </c>
      <c r="N133" s="44">
        <f t="shared" si="11"/>
        <v>1389.86</v>
      </c>
      <c r="O133" s="45">
        <f t="shared" si="12"/>
        <v>1703.8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11</v>
      </c>
      <c r="F134" s="118">
        <v>57978</v>
      </c>
      <c r="G134" s="118"/>
      <c r="H134" s="118">
        <v>14895</v>
      </c>
      <c r="I134" s="32">
        <f t="shared" si="10"/>
        <v>72884</v>
      </c>
      <c r="J134" s="119"/>
      <c r="K134" s="118">
        <v>1836</v>
      </c>
      <c r="L134" s="118">
        <v>6143</v>
      </c>
      <c r="M134" s="118">
        <v>153813</v>
      </c>
      <c r="N134" s="34">
        <f t="shared" si="11"/>
        <v>161792</v>
      </c>
      <c r="O134" s="35">
        <f t="shared" si="12"/>
        <v>234676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</v>
      </c>
      <c r="F135" s="136">
        <v>261.5</v>
      </c>
      <c r="G135" s="136"/>
      <c r="H135" s="136">
        <v>28.3</v>
      </c>
      <c r="I135" s="96">
        <f t="shared" si="10"/>
        <v>289.8</v>
      </c>
      <c r="J135" s="137"/>
      <c r="K135" s="136">
        <v>0</v>
      </c>
      <c r="L135" s="136">
        <v>39.9</v>
      </c>
      <c r="M135" s="136">
        <v>1024.8</v>
      </c>
      <c r="N135" s="97">
        <f t="shared" si="11"/>
        <v>1064.7</v>
      </c>
      <c r="O135" s="89">
        <f t="shared" si="12"/>
        <v>1354.5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0.04</v>
      </c>
      <c r="F136" s="106">
        <f t="shared" si="13"/>
        <v>249.08</v>
      </c>
      <c r="G136" s="106">
        <f t="shared" si="13"/>
        <v>2.33</v>
      </c>
      <c r="H136" s="106">
        <f t="shared" si="13"/>
        <v>66.66</v>
      </c>
      <c r="I136" s="107">
        <f t="shared" si="10"/>
        <v>318.11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13.21</v>
      </c>
      <c r="L136" s="106">
        <f t="shared" si="14"/>
        <v>47.310000000000009</v>
      </c>
      <c r="M136" s="106">
        <f t="shared" si="14"/>
        <v>1329.65</v>
      </c>
      <c r="N136" s="109">
        <f t="shared" si="11"/>
        <v>1390.17</v>
      </c>
      <c r="O136" s="110">
        <f t="shared" si="12"/>
        <v>1708.2800000000002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11</v>
      </c>
      <c r="F137" s="31">
        <f t="shared" si="13"/>
        <v>58055</v>
      </c>
      <c r="G137" s="31">
        <f t="shared" si="13"/>
        <v>384</v>
      </c>
      <c r="H137" s="31">
        <f t="shared" si="13"/>
        <v>15075</v>
      </c>
      <c r="I137" s="32">
        <f t="shared" si="10"/>
        <v>73525</v>
      </c>
      <c r="J137" s="33">
        <f t="shared" si="14"/>
        <v>0</v>
      </c>
      <c r="K137" s="31">
        <f t="shared" si="14"/>
        <v>1836</v>
      </c>
      <c r="L137" s="31">
        <f t="shared" si="14"/>
        <v>6143</v>
      </c>
      <c r="M137" s="31">
        <f t="shared" si="14"/>
        <v>153821</v>
      </c>
      <c r="N137" s="34">
        <f t="shared" si="11"/>
        <v>161800</v>
      </c>
      <c r="O137" s="35">
        <f t="shared" si="12"/>
        <v>235325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265.90000000000003</v>
      </c>
      <c r="G138" s="86">
        <f t="shared" si="13"/>
        <v>13.8</v>
      </c>
      <c r="H138" s="86">
        <f t="shared" si="13"/>
        <v>31.7</v>
      </c>
      <c r="I138" s="96">
        <f t="shared" si="10"/>
        <v>311.40000000000003</v>
      </c>
      <c r="J138" s="88">
        <f t="shared" si="14"/>
        <v>0</v>
      </c>
      <c r="K138" s="86">
        <f t="shared" si="14"/>
        <v>0</v>
      </c>
      <c r="L138" s="86">
        <f t="shared" si="14"/>
        <v>39.900000000000006</v>
      </c>
      <c r="M138" s="86">
        <f t="shared" si="14"/>
        <v>1025.4000000000001</v>
      </c>
      <c r="N138" s="97">
        <f t="shared" si="11"/>
        <v>1065.3000000000002</v>
      </c>
      <c r="O138" s="89">
        <f t="shared" si="12"/>
        <v>1376.7000000000003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A2E8B-BE39-48A8-831C-A256C682AC2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13.04</v>
      </c>
      <c r="N8" s="44">
        <f t="shared" si="1"/>
        <v>13.04</v>
      </c>
      <c r="O8" s="45">
        <f t="shared" si="2"/>
        <v>13.04</v>
      </c>
      <c r="P8" s="36" t="s">
        <v>25</v>
      </c>
      <c r="Q8" s="37" t="s">
        <v>88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154</v>
      </c>
      <c r="N9" s="34">
        <f t="shared" si="1"/>
        <v>154</v>
      </c>
      <c r="O9" s="35">
        <f t="shared" si="2"/>
        <v>154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20.8</v>
      </c>
      <c r="N10" s="50">
        <f t="shared" si="1"/>
        <v>20.8</v>
      </c>
      <c r="O10" s="51">
        <f t="shared" si="2"/>
        <v>20.8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7.7</v>
      </c>
      <c r="N11" s="44">
        <f t="shared" si="1"/>
        <v>7.7</v>
      </c>
      <c r="O11" s="45">
        <f t="shared" si="2"/>
        <v>7.7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173</v>
      </c>
      <c r="N12" s="34">
        <f t="shared" si="1"/>
        <v>173</v>
      </c>
      <c r="O12" s="35">
        <f t="shared" si="2"/>
        <v>173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15.7</v>
      </c>
      <c r="N13" s="50">
        <f t="shared" si="1"/>
        <v>15.7</v>
      </c>
      <c r="O13" s="51">
        <f t="shared" si="2"/>
        <v>15.7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2.97</v>
      </c>
      <c r="G14" s="124"/>
      <c r="H14" s="124"/>
      <c r="I14" s="43">
        <f t="shared" si="0"/>
        <v>2.97</v>
      </c>
      <c r="J14" s="125"/>
      <c r="K14" s="124"/>
      <c r="L14" s="124"/>
      <c r="M14" s="124">
        <v>15.93</v>
      </c>
      <c r="N14" s="44">
        <f t="shared" si="1"/>
        <v>15.93</v>
      </c>
      <c r="O14" s="45">
        <f t="shared" si="2"/>
        <v>18.899999999999999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277</v>
      </c>
      <c r="G15" s="118"/>
      <c r="H15" s="118"/>
      <c r="I15" s="32">
        <f t="shared" si="0"/>
        <v>277</v>
      </c>
      <c r="J15" s="119"/>
      <c r="K15" s="118"/>
      <c r="L15" s="118"/>
      <c r="M15" s="118">
        <v>478</v>
      </c>
      <c r="N15" s="34">
        <f t="shared" si="1"/>
        <v>478</v>
      </c>
      <c r="O15" s="35">
        <f t="shared" si="2"/>
        <v>755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22.7</v>
      </c>
      <c r="G16" s="127"/>
      <c r="H16" s="127"/>
      <c r="I16" s="49">
        <f t="shared" si="0"/>
        <v>22.7</v>
      </c>
      <c r="J16" s="128"/>
      <c r="K16" s="127"/>
      <c r="L16" s="127"/>
      <c r="M16" s="127">
        <v>32.700000000000003</v>
      </c>
      <c r="N16" s="50">
        <f t="shared" si="1"/>
        <v>32.700000000000003</v>
      </c>
      <c r="O16" s="51">
        <f t="shared" si="2"/>
        <v>55.400000000000006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3.68</v>
      </c>
      <c r="G17" s="124"/>
      <c r="H17" s="124"/>
      <c r="I17" s="43">
        <f t="shared" si="0"/>
        <v>3.68</v>
      </c>
      <c r="J17" s="125"/>
      <c r="K17" s="124"/>
      <c r="L17" s="124"/>
      <c r="M17" s="124">
        <v>4.49</v>
      </c>
      <c r="N17" s="44">
        <f t="shared" si="1"/>
        <v>4.49</v>
      </c>
      <c r="O17" s="45">
        <f t="shared" si="2"/>
        <v>8.17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276</v>
      </c>
      <c r="G18" s="118"/>
      <c r="H18" s="118"/>
      <c r="I18" s="32">
        <f t="shared" si="0"/>
        <v>276</v>
      </c>
      <c r="J18" s="119"/>
      <c r="K18" s="118"/>
      <c r="L18" s="118"/>
      <c r="M18" s="118">
        <v>180</v>
      </c>
      <c r="N18" s="34">
        <f t="shared" si="1"/>
        <v>180</v>
      </c>
      <c r="O18" s="35">
        <f t="shared" si="2"/>
        <v>456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15</v>
      </c>
      <c r="G19" s="127"/>
      <c r="H19" s="127"/>
      <c r="I19" s="49">
        <f t="shared" si="0"/>
        <v>15</v>
      </c>
      <c r="J19" s="128"/>
      <c r="K19" s="127"/>
      <c r="L19" s="127"/>
      <c r="M19" s="127">
        <v>9.4</v>
      </c>
      <c r="N19" s="50">
        <f t="shared" si="1"/>
        <v>9.4</v>
      </c>
      <c r="O19" s="51">
        <f t="shared" si="2"/>
        <v>24.4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5.31</v>
      </c>
      <c r="G20" s="124"/>
      <c r="H20" s="124"/>
      <c r="I20" s="43">
        <f t="shared" si="0"/>
        <v>5.31</v>
      </c>
      <c r="J20" s="125">
        <v>0.37</v>
      </c>
      <c r="K20" s="124"/>
      <c r="L20" s="124">
        <v>4.5999999999999996</v>
      </c>
      <c r="M20" s="124">
        <v>36.65</v>
      </c>
      <c r="N20" s="44">
        <f t="shared" si="1"/>
        <v>41.62</v>
      </c>
      <c r="O20" s="45">
        <f t="shared" si="2"/>
        <v>46.93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541</v>
      </c>
      <c r="G21" s="118"/>
      <c r="H21" s="118"/>
      <c r="I21" s="32">
        <f t="shared" si="0"/>
        <v>541</v>
      </c>
      <c r="J21" s="119">
        <v>26</v>
      </c>
      <c r="K21" s="118"/>
      <c r="L21" s="118">
        <v>236</v>
      </c>
      <c r="M21" s="118">
        <v>1861</v>
      </c>
      <c r="N21" s="34">
        <f t="shared" si="1"/>
        <v>2123</v>
      </c>
      <c r="O21" s="35">
        <f t="shared" si="2"/>
        <v>2664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24</v>
      </c>
      <c r="G22" s="127"/>
      <c r="H22" s="127"/>
      <c r="I22" s="49">
        <f t="shared" si="0"/>
        <v>24</v>
      </c>
      <c r="J22" s="128">
        <v>0.6</v>
      </c>
      <c r="K22" s="127"/>
      <c r="L22" s="127">
        <v>9.6999999999999993</v>
      </c>
      <c r="M22" s="127">
        <v>76.099999999999994</v>
      </c>
      <c r="N22" s="50">
        <f t="shared" si="1"/>
        <v>86.399999999999991</v>
      </c>
      <c r="O22" s="51">
        <f t="shared" si="2"/>
        <v>110.39999999999999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0.45</v>
      </c>
      <c r="G23" s="124"/>
      <c r="H23" s="124"/>
      <c r="I23" s="43">
        <f t="shared" si="0"/>
        <v>0.45</v>
      </c>
      <c r="J23" s="125">
        <v>0.15</v>
      </c>
      <c r="K23" s="124"/>
      <c r="L23" s="124">
        <v>7.01</v>
      </c>
      <c r="M23" s="124">
        <v>63.15</v>
      </c>
      <c r="N23" s="44">
        <f t="shared" si="1"/>
        <v>70.31</v>
      </c>
      <c r="O23" s="45">
        <f t="shared" si="2"/>
        <v>70.760000000000005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73</v>
      </c>
      <c r="G24" s="118"/>
      <c r="H24" s="118"/>
      <c r="I24" s="32">
        <f t="shared" si="0"/>
        <v>73</v>
      </c>
      <c r="J24" s="119">
        <v>12</v>
      </c>
      <c r="K24" s="118"/>
      <c r="L24" s="118">
        <v>405</v>
      </c>
      <c r="M24" s="118">
        <v>3785</v>
      </c>
      <c r="N24" s="34">
        <f t="shared" si="1"/>
        <v>4202</v>
      </c>
      <c r="O24" s="35">
        <f t="shared" si="2"/>
        <v>4275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1.7</v>
      </c>
      <c r="G25" s="127"/>
      <c r="H25" s="127"/>
      <c r="I25" s="49">
        <f t="shared" si="0"/>
        <v>1.7</v>
      </c>
      <c r="J25" s="128">
        <v>0.2</v>
      </c>
      <c r="K25" s="127"/>
      <c r="L25" s="127">
        <v>12.6</v>
      </c>
      <c r="M25" s="127">
        <v>117.5</v>
      </c>
      <c r="N25" s="50">
        <f t="shared" si="1"/>
        <v>130.30000000000001</v>
      </c>
      <c r="O25" s="51">
        <f t="shared" si="2"/>
        <v>132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2.2799999999999998</v>
      </c>
      <c r="G26" s="124"/>
      <c r="H26" s="124"/>
      <c r="I26" s="43">
        <f t="shared" si="0"/>
        <v>2.2799999999999998</v>
      </c>
      <c r="J26" s="125">
        <v>0.3</v>
      </c>
      <c r="K26" s="124"/>
      <c r="L26" s="124">
        <v>17.32</v>
      </c>
      <c r="M26" s="124">
        <v>99.75</v>
      </c>
      <c r="N26" s="44">
        <f t="shared" si="1"/>
        <v>117.37</v>
      </c>
      <c r="O26" s="45">
        <f t="shared" si="2"/>
        <v>119.65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364</v>
      </c>
      <c r="G27" s="118"/>
      <c r="H27" s="118"/>
      <c r="I27" s="32">
        <f t="shared" si="0"/>
        <v>364</v>
      </c>
      <c r="J27" s="119">
        <v>22</v>
      </c>
      <c r="K27" s="118"/>
      <c r="L27" s="118">
        <v>1197</v>
      </c>
      <c r="M27" s="118">
        <v>6599</v>
      </c>
      <c r="N27" s="34">
        <f t="shared" si="1"/>
        <v>7818</v>
      </c>
      <c r="O27" s="35">
        <f t="shared" si="2"/>
        <v>8182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8</v>
      </c>
      <c r="G28" s="127"/>
      <c r="H28" s="127"/>
      <c r="I28" s="49">
        <f t="shared" si="0"/>
        <v>8</v>
      </c>
      <c r="J28" s="128">
        <v>0.2</v>
      </c>
      <c r="K28" s="127"/>
      <c r="L28" s="127">
        <v>35.9</v>
      </c>
      <c r="M28" s="127">
        <v>198.5</v>
      </c>
      <c r="N28" s="50">
        <f t="shared" si="1"/>
        <v>234.6</v>
      </c>
      <c r="O28" s="51">
        <f t="shared" si="2"/>
        <v>242.6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1.18</v>
      </c>
      <c r="G29" s="124"/>
      <c r="H29" s="124"/>
      <c r="I29" s="43">
        <f t="shared" si="0"/>
        <v>1.18</v>
      </c>
      <c r="J29" s="125">
        <v>0.18</v>
      </c>
      <c r="K29" s="124"/>
      <c r="L29" s="124">
        <v>20.89</v>
      </c>
      <c r="M29" s="124">
        <v>95.73</v>
      </c>
      <c r="N29" s="44">
        <f t="shared" si="1"/>
        <v>116.80000000000001</v>
      </c>
      <c r="O29" s="45">
        <f t="shared" si="2"/>
        <v>117.98000000000002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200</v>
      </c>
      <c r="G30" s="118"/>
      <c r="H30" s="118"/>
      <c r="I30" s="32">
        <f t="shared" si="0"/>
        <v>200</v>
      </c>
      <c r="J30" s="119">
        <v>16</v>
      </c>
      <c r="K30" s="118"/>
      <c r="L30" s="118">
        <v>1617</v>
      </c>
      <c r="M30" s="118">
        <v>7114</v>
      </c>
      <c r="N30" s="34">
        <f t="shared" si="1"/>
        <v>8747</v>
      </c>
      <c r="O30" s="35">
        <f t="shared" si="2"/>
        <v>8947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3.1</v>
      </c>
      <c r="G31" s="127"/>
      <c r="H31" s="127"/>
      <c r="I31" s="49">
        <f t="shared" si="0"/>
        <v>3.1</v>
      </c>
      <c r="J31" s="128">
        <v>0.1</v>
      </c>
      <c r="K31" s="127"/>
      <c r="L31" s="127">
        <v>44.7</v>
      </c>
      <c r="M31" s="127">
        <v>194.9</v>
      </c>
      <c r="N31" s="50">
        <f t="shared" si="1"/>
        <v>239.70000000000002</v>
      </c>
      <c r="O31" s="51">
        <f t="shared" si="2"/>
        <v>242.8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2.56</v>
      </c>
      <c r="G32" s="124"/>
      <c r="H32" s="124"/>
      <c r="I32" s="43">
        <f t="shared" si="0"/>
        <v>2.56</v>
      </c>
      <c r="J32" s="125">
        <v>1.08</v>
      </c>
      <c r="K32" s="124"/>
      <c r="L32" s="124">
        <v>24.24</v>
      </c>
      <c r="M32" s="124">
        <v>83.7</v>
      </c>
      <c r="N32" s="44">
        <f t="shared" si="1"/>
        <v>109.02000000000001</v>
      </c>
      <c r="O32" s="45">
        <f t="shared" si="2"/>
        <v>111.58000000000001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522</v>
      </c>
      <c r="G33" s="118"/>
      <c r="H33" s="118"/>
      <c r="I33" s="32">
        <f t="shared" si="0"/>
        <v>522</v>
      </c>
      <c r="J33" s="119">
        <v>96</v>
      </c>
      <c r="K33" s="118"/>
      <c r="L33" s="118">
        <v>2143</v>
      </c>
      <c r="M33" s="118">
        <v>7194</v>
      </c>
      <c r="N33" s="34">
        <f t="shared" si="1"/>
        <v>9433</v>
      </c>
      <c r="O33" s="35">
        <f t="shared" si="2"/>
        <v>9955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6.8</v>
      </c>
      <c r="G34" s="127"/>
      <c r="H34" s="127"/>
      <c r="I34" s="49">
        <f t="shared" si="0"/>
        <v>6.8</v>
      </c>
      <c r="J34" s="128">
        <v>0.2</v>
      </c>
      <c r="K34" s="127"/>
      <c r="L34" s="127">
        <v>54.7</v>
      </c>
      <c r="M34" s="127">
        <v>184.5</v>
      </c>
      <c r="N34" s="50">
        <f t="shared" si="1"/>
        <v>239.4</v>
      </c>
      <c r="O34" s="51">
        <f t="shared" si="2"/>
        <v>246.20000000000002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0.25</v>
      </c>
      <c r="D35" s="124"/>
      <c r="E35" s="124"/>
      <c r="F35" s="124">
        <v>5.84</v>
      </c>
      <c r="G35" s="124"/>
      <c r="H35" s="124">
        <v>0.14000000000000001</v>
      </c>
      <c r="I35" s="43">
        <f t="shared" si="0"/>
        <v>6.2299999999999995</v>
      </c>
      <c r="J35" s="125">
        <v>0.36</v>
      </c>
      <c r="K35" s="124"/>
      <c r="L35" s="124">
        <v>12.47</v>
      </c>
      <c r="M35" s="124">
        <v>84.08</v>
      </c>
      <c r="N35" s="44">
        <f t="shared" si="1"/>
        <v>96.91</v>
      </c>
      <c r="O35" s="45">
        <f t="shared" si="2"/>
        <v>103.14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104</v>
      </c>
      <c r="D36" s="118"/>
      <c r="E36" s="118"/>
      <c r="F36" s="118">
        <v>942</v>
      </c>
      <c r="G36" s="118"/>
      <c r="H36" s="118">
        <v>18</v>
      </c>
      <c r="I36" s="32">
        <f t="shared" si="0"/>
        <v>1064</v>
      </c>
      <c r="J36" s="119">
        <v>32</v>
      </c>
      <c r="K36" s="118"/>
      <c r="L36" s="118">
        <v>1178</v>
      </c>
      <c r="M36" s="118">
        <v>7792</v>
      </c>
      <c r="N36" s="34">
        <f t="shared" si="1"/>
        <v>9002</v>
      </c>
      <c r="O36" s="35">
        <f t="shared" si="2"/>
        <v>10066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1.2</v>
      </c>
      <c r="D37" s="127"/>
      <c r="E37" s="127"/>
      <c r="F37" s="127">
        <v>10.9</v>
      </c>
      <c r="G37" s="127"/>
      <c r="H37" s="127">
        <v>0.4</v>
      </c>
      <c r="I37" s="49">
        <f t="shared" ref="I37:I50" si="3">SUM(C37:H37)</f>
        <v>12.5</v>
      </c>
      <c r="J37" s="128">
        <v>0</v>
      </c>
      <c r="K37" s="127"/>
      <c r="L37" s="127">
        <v>22.8</v>
      </c>
      <c r="M37" s="127">
        <v>151.5</v>
      </c>
      <c r="N37" s="50">
        <f t="shared" si="1"/>
        <v>174.3</v>
      </c>
      <c r="O37" s="51">
        <f t="shared" si="2"/>
        <v>186.8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35.46</v>
      </c>
      <c r="G38" s="124">
        <v>0.03</v>
      </c>
      <c r="H38" s="124">
        <v>0.1</v>
      </c>
      <c r="I38" s="43">
        <f t="shared" si="3"/>
        <v>35.590000000000003</v>
      </c>
      <c r="J38" s="125">
        <v>0.1</v>
      </c>
      <c r="K38" s="124"/>
      <c r="L38" s="124">
        <v>30.6</v>
      </c>
      <c r="M38" s="124">
        <v>167.3</v>
      </c>
      <c r="N38" s="44">
        <f t="shared" si="1"/>
        <v>198</v>
      </c>
      <c r="O38" s="45">
        <f t="shared" si="2"/>
        <v>233.59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7004</v>
      </c>
      <c r="G39" s="118">
        <v>9</v>
      </c>
      <c r="H39" s="118">
        <v>14</v>
      </c>
      <c r="I39" s="32">
        <f t="shared" si="3"/>
        <v>7027</v>
      </c>
      <c r="J39" s="119">
        <v>9</v>
      </c>
      <c r="K39" s="118"/>
      <c r="L39" s="118">
        <v>3125</v>
      </c>
      <c r="M39" s="118">
        <v>17043</v>
      </c>
      <c r="N39" s="34">
        <f t="shared" si="1"/>
        <v>20177</v>
      </c>
      <c r="O39" s="35">
        <f t="shared" si="2"/>
        <v>27204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70.8</v>
      </c>
      <c r="G40" s="127">
        <v>0.1</v>
      </c>
      <c r="H40" s="127">
        <v>0.3</v>
      </c>
      <c r="I40" s="49">
        <f t="shared" si="3"/>
        <v>71.199999999999989</v>
      </c>
      <c r="J40" s="128">
        <v>0</v>
      </c>
      <c r="K40" s="127"/>
      <c r="L40" s="127">
        <v>59.5</v>
      </c>
      <c r="M40" s="127">
        <v>315.89999999999998</v>
      </c>
      <c r="N40" s="50">
        <f t="shared" si="1"/>
        <v>375.4</v>
      </c>
      <c r="O40" s="51">
        <f t="shared" si="2"/>
        <v>446.59999999999997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40.049999999999997</v>
      </c>
      <c r="G41" s="124"/>
      <c r="H41" s="124">
        <v>0.17</v>
      </c>
      <c r="I41" s="43">
        <f t="shared" si="3"/>
        <v>40.22</v>
      </c>
      <c r="J41" s="125">
        <v>2.12</v>
      </c>
      <c r="K41" s="124"/>
      <c r="L41" s="124">
        <v>67.03</v>
      </c>
      <c r="M41" s="124">
        <v>385.02</v>
      </c>
      <c r="N41" s="44">
        <f t="shared" si="1"/>
        <v>454.16999999999996</v>
      </c>
      <c r="O41" s="45">
        <f t="shared" si="2"/>
        <v>494.39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8592</v>
      </c>
      <c r="G42" s="118"/>
      <c r="H42" s="118">
        <v>30</v>
      </c>
      <c r="I42" s="32">
        <f t="shared" si="3"/>
        <v>8622</v>
      </c>
      <c r="J42" s="119">
        <v>169</v>
      </c>
      <c r="K42" s="118"/>
      <c r="L42" s="118">
        <v>7123</v>
      </c>
      <c r="M42" s="118">
        <v>41491</v>
      </c>
      <c r="N42" s="34">
        <f t="shared" si="1"/>
        <v>48783</v>
      </c>
      <c r="O42" s="35">
        <f t="shared" si="2"/>
        <v>57405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78.900000000000006</v>
      </c>
      <c r="G43" s="127"/>
      <c r="H43" s="127">
        <v>0.5</v>
      </c>
      <c r="I43" s="49">
        <f t="shared" si="3"/>
        <v>79.400000000000006</v>
      </c>
      <c r="J43" s="128">
        <v>0</v>
      </c>
      <c r="K43" s="127"/>
      <c r="L43" s="127">
        <v>113.7</v>
      </c>
      <c r="M43" s="127">
        <v>637</v>
      </c>
      <c r="N43" s="50">
        <f t="shared" si="1"/>
        <v>750.7</v>
      </c>
      <c r="O43" s="51">
        <f t="shared" si="2"/>
        <v>830.1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100.71</v>
      </c>
      <c r="G44" s="124"/>
      <c r="H44" s="124"/>
      <c r="I44" s="43">
        <f t="shared" si="3"/>
        <v>100.71</v>
      </c>
      <c r="J44" s="125">
        <v>3.08</v>
      </c>
      <c r="K44" s="124"/>
      <c r="L44" s="124">
        <v>101.24</v>
      </c>
      <c r="M44" s="124">
        <v>843.06</v>
      </c>
      <c r="N44" s="44">
        <f t="shared" si="1"/>
        <v>947.37999999999988</v>
      </c>
      <c r="O44" s="45">
        <f t="shared" si="2"/>
        <v>1048.0899999999999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22593</v>
      </c>
      <c r="G45" s="118"/>
      <c r="H45" s="118"/>
      <c r="I45" s="32">
        <f t="shared" si="3"/>
        <v>22593</v>
      </c>
      <c r="J45" s="119">
        <v>262</v>
      </c>
      <c r="K45" s="118"/>
      <c r="L45" s="118">
        <v>11763</v>
      </c>
      <c r="M45" s="118">
        <v>93284</v>
      </c>
      <c r="N45" s="34">
        <f t="shared" si="1"/>
        <v>105309</v>
      </c>
      <c r="O45" s="35">
        <f t="shared" si="2"/>
        <v>127902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168.9</v>
      </c>
      <c r="G46" s="127"/>
      <c r="H46" s="127"/>
      <c r="I46" s="49">
        <f t="shared" si="3"/>
        <v>168.9</v>
      </c>
      <c r="J46" s="128">
        <v>0</v>
      </c>
      <c r="K46" s="127"/>
      <c r="L46" s="127">
        <v>126.6</v>
      </c>
      <c r="M46" s="127">
        <v>1052.4000000000001</v>
      </c>
      <c r="N46" s="50">
        <f t="shared" si="1"/>
        <v>1179</v>
      </c>
      <c r="O46" s="51">
        <f t="shared" si="2"/>
        <v>1347.9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2.75</v>
      </c>
      <c r="F47" s="124">
        <v>705.49</v>
      </c>
      <c r="G47" s="124"/>
      <c r="H47" s="124">
        <v>22.05</v>
      </c>
      <c r="I47" s="43">
        <f t="shared" si="3"/>
        <v>730.29</v>
      </c>
      <c r="J47" s="125">
        <v>2.83</v>
      </c>
      <c r="K47" s="124">
        <v>2.1</v>
      </c>
      <c r="L47" s="124">
        <v>140.69</v>
      </c>
      <c r="M47" s="124">
        <v>1388.15</v>
      </c>
      <c r="N47" s="44">
        <f t="shared" si="1"/>
        <v>1533.77</v>
      </c>
      <c r="O47" s="45">
        <f t="shared" si="2"/>
        <v>2264.06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443</v>
      </c>
      <c r="F48" s="118">
        <v>169108</v>
      </c>
      <c r="G48" s="118"/>
      <c r="H48" s="118">
        <v>4993</v>
      </c>
      <c r="I48" s="32">
        <f t="shared" si="3"/>
        <v>174544</v>
      </c>
      <c r="J48" s="119">
        <v>238</v>
      </c>
      <c r="K48" s="118">
        <v>221</v>
      </c>
      <c r="L48" s="118">
        <v>17219</v>
      </c>
      <c r="M48" s="118">
        <v>160840</v>
      </c>
      <c r="N48" s="34">
        <f t="shared" si="1"/>
        <v>178518</v>
      </c>
      <c r="O48" s="35">
        <f t="shared" si="2"/>
        <v>353062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5.3</v>
      </c>
      <c r="F49" s="127">
        <v>530.4</v>
      </c>
      <c r="G49" s="127"/>
      <c r="H49" s="127">
        <v>30.9</v>
      </c>
      <c r="I49" s="49">
        <f t="shared" si="3"/>
        <v>566.59999999999991</v>
      </c>
      <c r="J49" s="128">
        <v>0</v>
      </c>
      <c r="K49" s="127">
        <v>3.1</v>
      </c>
      <c r="L49" s="127">
        <v>116.7</v>
      </c>
      <c r="M49" s="127">
        <v>1075.5</v>
      </c>
      <c r="N49" s="50">
        <f t="shared" si="1"/>
        <v>1195.3</v>
      </c>
      <c r="O49" s="51">
        <f t="shared" si="2"/>
        <v>1761.8999999999999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0.25</v>
      </c>
      <c r="D50" s="115"/>
      <c r="E50" s="115">
        <v>2.75</v>
      </c>
      <c r="F50" s="115">
        <v>903.01</v>
      </c>
      <c r="G50" s="115">
        <v>0.03</v>
      </c>
      <c r="H50" s="115">
        <v>22.46</v>
      </c>
      <c r="I50" s="21">
        <f t="shared" si="3"/>
        <v>928.5</v>
      </c>
      <c r="J50" s="116">
        <v>10.57</v>
      </c>
      <c r="K50" s="115">
        <v>2.1</v>
      </c>
      <c r="L50" s="115">
        <v>426.09</v>
      </c>
      <c r="M50" s="115">
        <v>3277.9</v>
      </c>
      <c r="N50" s="23">
        <f t="shared" si="1"/>
        <v>3716.66</v>
      </c>
      <c r="O50" s="24">
        <f t="shared" si="2"/>
        <v>4645.16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104</v>
      </c>
      <c r="D51" s="118"/>
      <c r="E51" s="118">
        <v>443</v>
      </c>
      <c r="F51" s="118">
        <v>210215</v>
      </c>
      <c r="G51" s="118">
        <v>9</v>
      </c>
      <c r="H51" s="118">
        <v>5055</v>
      </c>
      <c r="I51" s="32">
        <f t="shared" ref="I51:I58" si="4">SUM(C51:H51)</f>
        <v>215826</v>
      </c>
      <c r="J51" s="119">
        <v>882</v>
      </c>
      <c r="K51" s="118">
        <v>221</v>
      </c>
      <c r="L51" s="118">
        <v>46006</v>
      </c>
      <c r="M51" s="118">
        <v>347889</v>
      </c>
      <c r="N51" s="34">
        <f t="shared" si="1"/>
        <v>394998</v>
      </c>
      <c r="O51" s="35">
        <f>SUM(N51,I51)</f>
        <v>610824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1.2</v>
      </c>
      <c r="D52" s="127"/>
      <c r="E52" s="127">
        <v>5.3</v>
      </c>
      <c r="F52" s="127">
        <v>918.5</v>
      </c>
      <c r="G52" s="127">
        <v>0.1</v>
      </c>
      <c r="H52" s="127">
        <v>32.1</v>
      </c>
      <c r="I52" s="49">
        <f t="shared" si="4"/>
        <v>957.2</v>
      </c>
      <c r="J52" s="128">
        <v>1.3</v>
      </c>
      <c r="K52" s="127">
        <v>3.1</v>
      </c>
      <c r="L52" s="127">
        <v>596.9</v>
      </c>
      <c r="M52" s="127">
        <v>4069.6</v>
      </c>
      <c r="N52" s="50">
        <f t="shared" si="1"/>
        <v>4670.8999999999996</v>
      </c>
      <c r="O52" s="51">
        <f t="shared" si="2"/>
        <v>5628.0999999999995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0.25</v>
      </c>
      <c r="D53" s="124"/>
      <c r="E53" s="124">
        <v>2.75</v>
      </c>
      <c r="F53" s="124">
        <v>891.29</v>
      </c>
      <c r="G53" s="124">
        <v>0.03</v>
      </c>
      <c r="H53" s="124">
        <v>22.32</v>
      </c>
      <c r="I53" s="43">
        <f t="shared" si="4"/>
        <v>916.64</v>
      </c>
      <c r="J53" s="125">
        <v>10.57</v>
      </c>
      <c r="K53" s="124">
        <v>2.1</v>
      </c>
      <c r="L53" s="124">
        <v>426.09</v>
      </c>
      <c r="M53" s="124">
        <v>3255.67</v>
      </c>
      <c r="N53" s="44">
        <f t="shared" si="1"/>
        <v>3694.4300000000003</v>
      </c>
      <c r="O53" s="45">
        <f t="shared" si="2"/>
        <v>4611.0700000000006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104</v>
      </c>
      <c r="D54" s="118"/>
      <c r="E54" s="118">
        <v>443</v>
      </c>
      <c r="F54" s="118">
        <v>208961</v>
      </c>
      <c r="G54" s="118">
        <v>9</v>
      </c>
      <c r="H54" s="118">
        <v>5037</v>
      </c>
      <c r="I54" s="32">
        <f t="shared" si="4"/>
        <v>214554</v>
      </c>
      <c r="J54" s="119">
        <v>882</v>
      </c>
      <c r="K54" s="118">
        <v>221</v>
      </c>
      <c r="L54" s="118">
        <v>46006</v>
      </c>
      <c r="M54" s="118">
        <v>347333</v>
      </c>
      <c r="N54" s="34">
        <f t="shared" si="1"/>
        <v>394442</v>
      </c>
      <c r="O54" s="35">
        <f t="shared" si="2"/>
        <v>608996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1.2</v>
      </c>
      <c r="D55" s="121"/>
      <c r="E55" s="121">
        <v>5.3</v>
      </c>
      <c r="F55" s="121">
        <v>869.8</v>
      </c>
      <c r="G55" s="121">
        <v>0.1</v>
      </c>
      <c r="H55" s="121">
        <v>31.7</v>
      </c>
      <c r="I55" s="40">
        <f t="shared" si="4"/>
        <v>908.1</v>
      </c>
      <c r="J55" s="122">
        <v>1.3</v>
      </c>
      <c r="K55" s="121">
        <v>3.1</v>
      </c>
      <c r="L55" s="121">
        <v>596.9</v>
      </c>
      <c r="M55" s="121">
        <v>4023.6</v>
      </c>
      <c r="N55" s="40">
        <f t="shared" si="1"/>
        <v>4624.8999999999996</v>
      </c>
      <c r="O55" s="42">
        <f t="shared" si="2"/>
        <v>5533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0.25</v>
      </c>
      <c r="D56" s="20">
        <f t="shared" si="5"/>
        <v>0</v>
      </c>
      <c r="E56" s="20">
        <f t="shared" si="5"/>
        <v>2.75</v>
      </c>
      <c r="F56" s="20">
        <f t="shared" si="5"/>
        <v>905.98</v>
      </c>
      <c r="G56" s="20">
        <f t="shared" si="5"/>
        <v>0.03</v>
      </c>
      <c r="H56" s="20">
        <f t="shared" si="5"/>
        <v>22.46</v>
      </c>
      <c r="I56" s="79">
        <f>SUM(C56:H56)</f>
        <v>931.47</v>
      </c>
      <c r="J56" s="71">
        <f>SUM(J5,J8,J11,J14,J17,J20,J23,J26,J29,J32,J35,J38,J41,J44,J47)</f>
        <v>10.57</v>
      </c>
      <c r="K56" s="20">
        <f>SUM(K5,K8,K11,K14,K17,K20,K23,K26,K29,K32,K35,K38,K41,K44,K47)</f>
        <v>2.1</v>
      </c>
      <c r="L56" s="20">
        <f>SUM(L5,L8,L11,L14,L17,L20,L23,L26,L29,L32,L35,L38,L41,L44,L47)</f>
        <v>426.09</v>
      </c>
      <c r="M56" s="20">
        <f>SUM(M5,M8,M11,M14,M17,M20,M23,M26,M29,M32,M35,M38,M41,M44,M47)</f>
        <v>3287.75</v>
      </c>
      <c r="N56" s="22">
        <f t="shared" si="1"/>
        <v>3726.51</v>
      </c>
      <c r="O56" s="24">
        <f t="shared" si="2"/>
        <v>4657.9800000000005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104</v>
      </c>
      <c r="D57" s="31">
        <f t="shared" si="5"/>
        <v>0</v>
      </c>
      <c r="E57" s="31">
        <f t="shared" si="5"/>
        <v>443</v>
      </c>
      <c r="F57" s="31">
        <f t="shared" si="5"/>
        <v>210492</v>
      </c>
      <c r="G57" s="31">
        <f t="shared" si="5"/>
        <v>9</v>
      </c>
      <c r="H57" s="31">
        <f t="shared" si="5"/>
        <v>5055</v>
      </c>
      <c r="I57" s="80">
        <f t="shared" si="4"/>
        <v>216103</v>
      </c>
      <c r="J57" s="75">
        <f t="shared" ref="J57:M58" si="6">SUM(J6,J9,J12,J15,J18,J21,J24,J27,J30,J33,J36,J39,J42,J45,J48)</f>
        <v>882</v>
      </c>
      <c r="K57" s="31">
        <f t="shared" si="6"/>
        <v>221</v>
      </c>
      <c r="L57" s="31">
        <f t="shared" si="6"/>
        <v>46006</v>
      </c>
      <c r="M57" s="31">
        <f t="shared" si="6"/>
        <v>347988</v>
      </c>
      <c r="N57" s="33">
        <f t="shared" si="1"/>
        <v>395097</v>
      </c>
      <c r="O57" s="35">
        <f t="shared" si="2"/>
        <v>611200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1.2</v>
      </c>
      <c r="D58" s="86">
        <f t="shared" si="5"/>
        <v>0</v>
      </c>
      <c r="E58" s="86">
        <f t="shared" si="5"/>
        <v>5.3</v>
      </c>
      <c r="F58" s="86">
        <f t="shared" si="5"/>
        <v>941.2</v>
      </c>
      <c r="G58" s="86">
        <f t="shared" si="5"/>
        <v>0.1</v>
      </c>
      <c r="H58" s="86">
        <f t="shared" si="5"/>
        <v>32.1</v>
      </c>
      <c r="I58" s="87">
        <f t="shared" si="4"/>
        <v>979.90000000000009</v>
      </c>
      <c r="J58" s="85">
        <f t="shared" si="6"/>
        <v>1.3</v>
      </c>
      <c r="K58" s="86">
        <f t="shared" si="6"/>
        <v>3.1</v>
      </c>
      <c r="L58" s="86">
        <f t="shared" si="6"/>
        <v>596.90000000000009</v>
      </c>
      <c r="M58" s="86">
        <f t="shared" si="6"/>
        <v>4082.4</v>
      </c>
      <c r="N58" s="88">
        <f t="shared" si="1"/>
        <v>4683.7</v>
      </c>
      <c r="O58" s="89">
        <f t="shared" si="2"/>
        <v>5663.6</v>
      </c>
      <c r="P58" s="90">
        <f>SUM(O56,P53,P54,P57)</f>
        <v>4657.9800000000005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13.04</v>
      </c>
      <c r="N66" s="44">
        <f t="shared" si="8"/>
        <v>13.04</v>
      </c>
      <c r="O66" s="45">
        <f t="shared" si="9"/>
        <v>13.04</v>
      </c>
      <c r="P66" s="36" t="s">
        <v>25</v>
      </c>
      <c r="Q66" s="37" t="s">
        <v>88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154</v>
      </c>
      <c r="N67" s="34">
        <f t="shared" si="8"/>
        <v>154</v>
      </c>
      <c r="O67" s="35">
        <f t="shared" si="9"/>
        <v>154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20.8</v>
      </c>
      <c r="N68" s="50">
        <f t="shared" si="8"/>
        <v>20.8</v>
      </c>
      <c r="O68" s="51">
        <f t="shared" si="9"/>
        <v>20.8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7.7</v>
      </c>
      <c r="N69" s="44">
        <f t="shared" si="8"/>
        <v>7.7</v>
      </c>
      <c r="O69" s="45">
        <f t="shared" si="9"/>
        <v>7.7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173</v>
      </c>
      <c r="N70" s="34">
        <f t="shared" si="8"/>
        <v>173</v>
      </c>
      <c r="O70" s="35">
        <f t="shared" si="9"/>
        <v>173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15.7</v>
      </c>
      <c r="N71" s="50">
        <f t="shared" si="8"/>
        <v>15.7</v>
      </c>
      <c r="O71" s="51">
        <f t="shared" si="9"/>
        <v>15.7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2.97</v>
      </c>
      <c r="G72" s="124"/>
      <c r="H72" s="124"/>
      <c r="I72" s="43">
        <f t="shared" si="7"/>
        <v>2.97</v>
      </c>
      <c r="J72" s="125"/>
      <c r="K72" s="124"/>
      <c r="L72" s="124"/>
      <c r="M72" s="124">
        <v>15.93</v>
      </c>
      <c r="N72" s="44">
        <f t="shared" si="8"/>
        <v>15.93</v>
      </c>
      <c r="O72" s="45">
        <f t="shared" si="9"/>
        <v>18.899999999999999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277</v>
      </c>
      <c r="G73" s="118"/>
      <c r="H73" s="118"/>
      <c r="I73" s="32">
        <f t="shared" si="7"/>
        <v>277</v>
      </c>
      <c r="J73" s="119"/>
      <c r="K73" s="118"/>
      <c r="L73" s="118"/>
      <c r="M73" s="118">
        <v>478</v>
      </c>
      <c r="N73" s="34">
        <f t="shared" si="8"/>
        <v>478</v>
      </c>
      <c r="O73" s="35">
        <f t="shared" si="9"/>
        <v>755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22.7</v>
      </c>
      <c r="G74" s="127"/>
      <c r="H74" s="127"/>
      <c r="I74" s="49">
        <f t="shared" si="7"/>
        <v>22.7</v>
      </c>
      <c r="J74" s="128"/>
      <c r="K74" s="127"/>
      <c r="L74" s="127"/>
      <c r="M74" s="127">
        <v>32.700000000000003</v>
      </c>
      <c r="N74" s="50">
        <f t="shared" si="8"/>
        <v>32.700000000000003</v>
      </c>
      <c r="O74" s="51">
        <f t="shared" si="9"/>
        <v>55.400000000000006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3.68</v>
      </c>
      <c r="G75" s="124"/>
      <c r="H75" s="124"/>
      <c r="I75" s="43">
        <f t="shared" si="7"/>
        <v>3.68</v>
      </c>
      <c r="J75" s="125"/>
      <c r="K75" s="124"/>
      <c r="L75" s="124"/>
      <c r="M75" s="124">
        <v>4.49</v>
      </c>
      <c r="N75" s="44">
        <f t="shared" si="8"/>
        <v>4.49</v>
      </c>
      <c r="O75" s="45">
        <f t="shared" si="9"/>
        <v>8.17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276</v>
      </c>
      <c r="G76" s="118"/>
      <c r="H76" s="118"/>
      <c r="I76" s="32">
        <f t="shared" si="7"/>
        <v>276</v>
      </c>
      <c r="J76" s="119"/>
      <c r="K76" s="118"/>
      <c r="L76" s="118"/>
      <c r="M76" s="118">
        <v>180</v>
      </c>
      <c r="N76" s="34">
        <f t="shared" si="8"/>
        <v>180</v>
      </c>
      <c r="O76" s="35">
        <f t="shared" si="9"/>
        <v>456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15</v>
      </c>
      <c r="G77" s="127"/>
      <c r="H77" s="127"/>
      <c r="I77" s="49">
        <f t="shared" si="7"/>
        <v>15</v>
      </c>
      <c r="J77" s="128"/>
      <c r="K77" s="127"/>
      <c r="L77" s="127"/>
      <c r="M77" s="127">
        <v>9.4</v>
      </c>
      <c r="N77" s="50">
        <f t="shared" si="8"/>
        <v>9.4</v>
      </c>
      <c r="O77" s="51">
        <f t="shared" si="9"/>
        <v>24.4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5.31</v>
      </c>
      <c r="G78" s="124"/>
      <c r="H78" s="124"/>
      <c r="I78" s="43">
        <f t="shared" si="7"/>
        <v>5.31</v>
      </c>
      <c r="J78" s="125">
        <v>0.37</v>
      </c>
      <c r="K78" s="124"/>
      <c r="L78" s="124">
        <v>4.5999999999999996</v>
      </c>
      <c r="M78" s="124">
        <v>36.65</v>
      </c>
      <c r="N78" s="44">
        <f t="shared" si="8"/>
        <v>41.62</v>
      </c>
      <c r="O78" s="45">
        <f t="shared" si="9"/>
        <v>46.93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541</v>
      </c>
      <c r="G79" s="118"/>
      <c r="H79" s="118"/>
      <c r="I79" s="32">
        <f t="shared" si="7"/>
        <v>541</v>
      </c>
      <c r="J79" s="119">
        <v>26</v>
      </c>
      <c r="K79" s="118"/>
      <c r="L79" s="118">
        <v>236</v>
      </c>
      <c r="M79" s="118">
        <v>1861</v>
      </c>
      <c r="N79" s="34">
        <f t="shared" si="8"/>
        <v>2123</v>
      </c>
      <c r="O79" s="35">
        <f t="shared" si="9"/>
        <v>2664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24</v>
      </c>
      <c r="G80" s="127"/>
      <c r="H80" s="127"/>
      <c r="I80" s="49">
        <f t="shared" si="7"/>
        <v>24</v>
      </c>
      <c r="J80" s="128">
        <v>0.6</v>
      </c>
      <c r="K80" s="127"/>
      <c r="L80" s="127">
        <v>9.6999999999999993</v>
      </c>
      <c r="M80" s="127">
        <v>76.099999999999994</v>
      </c>
      <c r="N80" s="50">
        <f t="shared" si="8"/>
        <v>86.399999999999991</v>
      </c>
      <c r="O80" s="51">
        <f t="shared" si="9"/>
        <v>110.39999999999999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0.45</v>
      </c>
      <c r="G81" s="124"/>
      <c r="H81" s="124"/>
      <c r="I81" s="43">
        <f t="shared" si="7"/>
        <v>0.45</v>
      </c>
      <c r="J81" s="125">
        <v>0.15</v>
      </c>
      <c r="K81" s="124"/>
      <c r="L81" s="124">
        <v>7.01</v>
      </c>
      <c r="M81" s="124">
        <v>63.15</v>
      </c>
      <c r="N81" s="44">
        <f t="shared" si="8"/>
        <v>70.31</v>
      </c>
      <c r="O81" s="45">
        <f t="shared" si="9"/>
        <v>70.760000000000005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73</v>
      </c>
      <c r="G82" s="118"/>
      <c r="H82" s="118"/>
      <c r="I82" s="32">
        <f t="shared" si="7"/>
        <v>73</v>
      </c>
      <c r="J82" s="119">
        <v>12</v>
      </c>
      <c r="K82" s="118"/>
      <c r="L82" s="118">
        <v>405</v>
      </c>
      <c r="M82" s="118">
        <v>3785</v>
      </c>
      <c r="N82" s="34">
        <f t="shared" si="8"/>
        <v>4202</v>
      </c>
      <c r="O82" s="35">
        <f t="shared" si="9"/>
        <v>4275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1.7</v>
      </c>
      <c r="G83" s="127"/>
      <c r="H83" s="127"/>
      <c r="I83" s="49">
        <f t="shared" si="7"/>
        <v>1.7</v>
      </c>
      <c r="J83" s="128">
        <v>0.2</v>
      </c>
      <c r="K83" s="127"/>
      <c r="L83" s="127">
        <v>12.6</v>
      </c>
      <c r="M83" s="127">
        <v>117.5</v>
      </c>
      <c r="N83" s="50">
        <f t="shared" si="8"/>
        <v>130.30000000000001</v>
      </c>
      <c r="O83" s="51">
        <f t="shared" si="9"/>
        <v>132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2.2799999999999998</v>
      </c>
      <c r="G84" s="124"/>
      <c r="H84" s="124"/>
      <c r="I84" s="43">
        <f t="shared" si="7"/>
        <v>2.2799999999999998</v>
      </c>
      <c r="J84" s="125">
        <v>0.3</v>
      </c>
      <c r="K84" s="124"/>
      <c r="L84" s="124">
        <v>17.32</v>
      </c>
      <c r="M84" s="124">
        <v>99.75</v>
      </c>
      <c r="N84" s="44">
        <f t="shared" si="8"/>
        <v>117.37</v>
      </c>
      <c r="O84" s="45">
        <f t="shared" si="9"/>
        <v>119.65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364</v>
      </c>
      <c r="G85" s="118"/>
      <c r="H85" s="118"/>
      <c r="I85" s="32">
        <f t="shared" si="7"/>
        <v>364</v>
      </c>
      <c r="J85" s="119">
        <v>22</v>
      </c>
      <c r="K85" s="118"/>
      <c r="L85" s="118">
        <v>1197</v>
      </c>
      <c r="M85" s="118">
        <v>6599</v>
      </c>
      <c r="N85" s="34">
        <f t="shared" si="8"/>
        <v>7818</v>
      </c>
      <c r="O85" s="35">
        <f t="shared" si="9"/>
        <v>8182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8</v>
      </c>
      <c r="G86" s="127"/>
      <c r="H86" s="127"/>
      <c r="I86" s="49">
        <f t="shared" si="7"/>
        <v>8</v>
      </c>
      <c r="J86" s="128">
        <v>0.2</v>
      </c>
      <c r="K86" s="127"/>
      <c r="L86" s="127">
        <v>35.9</v>
      </c>
      <c r="M86" s="127">
        <v>198.5</v>
      </c>
      <c r="N86" s="50">
        <f t="shared" si="8"/>
        <v>234.6</v>
      </c>
      <c r="O86" s="51">
        <f t="shared" si="9"/>
        <v>242.6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1.18</v>
      </c>
      <c r="G87" s="124"/>
      <c r="H87" s="124"/>
      <c r="I87" s="43">
        <f t="shared" si="7"/>
        <v>1.18</v>
      </c>
      <c r="J87" s="125">
        <v>0.18</v>
      </c>
      <c r="K87" s="124"/>
      <c r="L87" s="124">
        <v>20.89</v>
      </c>
      <c r="M87" s="124">
        <v>95.73</v>
      </c>
      <c r="N87" s="44">
        <f t="shared" si="8"/>
        <v>116.80000000000001</v>
      </c>
      <c r="O87" s="45">
        <f t="shared" si="9"/>
        <v>117.98000000000002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200</v>
      </c>
      <c r="G88" s="118"/>
      <c r="H88" s="118"/>
      <c r="I88" s="32">
        <f t="shared" si="7"/>
        <v>200</v>
      </c>
      <c r="J88" s="119">
        <v>16</v>
      </c>
      <c r="K88" s="118"/>
      <c r="L88" s="118">
        <v>1617</v>
      </c>
      <c r="M88" s="118">
        <v>7114</v>
      </c>
      <c r="N88" s="34">
        <f t="shared" si="8"/>
        <v>8747</v>
      </c>
      <c r="O88" s="35">
        <f t="shared" si="9"/>
        <v>8947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3.1</v>
      </c>
      <c r="G89" s="127"/>
      <c r="H89" s="127"/>
      <c r="I89" s="49">
        <f t="shared" si="7"/>
        <v>3.1</v>
      </c>
      <c r="J89" s="128">
        <v>0.1</v>
      </c>
      <c r="K89" s="127"/>
      <c r="L89" s="127">
        <v>44.7</v>
      </c>
      <c r="M89" s="127">
        <v>194.9</v>
      </c>
      <c r="N89" s="50">
        <f t="shared" si="8"/>
        <v>239.70000000000002</v>
      </c>
      <c r="O89" s="51">
        <f t="shared" si="9"/>
        <v>242.8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2.56</v>
      </c>
      <c r="G90" s="124"/>
      <c r="H90" s="124"/>
      <c r="I90" s="43">
        <f t="shared" si="7"/>
        <v>2.56</v>
      </c>
      <c r="J90" s="125">
        <v>1.08</v>
      </c>
      <c r="K90" s="124"/>
      <c r="L90" s="124">
        <v>24.24</v>
      </c>
      <c r="M90" s="124">
        <v>83.7</v>
      </c>
      <c r="N90" s="44">
        <f t="shared" si="8"/>
        <v>109.02000000000001</v>
      </c>
      <c r="O90" s="45">
        <f t="shared" si="9"/>
        <v>111.58000000000001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522</v>
      </c>
      <c r="G91" s="118"/>
      <c r="H91" s="118"/>
      <c r="I91" s="32">
        <f t="shared" si="7"/>
        <v>522</v>
      </c>
      <c r="J91" s="119">
        <v>96</v>
      </c>
      <c r="K91" s="118"/>
      <c r="L91" s="118">
        <v>2143</v>
      </c>
      <c r="M91" s="118">
        <v>7194</v>
      </c>
      <c r="N91" s="34">
        <f t="shared" si="8"/>
        <v>9433</v>
      </c>
      <c r="O91" s="35">
        <f t="shared" si="9"/>
        <v>9955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6.8</v>
      </c>
      <c r="G92" s="127"/>
      <c r="H92" s="127"/>
      <c r="I92" s="49">
        <f t="shared" si="7"/>
        <v>6.8</v>
      </c>
      <c r="J92" s="128">
        <v>0.2</v>
      </c>
      <c r="K92" s="127"/>
      <c r="L92" s="127">
        <v>54.7</v>
      </c>
      <c r="M92" s="127">
        <v>184.5</v>
      </c>
      <c r="N92" s="50">
        <f t="shared" si="8"/>
        <v>239.4</v>
      </c>
      <c r="O92" s="51">
        <f t="shared" si="9"/>
        <v>246.20000000000002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0.25</v>
      </c>
      <c r="D93" s="124"/>
      <c r="E93" s="124"/>
      <c r="F93" s="124">
        <v>5.84</v>
      </c>
      <c r="G93" s="124"/>
      <c r="H93" s="124">
        <v>0.14000000000000001</v>
      </c>
      <c r="I93" s="43">
        <f t="shared" si="7"/>
        <v>6.2299999999999995</v>
      </c>
      <c r="J93" s="125">
        <v>0.36</v>
      </c>
      <c r="K93" s="124"/>
      <c r="L93" s="124">
        <v>12.47</v>
      </c>
      <c r="M93" s="124">
        <v>84.08</v>
      </c>
      <c r="N93" s="44">
        <f t="shared" si="8"/>
        <v>96.91</v>
      </c>
      <c r="O93" s="45">
        <f t="shared" si="9"/>
        <v>103.14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104</v>
      </c>
      <c r="D94" s="118"/>
      <c r="E94" s="118"/>
      <c r="F94" s="118">
        <v>942</v>
      </c>
      <c r="G94" s="118"/>
      <c r="H94" s="118">
        <v>18</v>
      </c>
      <c r="I94" s="32">
        <f t="shared" si="7"/>
        <v>1064</v>
      </c>
      <c r="J94" s="119">
        <v>32</v>
      </c>
      <c r="K94" s="118"/>
      <c r="L94" s="118">
        <v>1178</v>
      </c>
      <c r="M94" s="118">
        <v>7792</v>
      </c>
      <c r="N94" s="34">
        <f t="shared" si="8"/>
        <v>9002</v>
      </c>
      <c r="O94" s="35">
        <f t="shared" si="9"/>
        <v>10066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1.2</v>
      </c>
      <c r="D95" s="127"/>
      <c r="E95" s="127"/>
      <c r="F95" s="127">
        <v>10.9</v>
      </c>
      <c r="G95" s="127"/>
      <c r="H95" s="127">
        <v>0.4</v>
      </c>
      <c r="I95" s="49">
        <f t="shared" si="7"/>
        <v>12.5</v>
      </c>
      <c r="J95" s="128">
        <v>0</v>
      </c>
      <c r="K95" s="127"/>
      <c r="L95" s="127">
        <v>22.8</v>
      </c>
      <c r="M95" s="127">
        <v>151.5</v>
      </c>
      <c r="N95" s="50">
        <f t="shared" si="8"/>
        <v>174.3</v>
      </c>
      <c r="O95" s="51">
        <f t="shared" si="9"/>
        <v>186.8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35.46</v>
      </c>
      <c r="G96" s="124">
        <v>0.03</v>
      </c>
      <c r="H96" s="124">
        <v>0.1</v>
      </c>
      <c r="I96" s="43">
        <f t="shared" si="7"/>
        <v>35.590000000000003</v>
      </c>
      <c r="J96" s="125">
        <v>0.1</v>
      </c>
      <c r="K96" s="124"/>
      <c r="L96" s="124">
        <v>30.6</v>
      </c>
      <c r="M96" s="124">
        <v>167.3</v>
      </c>
      <c r="N96" s="44">
        <f t="shared" si="8"/>
        <v>198</v>
      </c>
      <c r="O96" s="45">
        <f t="shared" si="9"/>
        <v>233.59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7004</v>
      </c>
      <c r="G97" s="118">
        <v>9</v>
      </c>
      <c r="H97" s="118">
        <v>14</v>
      </c>
      <c r="I97" s="32">
        <f t="shared" si="7"/>
        <v>7027</v>
      </c>
      <c r="J97" s="119">
        <v>9</v>
      </c>
      <c r="K97" s="118"/>
      <c r="L97" s="118">
        <v>3125</v>
      </c>
      <c r="M97" s="118">
        <v>17043</v>
      </c>
      <c r="N97" s="34">
        <f t="shared" si="8"/>
        <v>20177</v>
      </c>
      <c r="O97" s="35">
        <f t="shared" si="9"/>
        <v>27204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70.8</v>
      </c>
      <c r="G98" s="127">
        <v>0.1</v>
      </c>
      <c r="H98" s="127">
        <v>0.3</v>
      </c>
      <c r="I98" s="49">
        <f t="shared" si="7"/>
        <v>71.199999999999989</v>
      </c>
      <c r="J98" s="128">
        <v>0</v>
      </c>
      <c r="K98" s="127"/>
      <c r="L98" s="127">
        <v>59.5</v>
      </c>
      <c r="M98" s="127">
        <v>315.89999999999998</v>
      </c>
      <c r="N98" s="50">
        <f t="shared" si="8"/>
        <v>375.4</v>
      </c>
      <c r="O98" s="51">
        <f t="shared" si="9"/>
        <v>446.59999999999997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40.049999999999997</v>
      </c>
      <c r="G99" s="124"/>
      <c r="H99" s="124">
        <v>0.17</v>
      </c>
      <c r="I99" s="43">
        <f t="shared" si="7"/>
        <v>40.22</v>
      </c>
      <c r="J99" s="125">
        <v>2.12</v>
      </c>
      <c r="K99" s="124"/>
      <c r="L99" s="124">
        <v>67.03</v>
      </c>
      <c r="M99" s="124">
        <v>385.02</v>
      </c>
      <c r="N99" s="44">
        <f t="shared" si="8"/>
        <v>454.16999999999996</v>
      </c>
      <c r="O99" s="45">
        <f t="shared" si="9"/>
        <v>494.39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8592</v>
      </c>
      <c r="G100" s="118"/>
      <c r="H100" s="118">
        <v>30</v>
      </c>
      <c r="I100" s="32">
        <f t="shared" si="7"/>
        <v>8622</v>
      </c>
      <c r="J100" s="119">
        <v>169</v>
      </c>
      <c r="K100" s="118"/>
      <c r="L100" s="118">
        <v>7123</v>
      </c>
      <c r="M100" s="118">
        <v>41491</v>
      </c>
      <c r="N100" s="34">
        <f t="shared" si="8"/>
        <v>48783</v>
      </c>
      <c r="O100" s="35">
        <f t="shared" si="9"/>
        <v>57405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78.900000000000006</v>
      </c>
      <c r="G101" s="127"/>
      <c r="H101" s="127">
        <v>0.5</v>
      </c>
      <c r="I101" s="49">
        <f t="shared" si="7"/>
        <v>79.400000000000006</v>
      </c>
      <c r="J101" s="128">
        <v>0</v>
      </c>
      <c r="K101" s="127"/>
      <c r="L101" s="127">
        <v>113.7</v>
      </c>
      <c r="M101" s="127">
        <v>637</v>
      </c>
      <c r="N101" s="50">
        <f t="shared" si="8"/>
        <v>750.7</v>
      </c>
      <c r="O101" s="51">
        <f t="shared" si="9"/>
        <v>830.1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100.71</v>
      </c>
      <c r="G102" s="124"/>
      <c r="H102" s="124"/>
      <c r="I102" s="43">
        <f t="shared" si="7"/>
        <v>100.71</v>
      </c>
      <c r="J102" s="125">
        <v>3.08</v>
      </c>
      <c r="K102" s="124"/>
      <c r="L102" s="124">
        <v>101.24</v>
      </c>
      <c r="M102" s="124">
        <v>843.06</v>
      </c>
      <c r="N102" s="44">
        <f t="shared" si="8"/>
        <v>947.37999999999988</v>
      </c>
      <c r="O102" s="45">
        <f t="shared" si="9"/>
        <v>1048.0899999999999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22593</v>
      </c>
      <c r="G103" s="118"/>
      <c r="H103" s="118"/>
      <c r="I103" s="32">
        <f t="shared" si="7"/>
        <v>22593</v>
      </c>
      <c r="J103" s="119">
        <v>262</v>
      </c>
      <c r="K103" s="118"/>
      <c r="L103" s="118">
        <v>11763</v>
      </c>
      <c r="M103" s="118">
        <v>93284</v>
      </c>
      <c r="N103" s="34">
        <f t="shared" si="8"/>
        <v>105309</v>
      </c>
      <c r="O103" s="35">
        <f t="shared" si="9"/>
        <v>127902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168.9</v>
      </c>
      <c r="G104" s="127"/>
      <c r="H104" s="127"/>
      <c r="I104" s="49">
        <f t="shared" si="7"/>
        <v>168.9</v>
      </c>
      <c r="J104" s="128">
        <v>0</v>
      </c>
      <c r="K104" s="127"/>
      <c r="L104" s="127">
        <v>126.6</v>
      </c>
      <c r="M104" s="127">
        <v>1052.4000000000001</v>
      </c>
      <c r="N104" s="50">
        <f t="shared" si="8"/>
        <v>1179</v>
      </c>
      <c r="O104" s="51">
        <f t="shared" si="9"/>
        <v>1347.9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124.41</v>
      </c>
      <c r="G105" s="124"/>
      <c r="H105" s="124"/>
      <c r="I105" s="43">
        <f t="shared" si="7"/>
        <v>124.41</v>
      </c>
      <c r="J105" s="125">
        <v>1.66</v>
      </c>
      <c r="K105" s="124"/>
      <c r="L105" s="124">
        <v>78.38</v>
      </c>
      <c r="M105" s="124">
        <v>688.7</v>
      </c>
      <c r="N105" s="44">
        <f t="shared" si="8"/>
        <v>768.74</v>
      </c>
      <c r="O105" s="45">
        <f t="shared" si="9"/>
        <v>893.15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28967</v>
      </c>
      <c r="G106" s="118"/>
      <c r="H106" s="118"/>
      <c r="I106" s="32">
        <f t="shared" si="7"/>
        <v>28967</v>
      </c>
      <c r="J106" s="119">
        <v>142</v>
      </c>
      <c r="K106" s="118"/>
      <c r="L106" s="118">
        <v>9569</v>
      </c>
      <c r="M106" s="118">
        <v>80046</v>
      </c>
      <c r="N106" s="34">
        <f t="shared" si="8"/>
        <v>89757</v>
      </c>
      <c r="O106" s="35">
        <f t="shared" si="9"/>
        <v>118724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174</v>
      </c>
      <c r="G107" s="127"/>
      <c r="H107" s="127"/>
      <c r="I107" s="49">
        <f t="shared" si="7"/>
        <v>174</v>
      </c>
      <c r="J107" s="128">
        <v>0</v>
      </c>
      <c r="K107" s="127"/>
      <c r="L107" s="127">
        <v>87.4</v>
      </c>
      <c r="M107" s="127">
        <v>757.2</v>
      </c>
      <c r="N107" s="50">
        <f t="shared" si="8"/>
        <v>844.6</v>
      </c>
      <c r="O107" s="51">
        <f t="shared" si="9"/>
        <v>1018.6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2.75</v>
      </c>
      <c r="F108" s="124">
        <v>94.85</v>
      </c>
      <c r="G108" s="124"/>
      <c r="H108" s="124">
        <v>0.82</v>
      </c>
      <c r="I108" s="43">
        <f t="shared" si="7"/>
        <v>98.419999999999987</v>
      </c>
      <c r="J108" s="125">
        <v>0.54</v>
      </c>
      <c r="K108" s="124"/>
      <c r="L108" s="124">
        <v>48.72</v>
      </c>
      <c r="M108" s="124">
        <v>483.01</v>
      </c>
      <c r="N108" s="44">
        <f t="shared" si="8"/>
        <v>532.27</v>
      </c>
      <c r="O108" s="45">
        <f t="shared" si="9"/>
        <v>630.68999999999994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443</v>
      </c>
      <c r="F109" s="118">
        <v>22854</v>
      </c>
      <c r="G109" s="118"/>
      <c r="H109" s="118">
        <v>138</v>
      </c>
      <c r="I109" s="32">
        <f t="shared" si="7"/>
        <v>23435</v>
      </c>
      <c r="J109" s="119">
        <v>44</v>
      </c>
      <c r="K109" s="118"/>
      <c r="L109" s="118">
        <v>5941</v>
      </c>
      <c r="M109" s="118">
        <v>55940</v>
      </c>
      <c r="N109" s="34">
        <f t="shared" si="8"/>
        <v>61925</v>
      </c>
      <c r="O109" s="35">
        <f t="shared" si="9"/>
        <v>85360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5.3</v>
      </c>
      <c r="F110" s="127">
        <v>114</v>
      </c>
      <c r="G110" s="127"/>
      <c r="H110" s="127">
        <v>1.9</v>
      </c>
      <c r="I110" s="49">
        <f t="shared" si="7"/>
        <v>121.2</v>
      </c>
      <c r="J110" s="128">
        <v>0</v>
      </c>
      <c r="K110" s="127"/>
      <c r="L110" s="127">
        <v>29.3</v>
      </c>
      <c r="M110" s="127">
        <v>318.3</v>
      </c>
      <c r="N110" s="50">
        <f t="shared" si="8"/>
        <v>347.6</v>
      </c>
      <c r="O110" s="51">
        <f t="shared" si="9"/>
        <v>468.8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76.91</v>
      </c>
      <c r="G111" s="124"/>
      <c r="H111" s="124"/>
      <c r="I111" s="43">
        <f t="shared" si="7"/>
        <v>76.91</v>
      </c>
      <c r="J111" s="125">
        <v>0.28000000000000003</v>
      </c>
      <c r="K111" s="124">
        <v>2.1</v>
      </c>
      <c r="L111" s="124">
        <v>10.28</v>
      </c>
      <c r="M111" s="124">
        <v>141.44999999999999</v>
      </c>
      <c r="N111" s="44">
        <f t="shared" si="8"/>
        <v>154.10999999999999</v>
      </c>
      <c r="O111" s="45">
        <f t="shared" si="9"/>
        <v>231.01999999999998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18849</v>
      </c>
      <c r="G112" s="118"/>
      <c r="H112" s="118"/>
      <c r="I112" s="32">
        <f t="shared" si="7"/>
        <v>18849</v>
      </c>
      <c r="J112" s="119">
        <v>25</v>
      </c>
      <c r="K112" s="118">
        <v>221</v>
      </c>
      <c r="L112" s="118">
        <v>1301</v>
      </c>
      <c r="M112" s="118">
        <v>16364</v>
      </c>
      <c r="N112" s="34">
        <f t="shared" si="8"/>
        <v>17911</v>
      </c>
      <c r="O112" s="35">
        <f t="shared" si="9"/>
        <v>36760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76.099999999999994</v>
      </c>
      <c r="G113" s="127"/>
      <c r="H113" s="127"/>
      <c r="I113" s="49">
        <f t="shared" si="7"/>
        <v>76.099999999999994</v>
      </c>
      <c r="J113" s="128">
        <v>0</v>
      </c>
      <c r="K113" s="127">
        <v>3.1</v>
      </c>
      <c r="L113" s="127">
        <v>0</v>
      </c>
      <c r="M113" s="127">
        <v>0</v>
      </c>
      <c r="N113" s="50">
        <f t="shared" si="8"/>
        <v>3.1</v>
      </c>
      <c r="O113" s="51">
        <f t="shared" si="9"/>
        <v>79.199999999999989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78.05</v>
      </c>
      <c r="G114" s="124"/>
      <c r="H114" s="124"/>
      <c r="I114" s="43">
        <f t="shared" si="7"/>
        <v>78.05</v>
      </c>
      <c r="J114" s="125">
        <v>0.05</v>
      </c>
      <c r="K114" s="124"/>
      <c r="L114" s="124">
        <v>1.37</v>
      </c>
      <c r="M114" s="124">
        <v>29.48</v>
      </c>
      <c r="N114" s="44">
        <f t="shared" si="8"/>
        <v>30.900000000000002</v>
      </c>
      <c r="O114" s="45">
        <f t="shared" si="9"/>
        <v>108.95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19534</v>
      </c>
      <c r="G115" s="118"/>
      <c r="H115" s="118"/>
      <c r="I115" s="32">
        <f t="shared" si="7"/>
        <v>19534</v>
      </c>
      <c r="J115" s="119">
        <v>5</v>
      </c>
      <c r="K115" s="118"/>
      <c r="L115" s="118">
        <v>169</v>
      </c>
      <c r="M115" s="118">
        <v>3403</v>
      </c>
      <c r="N115" s="34">
        <f t="shared" si="8"/>
        <v>3577</v>
      </c>
      <c r="O115" s="35">
        <f t="shared" si="9"/>
        <v>23111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62.6</v>
      </c>
      <c r="G116" s="136"/>
      <c r="H116" s="136"/>
      <c r="I116" s="96">
        <f t="shared" si="7"/>
        <v>62.6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62.6</v>
      </c>
      <c r="P116" s="90">
        <f>SUM(O136,P111,P112,P115)</f>
        <v>4657.9799999999996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39.869999999999997</v>
      </c>
      <c r="G121" s="115"/>
      <c r="H121" s="115"/>
      <c r="I121" s="21">
        <f t="shared" si="7"/>
        <v>39.869999999999997</v>
      </c>
      <c r="J121" s="116">
        <v>0.17</v>
      </c>
      <c r="K121" s="115"/>
      <c r="L121" s="115">
        <v>0.71</v>
      </c>
      <c r="M121" s="115">
        <v>19.91</v>
      </c>
      <c r="N121" s="23">
        <f t="shared" si="8"/>
        <v>20.79</v>
      </c>
      <c r="O121" s="24">
        <f t="shared" si="9"/>
        <v>60.66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9838</v>
      </c>
      <c r="G122" s="118"/>
      <c r="H122" s="118"/>
      <c r="I122" s="32">
        <f t="shared" si="7"/>
        <v>9838</v>
      </c>
      <c r="J122" s="119">
        <v>13</v>
      </c>
      <c r="K122" s="118"/>
      <c r="L122" s="118">
        <v>91</v>
      </c>
      <c r="M122" s="118">
        <v>2294</v>
      </c>
      <c r="N122" s="34">
        <f t="shared" si="8"/>
        <v>2398</v>
      </c>
      <c r="O122" s="35">
        <f t="shared" si="9"/>
        <v>12236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28.7</v>
      </c>
      <c r="G123" s="127"/>
      <c r="H123" s="127"/>
      <c r="I123" s="49">
        <f t="shared" si="7"/>
        <v>28.7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28.7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77.73</v>
      </c>
      <c r="G124" s="124"/>
      <c r="H124" s="124"/>
      <c r="I124" s="43">
        <f t="shared" si="7"/>
        <v>77.73</v>
      </c>
      <c r="J124" s="125"/>
      <c r="K124" s="124"/>
      <c r="L124" s="124">
        <v>0.34</v>
      </c>
      <c r="M124" s="124">
        <v>12.9</v>
      </c>
      <c r="N124" s="44">
        <f t="shared" si="8"/>
        <v>13.24</v>
      </c>
      <c r="O124" s="45">
        <f t="shared" si="9"/>
        <v>90.97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18057</v>
      </c>
      <c r="G125" s="118"/>
      <c r="H125" s="118"/>
      <c r="I125" s="32">
        <f t="shared" si="7"/>
        <v>18057</v>
      </c>
      <c r="J125" s="119"/>
      <c r="K125" s="118"/>
      <c r="L125" s="118">
        <v>45</v>
      </c>
      <c r="M125" s="118">
        <v>1391</v>
      </c>
      <c r="N125" s="34">
        <f t="shared" si="8"/>
        <v>1436</v>
      </c>
      <c r="O125" s="35">
        <f t="shared" si="9"/>
        <v>19493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34.299999999999997</v>
      </c>
      <c r="G126" s="127"/>
      <c r="H126" s="127"/>
      <c r="I126" s="49">
        <f t="shared" si="7"/>
        <v>34.299999999999997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34.299999999999997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213.67</v>
      </c>
      <c r="G127" s="124"/>
      <c r="H127" s="124">
        <v>21.23</v>
      </c>
      <c r="I127" s="43">
        <f t="shared" si="7"/>
        <v>234.89999999999998</v>
      </c>
      <c r="J127" s="125">
        <v>0.13</v>
      </c>
      <c r="K127" s="124"/>
      <c r="L127" s="124">
        <v>0.89</v>
      </c>
      <c r="M127" s="124">
        <v>12.7</v>
      </c>
      <c r="N127" s="44">
        <f t="shared" si="8"/>
        <v>13.719999999999999</v>
      </c>
      <c r="O127" s="45">
        <f t="shared" si="9"/>
        <v>248.61999999999998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51009</v>
      </c>
      <c r="G128" s="118"/>
      <c r="H128" s="118">
        <v>4855</v>
      </c>
      <c r="I128" s="32">
        <f t="shared" si="7"/>
        <v>55864</v>
      </c>
      <c r="J128" s="119">
        <v>9</v>
      </c>
      <c r="K128" s="118"/>
      <c r="L128" s="118">
        <v>103</v>
      </c>
      <c r="M128" s="118">
        <v>1402</v>
      </c>
      <c r="N128" s="34">
        <f t="shared" si="8"/>
        <v>1514</v>
      </c>
      <c r="O128" s="35">
        <f t="shared" si="9"/>
        <v>57378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40.700000000000003</v>
      </c>
      <c r="G129" s="127"/>
      <c r="H129" s="127">
        <v>29</v>
      </c>
      <c r="I129" s="49">
        <f t="shared" si="7"/>
        <v>69.7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69.7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0.25</v>
      </c>
      <c r="D130" s="115"/>
      <c r="E130" s="115">
        <v>2.75</v>
      </c>
      <c r="F130" s="115">
        <v>903.01</v>
      </c>
      <c r="G130" s="115">
        <v>0.03</v>
      </c>
      <c r="H130" s="115">
        <v>22.46</v>
      </c>
      <c r="I130" s="21">
        <f t="shared" si="7"/>
        <v>928.5</v>
      </c>
      <c r="J130" s="116">
        <v>10.57</v>
      </c>
      <c r="K130" s="115">
        <v>2.1</v>
      </c>
      <c r="L130" s="115">
        <v>426.09</v>
      </c>
      <c r="M130" s="115">
        <v>3277.9</v>
      </c>
      <c r="N130" s="23">
        <f>SUM(J130:M130)</f>
        <v>3716.66</v>
      </c>
      <c r="O130" s="24">
        <f t="shared" si="9"/>
        <v>4645.16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104</v>
      </c>
      <c r="D131" s="118"/>
      <c r="E131" s="118">
        <v>443</v>
      </c>
      <c r="F131" s="118">
        <v>210215</v>
      </c>
      <c r="G131" s="118">
        <v>9</v>
      </c>
      <c r="H131" s="118">
        <v>5055</v>
      </c>
      <c r="I131" s="32">
        <f t="shared" si="7"/>
        <v>215826</v>
      </c>
      <c r="J131" s="119">
        <v>882</v>
      </c>
      <c r="K131" s="118">
        <v>221</v>
      </c>
      <c r="L131" s="118">
        <v>46006</v>
      </c>
      <c r="M131" s="118">
        <v>347889</v>
      </c>
      <c r="N131" s="34">
        <f t="shared" si="8"/>
        <v>394998</v>
      </c>
      <c r="O131" s="35">
        <f t="shared" si="9"/>
        <v>610824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1.2</v>
      </c>
      <c r="D132" s="127"/>
      <c r="E132" s="127">
        <v>5.3</v>
      </c>
      <c r="F132" s="127">
        <v>918.5</v>
      </c>
      <c r="G132" s="127">
        <v>0.1</v>
      </c>
      <c r="H132" s="127">
        <v>32.1</v>
      </c>
      <c r="I132" s="49">
        <f t="shared" ref="I132:I138" si="10">SUM(C132:H132)</f>
        <v>957.2</v>
      </c>
      <c r="J132" s="128">
        <v>1.3</v>
      </c>
      <c r="K132" s="127">
        <v>3.1</v>
      </c>
      <c r="L132" s="127">
        <v>596.9</v>
      </c>
      <c r="M132" s="127">
        <v>4069.6</v>
      </c>
      <c r="N132" s="50">
        <f t="shared" ref="N132:N138" si="11">SUM(J132:M132)</f>
        <v>4670.8999999999996</v>
      </c>
      <c r="O132" s="51">
        <f t="shared" ref="O132:O138" si="12">SUM(N132,I132)</f>
        <v>5628.0999999999995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0.25</v>
      </c>
      <c r="D133" s="124"/>
      <c r="E133" s="124">
        <v>2.75</v>
      </c>
      <c r="F133" s="124">
        <v>891.29</v>
      </c>
      <c r="G133" s="124">
        <v>0.03</v>
      </c>
      <c r="H133" s="124">
        <v>22.32</v>
      </c>
      <c r="I133" s="43">
        <f t="shared" si="10"/>
        <v>916.64</v>
      </c>
      <c r="J133" s="125">
        <v>10.57</v>
      </c>
      <c r="K133" s="124">
        <v>2.1</v>
      </c>
      <c r="L133" s="124">
        <v>426.09</v>
      </c>
      <c r="M133" s="124">
        <v>3255.67</v>
      </c>
      <c r="N133" s="44">
        <f t="shared" si="11"/>
        <v>3694.4300000000003</v>
      </c>
      <c r="O133" s="45">
        <f t="shared" si="12"/>
        <v>4611.0700000000006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104</v>
      </c>
      <c r="D134" s="118"/>
      <c r="E134" s="118">
        <v>443</v>
      </c>
      <c r="F134" s="118">
        <v>208961</v>
      </c>
      <c r="G134" s="118">
        <v>9</v>
      </c>
      <c r="H134" s="118">
        <v>5037</v>
      </c>
      <c r="I134" s="32">
        <f t="shared" si="10"/>
        <v>214554</v>
      </c>
      <c r="J134" s="119">
        <v>882</v>
      </c>
      <c r="K134" s="118">
        <v>221</v>
      </c>
      <c r="L134" s="118">
        <v>46006</v>
      </c>
      <c r="M134" s="118">
        <v>347333</v>
      </c>
      <c r="N134" s="34">
        <f t="shared" si="11"/>
        <v>394442</v>
      </c>
      <c r="O134" s="35">
        <f t="shared" si="12"/>
        <v>608996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1.2</v>
      </c>
      <c r="D135" s="136"/>
      <c r="E135" s="136">
        <v>5.3</v>
      </c>
      <c r="F135" s="136">
        <v>869.8</v>
      </c>
      <c r="G135" s="136">
        <v>0.1</v>
      </c>
      <c r="H135" s="136">
        <v>31.7</v>
      </c>
      <c r="I135" s="96">
        <f t="shared" si="10"/>
        <v>908.1</v>
      </c>
      <c r="J135" s="137">
        <v>1.3</v>
      </c>
      <c r="K135" s="136">
        <v>3.1</v>
      </c>
      <c r="L135" s="136">
        <v>596.9</v>
      </c>
      <c r="M135" s="136">
        <v>4023.6</v>
      </c>
      <c r="N135" s="97">
        <f t="shared" si="11"/>
        <v>4624.8999999999996</v>
      </c>
      <c r="O135" s="89">
        <f t="shared" si="12"/>
        <v>5533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0.25</v>
      </c>
      <c r="D136" s="106">
        <f t="shared" si="13"/>
        <v>0</v>
      </c>
      <c r="E136" s="106">
        <f t="shared" si="13"/>
        <v>2.75</v>
      </c>
      <c r="F136" s="106">
        <f t="shared" si="13"/>
        <v>905.9799999999999</v>
      </c>
      <c r="G136" s="106">
        <f t="shared" si="13"/>
        <v>0.03</v>
      </c>
      <c r="H136" s="106">
        <f t="shared" si="13"/>
        <v>22.46</v>
      </c>
      <c r="I136" s="107">
        <f t="shared" si="10"/>
        <v>931.46999999999991</v>
      </c>
      <c r="J136" s="108">
        <f t="shared" ref="J136:M138" si="14">SUM(J63,J66,J69,J72,J75,J78,J81,J84,J87,J90,J93,J96,J99,J102,J105,J108,J111,J114,J121,J124,J127)</f>
        <v>10.570000000000002</v>
      </c>
      <c r="K136" s="106">
        <f t="shared" si="14"/>
        <v>2.1</v>
      </c>
      <c r="L136" s="106">
        <f t="shared" si="14"/>
        <v>426.08999999999992</v>
      </c>
      <c r="M136" s="106">
        <f t="shared" si="14"/>
        <v>3287.75</v>
      </c>
      <c r="N136" s="109">
        <f t="shared" si="11"/>
        <v>3726.5099999999998</v>
      </c>
      <c r="O136" s="110">
        <f t="shared" si="12"/>
        <v>4657.9799999999996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104</v>
      </c>
      <c r="D137" s="31">
        <f t="shared" si="13"/>
        <v>0</v>
      </c>
      <c r="E137" s="31">
        <f t="shared" si="13"/>
        <v>443</v>
      </c>
      <c r="F137" s="31">
        <f t="shared" si="13"/>
        <v>210492</v>
      </c>
      <c r="G137" s="31">
        <f t="shared" si="13"/>
        <v>9</v>
      </c>
      <c r="H137" s="31">
        <f t="shared" si="13"/>
        <v>5055</v>
      </c>
      <c r="I137" s="32">
        <f t="shared" si="10"/>
        <v>216103</v>
      </c>
      <c r="J137" s="33">
        <f t="shared" si="14"/>
        <v>882</v>
      </c>
      <c r="K137" s="31">
        <f t="shared" si="14"/>
        <v>221</v>
      </c>
      <c r="L137" s="31">
        <f t="shared" si="14"/>
        <v>46006</v>
      </c>
      <c r="M137" s="31">
        <f t="shared" si="14"/>
        <v>347988</v>
      </c>
      <c r="N137" s="34">
        <f t="shared" si="11"/>
        <v>395097</v>
      </c>
      <c r="O137" s="35">
        <f t="shared" si="12"/>
        <v>611200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1.2</v>
      </c>
      <c r="D138" s="86">
        <f t="shared" si="13"/>
        <v>0</v>
      </c>
      <c r="E138" s="86">
        <f t="shared" si="13"/>
        <v>5.3</v>
      </c>
      <c r="F138" s="86">
        <f t="shared" si="13"/>
        <v>941.2</v>
      </c>
      <c r="G138" s="86">
        <f t="shared" si="13"/>
        <v>0.1</v>
      </c>
      <c r="H138" s="86">
        <f t="shared" si="13"/>
        <v>32.1</v>
      </c>
      <c r="I138" s="96">
        <f t="shared" si="10"/>
        <v>979.90000000000009</v>
      </c>
      <c r="J138" s="88">
        <f t="shared" si="14"/>
        <v>1.3</v>
      </c>
      <c r="K138" s="86">
        <f t="shared" si="14"/>
        <v>3.1</v>
      </c>
      <c r="L138" s="86">
        <f t="shared" si="14"/>
        <v>596.9</v>
      </c>
      <c r="M138" s="86">
        <f t="shared" si="14"/>
        <v>4082.4000000000005</v>
      </c>
      <c r="N138" s="97">
        <f t="shared" si="11"/>
        <v>4683.7000000000007</v>
      </c>
      <c r="O138" s="89">
        <f t="shared" si="12"/>
        <v>5663.6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BAFF6-70B0-426F-898E-C7E1F5E0A7B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11.91</v>
      </c>
      <c r="N5" s="23">
        <f t="shared" ref="N5:N58" si="1">SUM(J5:M5)</f>
        <v>11.91</v>
      </c>
      <c r="O5" s="24">
        <f>SUM(N5,I5)</f>
        <v>11.91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8.15</v>
      </c>
      <c r="N8" s="44">
        <f t="shared" si="1"/>
        <v>8.15</v>
      </c>
      <c r="O8" s="45">
        <f t="shared" si="2"/>
        <v>8.15</v>
      </c>
      <c r="P8" s="36" t="s">
        <v>25</v>
      </c>
      <c r="Q8" s="37" t="s">
        <v>90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57</v>
      </c>
      <c r="N9" s="34">
        <f t="shared" si="1"/>
        <v>57</v>
      </c>
      <c r="O9" s="35">
        <f t="shared" si="2"/>
        <v>57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7.8</v>
      </c>
      <c r="N10" s="50">
        <f t="shared" si="1"/>
        <v>7.8</v>
      </c>
      <c r="O10" s="51">
        <f t="shared" si="2"/>
        <v>7.8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4.08</v>
      </c>
      <c r="N11" s="44">
        <f t="shared" si="1"/>
        <v>4.08</v>
      </c>
      <c r="O11" s="45">
        <f t="shared" si="2"/>
        <v>4.08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88</v>
      </c>
      <c r="N12" s="34">
        <f t="shared" si="1"/>
        <v>88</v>
      </c>
      <c r="O12" s="35">
        <f t="shared" si="2"/>
        <v>88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8.5</v>
      </c>
      <c r="N13" s="50">
        <f t="shared" si="1"/>
        <v>8.5</v>
      </c>
      <c r="O13" s="51">
        <f t="shared" si="2"/>
        <v>8.5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0.1</v>
      </c>
      <c r="E14" s="124"/>
      <c r="F14" s="124">
        <v>0.11</v>
      </c>
      <c r="G14" s="124"/>
      <c r="H14" s="124"/>
      <c r="I14" s="43">
        <f t="shared" si="0"/>
        <v>0.21000000000000002</v>
      </c>
      <c r="J14" s="125"/>
      <c r="K14" s="124"/>
      <c r="L14" s="124"/>
      <c r="M14" s="124">
        <v>12.96</v>
      </c>
      <c r="N14" s="44">
        <f t="shared" si="1"/>
        <v>12.96</v>
      </c>
      <c r="O14" s="45">
        <f t="shared" si="2"/>
        <v>13.170000000000002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</v>
      </c>
      <c r="E15" s="118"/>
      <c r="F15" s="118">
        <v>3</v>
      </c>
      <c r="G15" s="118"/>
      <c r="H15" s="118"/>
      <c r="I15" s="32">
        <f t="shared" si="0"/>
        <v>6</v>
      </c>
      <c r="J15" s="119"/>
      <c r="K15" s="118"/>
      <c r="L15" s="118"/>
      <c r="M15" s="118">
        <v>352</v>
      </c>
      <c r="N15" s="34">
        <f t="shared" si="1"/>
        <v>352</v>
      </c>
      <c r="O15" s="35">
        <f t="shared" si="2"/>
        <v>358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0.3</v>
      </c>
      <c r="E16" s="127"/>
      <c r="F16" s="127">
        <v>0.3</v>
      </c>
      <c r="G16" s="127"/>
      <c r="H16" s="127"/>
      <c r="I16" s="49">
        <f t="shared" si="0"/>
        <v>0.6</v>
      </c>
      <c r="J16" s="128"/>
      <c r="K16" s="127"/>
      <c r="L16" s="127"/>
      <c r="M16" s="127">
        <v>24.7</v>
      </c>
      <c r="N16" s="50">
        <f t="shared" si="1"/>
        <v>24.7</v>
      </c>
      <c r="O16" s="51">
        <f t="shared" si="2"/>
        <v>25.3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0.28999999999999998</v>
      </c>
      <c r="E17" s="124"/>
      <c r="F17" s="124"/>
      <c r="G17" s="124"/>
      <c r="H17" s="124"/>
      <c r="I17" s="43">
        <f t="shared" si="0"/>
        <v>0.28999999999999998</v>
      </c>
      <c r="J17" s="125">
        <v>0.6</v>
      </c>
      <c r="K17" s="124"/>
      <c r="L17" s="124">
        <v>1.2</v>
      </c>
      <c r="M17" s="124">
        <v>44.06</v>
      </c>
      <c r="N17" s="44">
        <f t="shared" si="1"/>
        <v>45.86</v>
      </c>
      <c r="O17" s="45">
        <f t="shared" si="2"/>
        <v>46.15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10</v>
      </c>
      <c r="E18" s="118"/>
      <c r="F18" s="118"/>
      <c r="G18" s="118"/>
      <c r="H18" s="118"/>
      <c r="I18" s="32">
        <f t="shared" si="0"/>
        <v>10</v>
      </c>
      <c r="J18" s="119">
        <v>32</v>
      </c>
      <c r="K18" s="118"/>
      <c r="L18" s="118">
        <v>44</v>
      </c>
      <c r="M18" s="118">
        <v>1517</v>
      </c>
      <c r="N18" s="34">
        <f t="shared" si="1"/>
        <v>1593</v>
      </c>
      <c r="O18" s="35">
        <f t="shared" si="2"/>
        <v>1603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0.7</v>
      </c>
      <c r="E19" s="127"/>
      <c r="F19" s="127"/>
      <c r="G19" s="127"/>
      <c r="H19" s="127"/>
      <c r="I19" s="49">
        <f t="shared" si="0"/>
        <v>0.7</v>
      </c>
      <c r="J19" s="128">
        <v>1</v>
      </c>
      <c r="K19" s="127"/>
      <c r="L19" s="127">
        <v>2.2999999999999998</v>
      </c>
      <c r="M19" s="127">
        <v>82</v>
      </c>
      <c r="N19" s="50">
        <f t="shared" si="1"/>
        <v>85.3</v>
      </c>
      <c r="O19" s="51">
        <f t="shared" si="2"/>
        <v>86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1.5</v>
      </c>
      <c r="D20" s="124"/>
      <c r="E20" s="124"/>
      <c r="F20" s="124">
        <v>0.05</v>
      </c>
      <c r="G20" s="124"/>
      <c r="H20" s="124"/>
      <c r="I20" s="43">
        <f t="shared" si="0"/>
        <v>1.55</v>
      </c>
      <c r="J20" s="125">
        <v>0.14000000000000001</v>
      </c>
      <c r="K20" s="124"/>
      <c r="L20" s="124">
        <v>12.81</v>
      </c>
      <c r="M20" s="124">
        <v>188.05</v>
      </c>
      <c r="N20" s="44">
        <f t="shared" si="1"/>
        <v>201</v>
      </c>
      <c r="O20" s="45">
        <f t="shared" si="2"/>
        <v>202.55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224</v>
      </c>
      <c r="D21" s="118"/>
      <c r="E21" s="118"/>
      <c r="F21" s="118">
        <v>7</v>
      </c>
      <c r="G21" s="118"/>
      <c r="H21" s="118"/>
      <c r="I21" s="32">
        <f t="shared" si="0"/>
        <v>231</v>
      </c>
      <c r="J21" s="119">
        <v>8</v>
      </c>
      <c r="K21" s="118"/>
      <c r="L21" s="118">
        <v>596</v>
      </c>
      <c r="M21" s="118">
        <v>7552</v>
      </c>
      <c r="N21" s="34">
        <f t="shared" si="1"/>
        <v>8156</v>
      </c>
      <c r="O21" s="35">
        <f t="shared" si="2"/>
        <v>8387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12</v>
      </c>
      <c r="D22" s="127"/>
      <c r="E22" s="127"/>
      <c r="F22" s="127">
        <v>0.3</v>
      </c>
      <c r="G22" s="127"/>
      <c r="H22" s="127"/>
      <c r="I22" s="49">
        <f t="shared" si="0"/>
        <v>12.3</v>
      </c>
      <c r="J22" s="128">
        <v>0.2</v>
      </c>
      <c r="K22" s="127"/>
      <c r="L22" s="127">
        <v>24.5</v>
      </c>
      <c r="M22" s="127">
        <v>300.2</v>
      </c>
      <c r="N22" s="50">
        <f t="shared" si="1"/>
        <v>324.89999999999998</v>
      </c>
      <c r="O22" s="51">
        <f t="shared" si="2"/>
        <v>337.2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</v>
      </c>
      <c r="D23" s="124"/>
      <c r="E23" s="124"/>
      <c r="F23" s="124">
        <v>0.6</v>
      </c>
      <c r="G23" s="124">
        <v>0.08</v>
      </c>
      <c r="H23" s="124"/>
      <c r="I23" s="43">
        <f t="shared" si="0"/>
        <v>0.77999999999999992</v>
      </c>
      <c r="J23" s="125"/>
      <c r="K23" s="124"/>
      <c r="L23" s="124">
        <v>10.02</v>
      </c>
      <c r="M23" s="124">
        <v>219.81</v>
      </c>
      <c r="N23" s="44">
        <f t="shared" si="1"/>
        <v>229.83</v>
      </c>
      <c r="O23" s="45">
        <f t="shared" si="2"/>
        <v>230.61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20</v>
      </c>
      <c r="D24" s="118"/>
      <c r="E24" s="118"/>
      <c r="F24" s="118">
        <v>73</v>
      </c>
      <c r="G24" s="118">
        <v>10</v>
      </c>
      <c r="H24" s="118"/>
      <c r="I24" s="32">
        <f t="shared" si="0"/>
        <v>103</v>
      </c>
      <c r="J24" s="119"/>
      <c r="K24" s="118"/>
      <c r="L24" s="118">
        <v>514</v>
      </c>
      <c r="M24" s="118">
        <v>11332</v>
      </c>
      <c r="N24" s="34">
        <f t="shared" si="1"/>
        <v>11846</v>
      </c>
      <c r="O24" s="35">
        <f t="shared" si="2"/>
        <v>11949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0.8</v>
      </c>
      <c r="D25" s="127"/>
      <c r="E25" s="127"/>
      <c r="F25" s="127">
        <v>2.4</v>
      </c>
      <c r="G25" s="127">
        <v>0.3</v>
      </c>
      <c r="H25" s="127"/>
      <c r="I25" s="49">
        <f t="shared" si="0"/>
        <v>3.5</v>
      </c>
      <c r="J25" s="128"/>
      <c r="K25" s="127"/>
      <c r="L25" s="127">
        <v>15.7</v>
      </c>
      <c r="M25" s="127">
        <v>348.2</v>
      </c>
      <c r="N25" s="50">
        <f t="shared" si="1"/>
        <v>363.9</v>
      </c>
      <c r="O25" s="51">
        <f t="shared" si="2"/>
        <v>367.4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0.6</v>
      </c>
      <c r="G26" s="124"/>
      <c r="H26" s="124"/>
      <c r="I26" s="43">
        <f t="shared" si="0"/>
        <v>0.6</v>
      </c>
      <c r="J26" s="125">
        <v>0.14000000000000001</v>
      </c>
      <c r="K26" s="124"/>
      <c r="L26" s="124">
        <v>9.09</v>
      </c>
      <c r="M26" s="124">
        <v>256.86</v>
      </c>
      <c r="N26" s="44">
        <f t="shared" si="1"/>
        <v>266.09000000000003</v>
      </c>
      <c r="O26" s="45">
        <f t="shared" si="2"/>
        <v>266.69000000000005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85</v>
      </c>
      <c r="G27" s="118"/>
      <c r="H27" s="118"/>
      <c r="I27" s="32">
        <f t="shared" si="0"/>
        <v>85</v>
      </c>
      <c r="J27" s="119">
        <v>10</v>
      </c>
      <c r="K27" s="118"/>
      <c r="L27" s="118">
        <v>519</v>
      </c>
      <c r="M27" s="118">
        <v>14870</v>
      </c>
      <c r="N27" s="34">
        <f t="shared" si="1"/>
        <v>15399</v>
      </c>
      <c r="O27" s="35">
        <f t="shared" si="2"/>
        <v>15484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2.2000000000000002</v>
      </c>
      <c r="G28" s="127"/>
      <c r="H28" s="127"/>
      <c r="I28" s="49">
        <f t="shared" si="0"/>
        <v>2.2000000000000002</v>
      </c>
      <c r="J28" s="128">
        <v>0</v>
      </c>
      <c r="K28" s="127"/>
      <c r="L28" s="127">
        <v>15.5</v>
      </c>
      <c r="M28" s="127">
        <v>454.4</v>
      </c>
      <c r="N28" s="50">
        <f t="shared" si="1"/>
        <v>469.9</v>
      </c>
      <c r="O28" s="51">
        <f t="shared" si="2"/>
        <v>472.09999999999997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1.22</v>
      </c>
      <c r="D29" s="124">
        <v>2.64</v>
      </c>
      <c r="E29" s="124"/>
      <c r="F29" s="124">
        <v>1.25</v>
      </c>
      <c r="G29" s="124">
        <v>0.17</v>
      </c>
      <c r="H29" s="124">
        <v>1.56</v>
      </c>
      <c r="I29" s="43">
        <f t="shared" si="0"/>
        <v>6.84</v>
      </c>
      <c r="J29" s="125">
        <v>1.83</v>
      </c>
      <c r="K29" s="124"/>
      <c r="L29" s="124">
        <v>13.58</v>
      </c>
      <c r="M29" s="124">
        <v>247.42</v>
      </c>
      <c r="N29" s="44">
        <f t="shared" si="1"/>
        <v>262.83</v>
      </c>
      <c r="O29" s="45">
        <f t="shared" si="2"/>
        <v>269.66999999999996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317</v>
      </c>
      <c r="D30" s="118">
        <v>465</v>
      </c>
      <c r="E30" s="118"/>
      <c r="F30" s="118">
        <v>227</v>
      </c>
      <c r="G30" s="118">
        <v>39</v>
      </c>
      <c r="H30" s="118">
        <v>137</v>
      </c>
      <c r="I30" s="32">
        <f t="shared" si="0"/>
        <v>1185</v>
      </c>
      <c r="J30" s="119">
        <v>122</v>
      </c>
      <c r="K30" s="118"/>
      <c r="L30" s="118">
        <v>973</v>
      </c>
      <c r="M30" s="118">
        <v>17154</v>
      </c>
      <c r="N30" s="34">
        <f t="shared" si="1"/>
        <v>18249</v>
      </c>
      <c r="O30" s="35">
        <f t="shared" si="2"/>
        <v>19434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6.3</v>
      </c>
      <c r="D31" s="127">
        <v>12.6</v>
      </c>
      <c r="E31" s="127"/>
      <c r="F31" s="127">
        <v>3.5</v>
      </c>
      <c r="G31" s="127">
        <v>0.9</v>
      </c>
      <c r="H31" s="127">
        <v>4.2</v>
      </c>
      <c r="I31" s="49">
        <f t="shared" si="0"/>
        <v>27.499999999999996</v>
      </c>
      <c r="J31" s="128">
        <v>0.5</v>
      </c>
      <c r="K31" s="127"/>
      <c r="L31" s="127">
        <v>26</v>
      </c>
      <c r="M31" s="127">
        <v>455.5</v>
      </c>
      <c r="N31" s="50">
        <f t="shared" si="1"/>
        <v>482</v>
      </c>
      <c r="O31" s="51">
        <f t="shared" si="2"/>
        <v>509.5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0.2</v>
      </c>
      <c r="D32" s="124"/>
      <c r="E32" s="124"/>
      <c r="F32" s="124">
        <v>8.31</v>
      </c>
      <c r="G32" s="124"/>
      <c r="H32" s="124"/>
      <c r="I32" s="43">
        <f t="shared" si="0"/>
        <v>8.51</v>
      </c>
      <c r="J32" s="125">
        <v>2.59</v>
      </c>
      <c r="K32" s="124"/>
      <c r="L32" s="124">
        <v>44</v>
      </c>
      <c r="M32" s="124">
        <v>328.2</v>
      </c>
      <c r="N32" s="44">
        <f t="shared" si="1"/>
        <v>374.78999999999996</v>
      </c>
      <c r="O32" s="45">
        <f t="shared" si="2"/>
        <v>383.29999999999995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72</v>
      </c>
      <c r="D33" s="118"/>
      <c r="E33" s="118"/>
      <c r="F33" s="118">
        <v>1396</v>
      </c>
      <c r="G33" s="118"/>
      <c r="H33" s="118"/>
      <c r="I33" s="32">
        <f t="shared" si="0"/>
        <v>1468</v>
      </c>
      <c r="J33" s="119">
        <v>178</v>
      </c>
      <c r="K33" s="118"/>
      <c r="L33" s="118">
        <v>3423</v>
      </c>
      <c r="M33" s="118">
        <v>25633</v>
      </c>
      <c r="N33" s="34">
        <f t="shared" si="1"/>
        <v>29234</v>
      </c>
      <c r="O33" s="35">
        <f t="shared" si="2"/>
        <v>30702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1.1000000000000001</v>
      </c>
      <c r="D34" s="127"/>
      <c r="E34" s="127"/>
      <c r="F34" s="127">
        <v>20</v>
      </c>
      <c r="G34" s="127"/>
      <c r="H34" s="127"/>
      <c r="I34" s="49">
        <f t="shared" si="0"/>
        <v>21.1</v>
      </c>
      <c r="J34" s="128">
        <v>0.4</v>
      </c>
      <c r="K34" s="127"/>
      <c r="L34" s="127">
        <v>87.6</v>
      </c>
      <c r="M34" s="127">
        <v>655.8</v>
      </c>
      <c r="N34" s="50">
        <f t="shared" si="1"/>
        <v>743.8</v>
      </c>
      <c r="O34" s="51">
        <f t="shared" si="2"/>
        <v>764.9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5.55</v>
      </c>
      <c r="G35" s="124"/>
      <c r="H35" s="124"/>
      <c r="I35" s="43">
        <f t="shared" si="0"/>
        <v>5.55</v>
      </c>
      <c r="J35" s="125"/>
      <c r="K35" s="124"/>
      <c r="L35" s="124">
        <v>22.92</v>
      </c>
      <c r="M35" s="124">
        <v>161.55000000000001</v>
      </c>
      <c r="N35" s="44">
        <f t="shared" si="1"/>
        <v>184.47000000000003</v>
      </c>
      <c r="O35" s="45">
        <f t="shared" si="2"/>
        <v>190.02000000000004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949</v>
      </c>
      <c r="G36" s="118"/>
      <c r="H36" s="118"/>
      <c r="I36" s="32">
        <f t="shared" si="0"/>
        <v>949</v>
      </c>
      <c r="J36" s="119"/>
      <c r="K36" s="118"/>
      <c r="L36" s="118">
        <v>1980</v>
      </c>
      <c r="M36" s="118">
        <v>13817</v>
      </c>
      <c r="N36" s="34">
        <f t="shared" si="1"/>
        <v>15797</v>
      </c>
      <c r="O36" s="35">
        <f t="shared" si="2"/>
        <v>16746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11.3</v>
      </c>
      <c r="G37" s="127"/>
      <c r="H37" s="127"/>
      <c r="I37" s="49">
        <f t="shared" ref="I37:I50" si="3">SUM(C37:H37)</f>
        <v>11.3</v>
      </c>
      <c r="J37" s="128"/>
      <c r="K37" s="127"/>
      <c r="L37" s="127">
        <v>37.200000000000003</v>
      </c>
      <c r="M37" s="127">
        <v>256.5</v>
      </c>
      <c r="N37" s="50">
        <f t="shared" si="1"/>
        <v>293.7</v>
      </c>
      <c r="O37" s="51">
        <f t="shared" si="2"/>
        <v>305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10.49</v>
      </c>
      <c r="G38" s="124"/>
      <c r="H38" s="124">
        <v>0.3</v>
      </c>
      <c r="I38" s="43">
        <f t="shared" si="3"/>
        <v>10.790000000000001</v>
      </c>
      <c r="J38" s="125">
        <v>0.35</v>
      </c>
      <c r="K38" s="124"/>
      <c r="L38" s="124">
        <v>68.03</v>
      </c>
      <c r="M38" s="124">
        <v>422.68</v>
      </c>
      <c r="N38" s="44">
        <f t="shared" si="1"/>
        <v>491.06</v>
      </c>
      <c r="O38" s="45">
        <f t="shared" si="2"/>
        <v>501.85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1980</v>
      </c>
      <c r="G39" s="118"/>
      <c r="H39" s="118">
        <v>49</v>
      </c>
      <c r="I39" s="32">
        <f t="shared" si="3"/>
        <v>2029</v>
      </c>
      <c r="J39" s="119">
        <v>24</v>
      </c>
      <c r="K39" s="118"/>
      <c r="L39" s="118">
        <v>6174</v>
      </c>
      <c r="M39" s="118">
        <v>39530</v>
      </c>
      <c r="N39" s="34">
        <f t="shared" si="1"/>
        <v>45728</v>
      </c>
      <c r="O39" s="35">
        <f t="shared" si="2"/>
        <v>47757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20.2</v>
      </c>
      <c r="G40" s="127"/>
      <c r="H40" s="127">
        <v>1</v>
      </c>
      <c r="I40" s="49">
        <f t="shared" si="3"/>
        <v>21.2</v>
      </c>
      <c r="J40" s="128">
        <v>0</v>
      </c>
      <c r="K40" s="127"/>
      <c r="L40" s="127">
        <v>111.2</v>
      </c>
      <c r="M40" s="127">
        <v>702</v>
      </c>
      <c r="N40" s="50">
        <f t="shared" si="1"/>
        <v>813.2</v>
      </c>
      <c r="O40" s="51">
        <f t="shared" si="2"/>
        <v>834.40000000000009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36.5</v>
      </c>
      <c r="G41" s="124">
        <v>7.0000000000000007E-2</v>
      </c>
      <c r="H41" s="124"/>
      <c r="I41" s="43">
        <f t="shared" si="3"/>
        <v>36.57</v>
      </c>
      <c r="J41" s="125">
        <v>2.48</v>
      </c>
      <c r="K41" s="124"/>
      <c r="L41" s="124">
        <v>121.86</v>
      </c>
      <c r="M41" s="124">
        <v>571.84</v>
      </c>
      <c r="N41" s="44">
        <f t="shared" si="1"/>
        <v>696.18000000000006</v>
      </c>
      <c r="O41" s="45">
        <f t="shared" si="2"/>
        <v>732.75000000000011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7224</v>
      </c>
      <c r="G42" s="118">
        <v>15</v>
      </c>
      <c r="H42" s="118"/>
      <c r="I42" s="32">
        <f t="shared" si="3"/>
        <v>7239</v>
      </c>
      <c r="J42" s="119">
        <v>174</v>
      </c>
      <c r="K42" s="118"/>
      <c r="L42" s="118">
        <v>11894</v>
      </c>
      <c r="M42" s="118">
        <v>55623</v>
      </c>
      <c r="N42" s="34">
        <f t="shared" si="1"/>
        <v>67691</v>
      </c>
      <c r="O42" s="35">
        <f t="shared" si="2"/>
        <v>74930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68</v>
      </c>
      <c r="G43" s="127">
        <v>0.2</v>
      </c>
      <c r="H43" s="127"/>
      <c r="I43" s="49">
        <f t="shared" si="3"/>
        <v>68.2</v>
      </c>
      <c r="J43" s="128">
        <v>0</v>
      </c>
      <c r="K43" s="127"/>
      <c r="L43" s="127">
        <v>188.5</v>
      </c>
      <c r="M43" s="127">
        <v>873.2</v>
      </c>
      <c r="N43" s="50">
        <f t="shared" si="1"/>
        <v>1061.7</v>
      </c>
      <c r="O43" s="51">
        <f t="shared" si="2"/>
        <v>1129.9000000000001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0.08</v>
      </c>
      <c r="D44" s="124"/>
      <c r="E44" s="124"/>
      <c r="F44" s="124">
        <v>87.84</v>
      </c>
      <c r="G44" s="124">
        <v>0.57999999999999996</v>
      </c>
      <c r="H44" s="124">
        <v>2.88</v>
      </c>
      <c r="I44" s="43">
        <f t="shared" si="3"/>
        <v>91.38</v>
      </c>
      <c r="J44" s="125">
        <v>6.83</v>
      </c>
      <c r="K44" s="124"/>
      <c r="L44" s="124">
        <v>186.31</v>
      </c>
      <c r="M44" s="124">
        <v>1220.8599999999999</v>
      </c>
      <c r="N44" s="44">
        <f t="shared" si="1"/>
        <v>1414</v>
      </c>
      <c r="O44" s="45">
        <f t="shared" si="2"/>
        <v>1505.38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27</v>
      </c>
      <c r="D45" s="118"/>
      <c r="E45" s="118"/>
      <c r="F45" s="118">
        <v>17621</v>
      </c>
      <c r="G45" s="118">
        <v>180</v>
      </c>
      <c r="H45" s="118">
        <v>427</v>
      </c>
      <c r="I45" s="32">
        <f t="shared" si="3"/>
        <v>18255</v>
      </c>
      <c r="J45" s="119">
        <v>530</v>
      </c>
      <c r="K45" s="118"/>
      <c r="L45" s="118">
        <v>19494</v>
      </c>
      <c r="M45" s="118">
        <v>125568</v>
      </c>
      <c r="N45" s="34">
        <f t="shared" si="1"/>
        <v>145592</v>
      </c>
      <c r="O45" s="35">
        <f t="shared" si="2"/>
        <v>163847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0.3</v>
      </c>
      <c r="D46" s="127"/>
      <c r="E46" s="127"/>
      <c r="F46" s="127">
        <v>145</v>
      </c>
      <c r="G46" s="127">
        <v>1.5</v>
      </c>
      <c r="H46" s="127">
        <v>7.6</v>
      </c>
      <c r="I46" s="49">
        <f t="shared" si="3"/>
        <v>154.4</v>
      </c>
      <c r="J46" s="128">
        <v>0</v>
      </c>
      <c r="K46" s="127"/>
      <c r="L46" s="127">
        <v>234.2</v>
      </c>
      <c r="M46" s="127">
        <v>1512</v>
      </c>
      <c r="N46" s="50">
        <f t="shared" si="1"/>
        <v>1746.2</v>
      </c>
      <c r="O46" s="51">
        <f t="shared" si="2"/>
        <v>1900.6000000000001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0.27</v>
      </c>
      <c r="D47" s="124">
        <v>1.1000000000000001</v>
      </c>
      <c r="E47" s="124">
        <v>5.0999999999999996</v>
      </c>
      <c r="F47" s="124">
        <v>696.16</v>
      </c>
      <c r="G47" s="124">
        <v>0.33</v>
      </c>
      <c r="H47" s="124">
        <v>214.58</v>
      </c>
      <c r="I47" s="43">
        <f t="shared" si="3"/>
        <v>917.54000000000008</v>
      </c>
      <c r="J47" s="125">
        <v>20.309999999999999</v>
      </c>
      <c r="K47" s="124">
        <v>66.599999999999994</v>
      </c>
      <c r="L47" s="124">
        <v>710.46</v>
      </c>
      <c r="M47" s="124">
        <v>5658.37</v>
      </c>
      <c r="N47" s="44">
        <f t="shared" si="1"/>
        <v>6455.74</v>
      </c>
      <c r="O47" s="45">
        <f t="shared" si="2"/>
        <v>7373.28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109</v>
      </c>
      <c r="D48" s="118">
        <v>209</v>
      </c>
      <c r="E48" s="118">
        <v>946</v>
      </c>
      <c r="F48" s="118">
        <v>158545</v>
      </c>
      <c r="G48" s="118">
        <v>78</v>
      </c>
      <c r="H48" s="118">
        <v>46345</v>
      </c>
      <c r="I48" s="32">
        <f t="shared" si="3"/>
        <v>206232</v>
      </c>
      <c r="J48" s="119">
        <v>1460</v>
      </c>
      <c r="K48" s="118">
        <v>7530</v>
      </c>
      <c r="L48" s="118">
        <v>79173</v>
      </c>
      <c r="M48" s="118">
        <v>621055</v>
      </c>
      <c r="N48" s="34">
        <f t="shared" si="1"/>
        <v>709218</v>
      </c>
      <c r="O48" s="35">
        <f t="shared" si="2"/>
        <v>915450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0.8</v>
      </c>
      <c r="D49" s="127">
        <v>0.4</v>
      </c>
      <c r="E49" s="127">
        <v>2.2999999999999998</v>
      </c>
      <c r="F49" s="127">
        <v>568.1</v>
      </c>
      <c r="G49" s="127">
        <v>0.1</v>
      </c>
      <c r="H49" s="127">
        <v>312.60000000000002</v>
      </c>
      <c r="I49" s="49">
        <f t="shared" si="3"/>
        <v>884.30000000000007</v>
      </c>
      <c r="J49" s="128">
        <v>0</v>
      </c>
      <c r="K49" s="127">
        <v>94.7</v>
      </c>
      <c r="L49" s="127">
        <v>362.6</v>
      </c>
      <c r="M49" s="127">
        <v>2260.1999999999998</v>
      </c>
      <c r="N49" s="50">
        <f t="shared" si="1"/>
        <v>2717.5</v>
      </c>
      <c r="O49" s="51">
        <f t="shared" si="2"/>
        <v>3601.8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3.37</v>
      </c>
      <c r="D50" s="115">
        <v>3.74</v>
      </c>
      <c r="E50" s="115">
        <v>5.0999999999999996</v>
      </c>
      <c r="F50" s="115">
        <v>847.35</v>
      </c>
      <c r="G50" s="115">
        <v>1.23</v>
      </c>
      <c r="H50" s="115">
        <v>219.32</v>
      </c>
      <c r="I50" s="21">
        <f t="shared" si="3"/>
        <v>1080.1100000000001</v>
      </c>
      <c r="J50" s="116">
        <v>35.270000000000003</v>
      </c>
      <c r="K50" s="115">
        <v>66.599999999999994</v>
      </c>
      <c r="L50" s="115">
        <v>1200.28</v>
      </c>
      <c r="M50" s="115">
        <v>9336.74</v>
      </c>
      <c r="N50" s="23">
        <f t="shared" si="1"/>
        <v>10638.89</v>
      </c>
      <c r="O50" s="24">
        <f t="shared" si="2"/>
        <v>11719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769</v>
      </c>
      <c r="D51" s="118">
        <v>674</v>
      </c>
      <c r="E51" s="118">
        <v>946</v>
      </c>
      <c r="F51" s="118">
        <v>188107</v>
      </c>
      <c r="G51" s="118">
        <v>322</v>
      </c>
      <c r="H51" s="118">
        <v>46958</v>
      </c>
      <c r="I51" s="32">
        <f t="shared" ref="I51:I58" si="4">SUM(C51:H51)</f>
        <v>237776</v>
      </c>
      <c r="J51" s="119">
        <v>2538</v>
      </c>
      <c r="K51" s="118">
        <v>7530</v>
      </c>
      <c r="L51" s="118">
        <v>124784</v>
      </c>
      <c r="M51" s="118">
        <v>934091</v>
      </c>
      <c r="N51" s="34">
        <f t="shared" si="1"/>
        <v>1068943</v>
      </c>
      <c r="O51" s="35">
        <f>SUM(N51,I51)</f>
        <v>1306719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21.3</v>
      </c>
      <c r="D52" s="127">
        <v>13</v>
      </c>
      <c r="E52" s="127">
        <v>2.2999999999999998</v>
      </c>
      <c r="F52" s="127">
        <v>841</v>
      </c>
      <c r="G52" s="127">
        <v>3</v>
      </c>
      <c r="H52" s="127">
        <v>325.39999999999998</v>
      </c>
      <c r="I52" s="49">
        <f t="shared" si="4"/>
        <v>1206</v>
      </c>
      <c r="J52" s="128">
        <v>2.1</v>
      </c>
      <c r="K52" s="127">
        <v>94.7</v>
      </c>
      <c r="L52" s="127">
        <v>1105.3</v>
      </c>
      <c r="M52" s="127">
        <v>7933.2</v>
      </c>
      <c r="N52" s="50">
        <f t="shared" si="1"/>
        <v>9135.2999999999993</v>
      </c>
      <c r="O52" s="51">
        <f t="shared" si="2"/>
        <v>10341.299999999999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1.77</v>
      </c>
      <c r="D53" s="124">
        <v>3.74</v>
      </c>
      <c r="E53" s="124">
        <v>5.0999999999999996</v>
      </c>
      <c r="F53" s="124">
        <v>846.24</v>
      </c>
      <c r="G53" s="124">
        <v>1.1499999999999999</v>
      </c>
      <c r="H53" s="124">
        <v>217.76</v>
      </c>
      <c r="I53" s="43">
        <f t="shared" si="4"/>
        <v>1075.76</v>
      </c>
      <c r="J53" s="125">
        <v>35.270000000000003</v>
      </c>
      <c r="K53" s="124">
        <v>66.599999999999994</v>
      </c>
      <c r="L53" s="124">
        <v>1200.28</v>
      </c>
      <c r="M53" s="124">
        <v>9321.57</v>
      </c>
      <c r="N53" s="44">
        <f t="shared" si="1"/>
        <v>10623.72</v>
      </c>
      <c r="O53" s="45">
        <f t="shared" si="2"/>
        <v>11699.48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525</v>
      </c>
      <c r="D54" s="118">
        <v>674</v>
      </c>
      <c r="E54" s="118">
        <v>946</v>
      </c>
      <c r="F54" s="118">
        <v>187968</v>
      </c>
      <c r="G54" s="118">
        <v>312</v>
      </c>
      <c r="H54" s="118">
        <v>46821</v>
      </c>
      <c r="I54" s="32">
        <f t="shared" si="4"/>
        <v>237246</v>
      </c>
      <c r="J54" s="119">
        <v>2538</v>
      </c>
      <c r="K54" s="118">
        <v>7530</v>
      </c>
      <c r="L54" s="118">
        <v>124784</v>
      </c>
      <c r="M54" s="118">
        <v>933704</v>
      </c>
      <c r="N54" s="34">
        <f t="shared" si="1"/>
        <v>1068556</v>
      </c>
      <c r="O54" s="35">
        <f t="shared" si="2"/>
        <v>1305802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8.5</v>
      </c>
      <c r="D55" s="121">
        <v>13</v>
      </c>
      <c r="E55" s="121">
        <v>2.2999999999999998</v>
      </c>
      <c r="F55" s="121">
        <v>836.6</v>
      </c>
      <c r="G55" s="121">
        <v>2.7</v>
      </c>
      <c r="H55" s="121">
        <v>321.2</v>
      </c>
      <c r="I55" s="40">
        <f t="shared" si="4"/>
        <v>1184.3</v>
      </c>
      <c r="J55" s="122">
        <v>2.1</v>
      </c>
      <c r="K55" s="121">
        <v>94.7</v>
      </c>
      <c r="L55" s="121">
        <v>1105.3</v>
      </c>
      <c r="M55" s="121">
        <v>7903.5</v>
      </c>
      <c r="N55" s="40">
        <f t="shared" si="1"/>
        <v>9105.6</v>
      </c>
      <c r="O55" s="42">
        <f t="shared" si="2"/>
        <v>10289.9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3.3700000000000006</v>
      </c>
      <c r="D56" s="20">
        <f t="shared" si="5"/>
        <v>4.1300000000000008</v>
      </c>
      <c r="E56" s="20">
        <f t="shared" si="5"/>
        <v>5.0999999999999996</v>
      </c>
      <c r="F56" s="20">
        <f t="shared" si="5"/>
        <v>847.46</v>
      </c>
      <c r="G56" s="20">
        <f t="shared" si="5"/>
        <v>1.23</v>
      </c>
      <c r="H56" s="20">
        <f t="shared" si="5"/>
        <v>219.32000000000002</v>
      </c>
      <c r="I56" s="79">
        <f>SUM(C56:H56)</f>
        <v>1080.6100000000001</v>
      </c>
      <c r="J56" s="71">
        <f>SUM(J5,J8,J11,J14,J17,J20,J23,J26,J29,J32,J35,J38,J41,J44,J47)</f>
        <v>35.269999999999996</v>
      </c>
      <c r="K56" s="20">
        <f>SUM(K5,K8,K11,K14,K17,K20,K23,K26,K29,K32,K35,K38,K41,K44,K47)</f>
        <v>66.599999999999994</v>
      </c>
      <c r="L56" s="20">
        <f>SUM(L5,L8,L11,L14,L17,L20,L23,L26,L29,L32,L35,L38,L41,L44,L47)</f>
        <v>1200.28</v>
      </c>
      <c r="M56" s="20">
        <f>SUM(M5,M8,M11,M14,M17,M20,M23,M26,M29,M32,M35,M38,M41,M44,M47)</f>
        <v>9356.7999999999993</v>
      </c>
      <c r="N56" s="22">
        <f t="shared" si="1"/>
        <v>10658.949999999999</v>
      </c>
      <c r="O56" s="24">
        <f t="shared" si="2"/>
        <v>11739.56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769</v>
      </c>
      <c r="D57" s="31">
        <f t="shared" si="5"/>
        <v>687</v>
      </c>
      <c r="E57" s="31">
        <f t="shared" si="5"/>
        <v>946</v>
      </c>
      <c r="F57" s="31">
        <f t="shared" si="5"/>
        <v>188110</v>
      </c>
      <c r="G57" s="31">
        <f t="shared" si="5"/>
        <v>322</v>
      </c>
      <c r="H57" s="31">
        <f t="shared" si="5"/>
        <v>46958</v>
      </c>
      <c r="I57" s="80">
        <f t="shared" si="4"/>
        <v>237792</v>
      </c>
      <c r="J57" s="75">
        <f t="shared" ref="J57:M58" si="6">SUM(J6,J9,J12,J15,J18,J21,J24,J27,J30,J33,J36,J39,J42,J45,J48)</f>
        <v>2538</v>
      </c>
      <c r="K57" s="31">
        <f t="shared" si="6"/>
        <v>7530</v>
      </c>
      <c r="L57" s="31">
        <f t="shared" si="6"/>
        <v>124784</v>
      </c>
      <c r="M57" s="31">
        <f t="shared" si="6"/>
        <v>934148</v>
      </c>
      <c r="N57" s="33">
        <f t="shared" si="1"/>
        <v>1069000</v>
      </c>
      <c r="O57" s="35">
        <f t="shared" si="2"/>
        <v>1306792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21.300000000000004</v>
      </c>
      <c r="D58" s="86">
        <f t="shared" si="5"/>
        <v>14</v>
      </c>
      <c r="E58" s="86">
        <f t="shared" si="5"/>
        <v>2.2999999999999998</v>
      </c>
      <c r="F58" s="86">
        <f t="shared" si="5"/>
        <v>841.3</v>
      </c>
      <c r="G58" s="86">
        <f t="shared" si="5"/>
        <v>3</v>
      </c>
      <c r="H58" s="86">
        <f t="shared" si="5"/>
        <v>325.40000000000003</v>
      </c>
      <c r="I58" s="87">
        <f t="shared" si="4"/>
        <v>1207.3</v>
      </c>
      <c r="J58" s="85">
        <f t="shared" si="6"/>
        <v>2.1</v>
      </c>
      <c r="K58" s="86">
        <f t="shared" si="6"/>
        <v>94.7</v>
      </c>
      <c r="L58" s="86">
        <f t="shared" si="6"/>
        <v>1105.3000000000002</v>
      </c>
      <c r="M58" s="86">
        <f t="shared" si="6"/>
        <v>7941</v>
      </c>
      <c r="N58" s="88">
        <f t="shared" si="1"/>
        <v>9143.1</v>
      </c>
      <c r="O58" s="89">
        <f t="shared" si="2"/>
        <v>10350.4</v>
      </c>
      <c r="P58" s="90">
        <f>SUM(O56,P53,P54,P57)</f>
        <v>11739.56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11.91</v>
      </c>
      <c r="N63" s="23">
        <f>SUM(J63:M63)</f>
        <v>11.91</v>
      </c>
      <c r="O63" s="24">
        <f>SUM(N63,I63)</f>
        <v>11.91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8.15</v>
      </c>
      <c r="N66" s="44">
        <f t="shared" si="8"/>
        <v>8.15</v>
      </c>
      <c r="O66" s="45">
        <f t="shared" si="9"/>
        <v>8.15</v>
      </c>
      <c r="P66" s="36" t="s">
        <v>25</v>
      </c>
      <c r="Q66" s="37" t="s">
        <v>90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57</v>
      </c>
      <c r="N67" s="34">
        <f t="shared" si="8"/>
        <v>57</v>
      </c>
      <c r="O67" s="35">
        <f t="shared" si="9"/>
        <v>57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7.8</v>
      </c>
      <c r="N68" s="50">
        <f t="shared" si="8"/>
        <v>7.8</v>
      </c>
      <c r="O68" s="51">
        <f t="shared" si="9"/>
        <v>7.8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4.08</v>
      </c>
      <c r="N69" s="44">
        <f t="shared" si="8"/>
        <v>4.08</v>
      </c>
      <c r="O69" s="45">
        <f t="shared" si="9"/>
        <v>4.08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88</v>
      </c>
      <c r="N70" s="34">
        <f t="shared" si="8"/>
        <v>88</v>
      </c>
      <c r="O70" s="35">
        <f t="shared" si="9"/>
        <v>88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8.5</v>
      </c>
      <c r="N71" s="50">
        <f t="shared" si="8"/>
        <v>8.5</v>
      </c>
      <c r="O71" s="51">
        <f t="shared" si="9"/>
        <v>8.5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0.1</v>
      </c>
      <c r="E72" s="124"/>
      <c r="F72" s="124">
        <v>0.11</v>
      </c>
      <c r="G72" s="124"/>
      <c r="H72" s="124"/>
      <c r="I72" s="43">
        <f t="shared" si="7"/>
        <v>0.21000000000000002</v>
      </c>
      <c r="J72" s="125"/>
      <c r="K72" s="124"/>
      <c r="L72" s="124"/>
      <c r="M72" s="124">
        <v>12.96</v>
      </c>
      <c r="N72" s="44">
        <f t="shared" si="8"/>
        <v>12.96</v>
      </c>
      <c r="O72" s="45">
        <f t="shared" si="9"/>
        <v>13.170000000000002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</v>
      </c>
      <c r="E73" s="118"/>
      <c r="F73" s="118">
        <v>3</v>
      </c>
      <c r="G73" s="118"/>
      <c r="H73" s="118"/>
      <c r="I73" s="32">
        <f t="shared" si="7"/>
        <v>6</v>
      </c>
      <c r="J73" s="119"/>
      <c r="K73" s="118"/>
      <c r="L73" s="118"/>
      <c r="M73" s="118">
        <v>352</v>
      </c>
      <c r="N73" s="34">
        <f t="shared" si="8"/>
        <v>352</v>
      </c>
      <c r="O73" s="35">
        <f t="shared" si="9"/>
        <v>358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0.3</v>
      </c>
      <c r="E74" s="127"/>
      <c r="F74" s="127">
        <v>0.3</v>
      </c>
      <c r="G74" s="127"/>
      <c r="H74" s="127"/>
      <c r="I74" s="49">
        <f t="shared" si="7"/>
        <v>0.6</v>
      </c>
      <c r="J74" s="128"/>
      <c r="K74" s="127"/>
      <c r="L74" s="127"/>
      <c r="M74" s="127">
        <v>24.7</v>
      </c>
      <c r="N74" s="50">
        <f t="shared" si="8"/>
        <v>24.7</v>
      </c>
      <c r="O74" s="51">
        <f t="shared" si="9"/>
        <v>25.3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0.28999999999999998</v>
      </c>
      <c r="E75" s="124"/>
      <c r="F75" s="124"/>
      <c r="G75" s="124"/>
      <c r="H75" s="124"/>
      <c r="I75" s="43">
        <f t="shared" si="7"/>
        <v>0.28999999999999998</v>
      </c>
      <c r="J75" s="125">
        <v>0.6</v>
      </c>
      <c r="K75" s="124"/>
      <c r="L75" s="124">
        <v>1.2</v>
      </c>
      <c r="M75" s="124">
        <v>44.06</v>
      </c>
      <c r="N75" s="44">
        <f t="shared" si="8"/>
        <v>45.86</v>
      </c>
      <c r="O75" s="45">
        <f t="shared" si="9"/>
        <v>46.15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10</v>
      </c>
      <c r="E76" s="118"/>
      <c r="F76" s="118"/>
      <c r="G76" s="118"/>
      <c r="H76" s="118"/>
      <c r="I76" s="32">
        <f t="shared" si="7"/>
        <v>10</v>
      </c>
      <c r="J76" s="119">
        <v>32</v>
      </c>
      <c r="K76" s="118"/>
      <c r="L76" s="118">
        <v>44</v>
      </c>
      <c r="M76" s="118">
        <v>1517</v>
      </c>
      <c r="N76" s="34">
        <f t="shared" si="8"/>
        <v>1593</v>
      </c>
      <c r="O76" s="35">
        <f t="shared" si="9"/>
        <v>1603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0.7</v>
      </c>
      <c r="E77" s="127"/>
      <c r="F77" s="127"/>
      <c r="G77" s="127"/>
      <c r="H77" s="127"/>
      <c r="I77" s="49">
        <f t="shared" si="7"/>
        <v>0.7</v>
      </c>
      <c r="J77" s="128">
        <v>1</v>
      </c>
      <c r="K77" s="127"/>
      <c r="L77" s="127">
        <v>2.2999999999999998</v>
      </c>
      <c r="M77" s="127">
        <v>82</v>
      </c>
      <c r="N77" s="50">
        <f t="shared" si="8"/>
        <v>85.3</v>
      </c>
      <c r="O77" s="51">
        <f t="shared" si="9"/>
        <v>86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1.5</v>
      </c>
      <c r="D78" s="124"/>
      <c r="E78" s="124"/>
      <c r="F78" s="124">
        <v>0.05</v>
      </c>
      <c r="G78" s="124"/>
      <c r="H78" s="124"/>
      <c r="I78" s="43">
        <f t="shared" si="7"/>
        <v>1.55</v>
      </c>
      <c r="J78" s="125">
        <v>0.14000000000000001</v>
      </c>
      <c r="K78" s="124"/>
      <c r="L78" s="124">
        <v>12.81</v>
      </c>
      <c r="M78" s="124">
        <v>188.05</v>
      </c>
      <c r="N78" s="44">
        <f t="shared" si="8"/>
        <v>201</v>
      </c>
      <c r="O78" s="45">
        <f t="shared" si="9"/>
        <v>202.55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224</v>
      </c>
      <c r="D79" s="118"/>
      <c r="E79" s="118"/>
      <c r="F79" s="118">
        <v>7</v>
      </c>
      <c r="G79" s="118"/>
      <c r="H79" s="118"/>
      <c r="I79" s="32">
        <f t="shared" si="7"/>
        <v>231</v>
      </c>
      <c r="J79" s="119">
        <v>8</v>
      </c>
      <c r="K79" s="118"/>
      <c r="L79" s="118">
        <v>596</v>
      </c>
      <c r="M79" s="118">
        <v>7552</v>
      </c>
      <c r="N79" s="34">
        <f t="shared" si="8"/>
        <v>8156</v>
      </c>
      <c r="O79" s="35">
        <f t="shared" si="9"/>
        <v>8387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12</v>
      </c>
      <c r="D80" s="127"/>
      <c r="E80" s="127"/>
      <c r="F80" s="127">
        <v>0.3</v>
      </c>
      <c r="G80" s="127"/>
      <c r="H80" s="127"/>
      <c r="I80" s="49">
        <f t="shared" si="7"/>
        <v>12.3</v>
      </c>
      <c r="J80" s="128">
        <v>0.2</v>
      </c>
      <c r="K80" s="127"/>
      <c r="L80" s="127">
        <v>24.5</v>
      </c>
      <c r="M80" s="127">
        <v>300.2</v>
      </c>
      <c r="N80" s="50">
        <f t="shared" si="8"/>
        <v>324.89999999999998</v>
      </c>
      <c r="O80" s="51">
        <f t="shared" si="9"/>
        <v>337.2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</v>
      </c>
      <c r="D81" s="124"/>
      <c r="E81" s="124"/>
      <c r="F81" s="124">
        <v>0.6</v>
      </c>
      <c r="G81" s="124">
        <v>0.08</v>
      </c>
      <c r="H81" s="124"/>
      <c r="I81" s="43">
        <f t="shared" si="7"/>
        <v>0.77999999999999992</v>
      </c>
      <c r="J81" s="125"/>
      <c r="K81" s="124"/>
      <c r="L81" s="124">
        <v>10.02</v>
      </c>
      <c r="M81" s="124">
        <v>219.81</v>
      </c>
      <c r="N81" s="44">
        <f t="shared" si="8"/>
        <v>229.83</v>
      </c>
      <c r="O81" s="45">
        <f t="shared" si="9"/>
        <v>230.61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20</v>
      </c>
      <c r="D82" s="118"/>
      <c r="E82" s="118"/>
      <c r="F82" s="118">
        <v>73</v>
      </c>
      <c r="G82" s="118">
        <v>10</v>
      </c>
      <c r="H82" s="118"/>
      <c r="I82" s="32">
        <f t="shared" si="7"/>
        <v>103</v>
      </c>
      <c r="J82" s="119"/>
      <c r="K82" s="118"/>
      <c r="L82" s="118">
        <v>514</v>
      </c>
      <c r="M82" s="118">
        <v>11332</v>
      </c>
      <c r="N82" s="34">
        <f t="shared" si="8"/>
        <v>11846</v>
      </c>
      <c r="O82" s="35">
        <f t="shared" si="9"/>
        <v>11949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0.8</v>
      </c>
      <c r="D83" s="127"/>
      <c r="E83" s="127"/>
      <c r="F83" s="127">
        <v>2.4</v>
      </c>
      <c r="G83" s="127">
        <v>0.3</v>
      </c>
      <c r="H83" s="127"/>
      <c r="I83" s="49">
        <f t="shared" si="7"/>
        <v>3.5</v>
      </c>
      <c r="J83" s="128"/>
      <c r="K83" s="127"/>
      <c r="L83" s="127">
        <v>15.7</v>
      </c>
      <c r="M83" s="127">
        <v>348.2</v>
      </c>
      <c r="N83" s="50">
        <f t="shared" si="8"/>
        <v>363.9</v>
      </c>
      <c r="O83" s="51">
        <f t="shared" si="9"/>
        <v>367.4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0.6</v>
      </c>
      <c r="G84" s="124"/>
      <c r="H84" s="124"/>
      <c r="I84" s="43">
        <f t="shared" si="7"/>
        <v>0.6</v>
      </c>
      <c r="J84" s="125">
        <v>0.14000000000000001</v>
      </c>
      <c r="K84" s="124"/>
      <c r="L84" s="124">
        <v>9.09</v>
      </c>
      <c r="M84" s="124">
        <v>256.86</v>
      </c>
      <c r="N84" s="44">
        <f t="shared" si="8"/>
        <v>266.09000000000003</v>
      </c>
      <c r="O84" s="45">
        <f t="shared" si="9"/>
        <v>266.69000000000005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85</v>
      </c>
      <c r="G85" s="118"/>
      <c r="H85" s="118"/>
      <c r="I85" s="32">
        <f t="shared" si="7"/>
        <v>85</v>
      </c>
      <c r="J85" s="119">
        <v>10</v>
      </c>
      <c r="K85" s="118"/>
      <c r="L85" s="118">
        <v>519</v>
      </c>
      <c r="M85" s="118">
        <v>14870</v>
      </c>
      <c r="N85" s="34">
        <f t="shared" si="8"/>
        <v>15399</v>
      </c>
      <c r="O85" s="35">
        <f t="shared" si="9"/>
        <v>15484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2.2000000000000002</v>
      </c>
      <c r="G86" s="127"/>
      <c r="H86" s="127"/>
      <c r="I86" s="49">
        <f t="shared" si="7"/>
        <v>2.2000000000000002</v>
      </c>
      <c r="J86" s="128">
        <v>0</v>
      </c>
      <c r="K86" s="127"/>
      <c r="L86" s="127">
        <v>15.5</v>
      </c>
      <c r="M86" s="127">
        <v>454.4</v>
      </c>
      <c r="N86" s="50">
        <f t="shared" si="8"/>
        <v>469.9</v>
      </c>
      <c r="O86" s="51">
        <f t="shared" si="9"/>
        <v>472.09999999999997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1.22</v>
      </c>
      <c r="D87" s="124">
        <v>2.64</v>
      </c>
      <c r="E87" s="124"/>
      <c r="F87" s="124">
        <v>1.25</v>
      </c>
      <c r="G87" s="124">
        <v>0.17</v>
      </c>
      <c r="H87" s="124">
        <v>1.56</v>
      </c>
      <c r="I87" s="43">
        <f t="shared" si="7"/>
        <v>6.84</v>
      </c>
      <c r="J87" s="125">
        <v>1.83</v>
      </c>
      <c r="K87" s="124"/>
      <c r="L87" s="124">
        <v>13.58</v>
      </c>
      <c r="M87" s="124">
        <v>247.42</v>
      </c>
      <c r="N87" s="44">
        <f t="shared" si="8"/>
        <v>262.83</v>
      </c>
      <c r="O87" s="45">
        <f t="shared" si="9"/>
        <v>269.66999999999996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317</v>
      </c>
      <c r="D88" s="118">
        <v>465</v>
      </c>
      <c r="E88" s="118"/>
      <c r="F88" s="118">
        <v>227</v>
      </c>
      <c r="G88" s="118">
        <v>39</v>
      </c>
      <c r="H88" s="118">
        <v>137</v>
      </c>
      <c r="I88" s="32">
        <f t="shared" si="7"/>
        <v>1185</v>
      </c>
      <c r="J88" s="119">
        <v>122</v>
      </c>
      <c r="K88" s="118"/>
      <c r="L88" s="118">
        <v>973</v>
      </c>
      <c r="M88" s="118">
        <v>17154</v>
      </c>
      <c r="N88" s="34">
        <f t="shared" si="8"/>
        <v>18249</v>
      </c>
      <c r="O88" s="35">
        <f t="shared" si="9"/>
        <v>19434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6.3</v>
      </c>
      <c r="D89" s="127">
        <v>12.6</v>
      </c>
      <c r="E89" s="127"/>
      <c r="F89" s="127">
        <v>3.5</v>
      </c>
      <c r="G89" s="127">
        <v>0.9</v>
      </c>
      <c r="H89" s="127">
        <v>4.2</v>
      </c>
      <c r="I89" s="49">
        <f t="shared" si="7"/>
        <v>27.499999999999996</v>
      </c>
      <c r="J89" s="128">
        <v>0.5</v>
      </c>
      <c r="K89" s="127"/>
      <c r="L89" s="127">
        <v>26</v>
      </c>
      <c r="M89" s="127">
        <v>455.5</v>
      </c>
      <c r="N89" s="50">
        <f t="shared" si="8"/>
        <v>482</v>
      </c>
      <c r="O89" s="51">
        <f t="shared" si="9"/>
        <v>509.5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0.2</v>
      </c>
      <c r="D90" s="124"/>
      <c r="E90" s="124"/>
      <c r="F90" s="124">
        <v>8.31</v>
      </c>
      <c r="G90" s="124"/>
      <c r="H90" s="124"/>
      <c r="I90" s="43">
        <f t="shared" si="7"/>
        <v>8.51</v>
      </c>
      <c r="J90" s="125">
        <v>2.59</v>
      </c>
      <c r="K90" s="124"/>
      <c r="L90" s="124">
        <v>44</v>
      </c>
      <c r="M90" s="124">
        <v>328.2</v>
      </c>
      <c r="N90" s="44">
        <f t="shared" si="8"/>
        <v>374.78999999999996</v>
      </c>
      <c r="O90" s="45">
        <f t="shared" si="9"/>
        <v>383.29999999999995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72</v>
      </c>
      <c r="D91" s="118"/>
      <c r="E91" s="118"/>
      <c r="F91" s="118">
        <v>1396</v>
      </c>
      <c r="G91" s="118"/>
      <c r="H91" s="118"/>
      <c r="I91" s="32">
        <f t="shared" si="7"/>
        <v>1468</v>
      </c>
      <c r="J91" s="119">
        <v>178</v>
      </c>
      <c r="K91" s="118"/>
      <c r="L91" s="118">
        <v>3423</v>
      </c>
      <c r="M91" s="118">
        <v>25633</v>
      </c>
      <c r="N91" s="34">
        <f t="shared" si="8"/>
        <v>29234</v>
      </c>
      <c r="O91" s="35">
        <f t="shared" si="9"/>
        <v>30702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1.1000000000000001</v>
      </c>
      <c r="D92" s="127"/>
      <c r="E92" s="127"/>
      <c r="F92" s="127">
        <v>20</v>
      </c>
      <c r="G92" s="127"/>
      <c r="H92" s="127"/>
      <c r="I92" s="49">
        <f t="shared" si="7"/>
        <v>21.1</v>
      </c>
      <c r="J92" s="128">
        <v>0.4</v>
      </c>
      <c r="K92" s="127"/>
      <c r="L92" s="127">
        <v>87.6</v>
      </c>
      <c r="M92" s="127">
        <v>655.8</v>
      </c>
      <c r="N92" s="50">
        <f t="shared" si="8"/>
        <v>743.8</v>
      </c>
      <c r="O92" s="51">
        <f t="shared" si="9"/>
        <v>764.9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5.55</v>
      </c>
      <c r="G93" s="124"/>
      <c r="H93" s="124"/>
      <c r="I93" s="43">
        <f t="shared" si="7"/>
        <v>5.55</v>
      </c>
      <c r="J93" s="125"/>
      <c r="K93" s="124"/>
      <c r="L93" s="124">
        <v>22.92</v>
      </c>
      <c r="M93" s="124">
        <v>161.55000000000001</v>
      </c>
      <c r="N93" s="44">
        <f t="shared" si="8"/>
        <v>184.47000000000003</v>
      </c>
      <c r="O93" s="45">
        <f t="shared" si="9"/>
        <v>190.02000000000004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949</v>
      </c>
      <c r="G94" s="118"/>
      <c r="H94" s="118"/>
      <c r="I94" s="32">
        <f t="shared" si="7"/>
        <v>949</v>
      </c>
      <c r="J94" s="119"/>
      <c r="K94" s="118"/>
      <c r="L94" s="118">
        <v>1980</v>
      </c>
      <c r="M94" s="118">
        <v>13817</v>
      </c>
      <c r="N94" s="34">
        <f t="shared" si="8"/>
        <v>15797</v>
      </c>
      <c r="O94" s="35">
        <f t="shared" si="9"/>
        <v>16746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11.3</v>
      </c>
      <c r="G95" s="127"/>
      <c r="H95" s="127"/>
      <c r="I95" s="49">
        <f t="shared" si="7"/>
        <v>11.3</v>
      </c>
      <c r="J95" s="128"/>
      <c r="K95" s="127"/>
      <c r="L95" s="127">
        <v>37.200000000000003</v>
      </c>
      <c r="M95" s="127">
        <v>256.5</v>
      </c>
      <c r="N95" s="50">
        <f t="shared" si="8"/>
        <v>293.7</v>
      </c>
      <c r="O95" s="51">
        <f t="shared" si="9"/>
        <v>305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10.49</v>
      </c>
      <c r="G96" s="124"/>
      <c r="H96" s="124">
        <v>0.3</v>
      </c>
      <c r="I96" s="43">
        <f t="shared" si="7"/>
        <v>10.790000000000001</v>
      </c>
      <c r="J96" s="125">
        <v>0.35</v>
      </c>
      <c r="K96" s="124"/>
      <c r="L96" s="124">
        <v>68.03</v>
      </c>
      <c r="M96" s="124">
        <v>422.68</v>
      </c>
      <c r="N96" s="44">
        <f t="shared" si="8"/>
        <v>491.06</v>
      </c>
      <c r="O96" s="45">
        <f t="shared" si="9"/>
        <v>501.85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1980</v>
      </c>
      <c r="G97" s="118"/>
      <c r="H97" s="118">
        <v>49</v>
      </c>
      <c r="I97" s="32">
        <f t="shared" si="7"/>
        <v>2029</v>
      </c>
      <c r="J97" s="119">
        <v>24</v>
      </c>
      <c r="K97" s="118"/>
      <c r="L97" s="118">
        <v>6174</v>
      </c>
      <c r="M97" s="118">
        <v>39530</v>
      </c>
      <c r="N97" s="34">
        <f t="shared" si="8"/>
        <v>45728</v>
      </c>
      <c r="O97" s="35">
        <f t="shared" si="9"/>
        <v>47757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20.2</v>
      </c>
      <c r="G98" s="127"/>
      <c r="H98" s="127">
        <v>1</v>
      </c>
      <c r="I98" s="49">
        <f t="shared" si="7"/>
        <v>21.2</v>
      </c>
      <c r="J98" s="128">
        <v>0</v>
      </c>
      <c r="K98" s="127"/>
      <c r="L98" s="127">
        <v>111.2</v>
      </c>
      <c r="M98" s="127">
        <v>702</v>
      </c>
      <c r="N98" s="50">
        <f t="shared" si="8"/>
        <v>813.2</v>
      </c>
      <c r="O98" s="51">
        <f t="shared" si="9"/>
        <v>834.40000000000009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36.5</v>
      </c>
      <c r="G99" s="124">
        <v>7.0000000000000007E-2</v>
      </c>
      <c r="H99" s="124"/>
      <c r="I99" s="43">
        <f t="shared" si="7"/>
        <v>36.57</v>
      </c>
      <c r="J99" s="125">
        <v>2.48</v>
      </c>
      <c r="K99" s="124"/>
      <c r="L99" s="124">
        <v>121.86</v>
      </c>
      <c r="M99" s="124">
        <v>571.84</v>
      </c>
      <c r="N99" s="44">
        <f t="shared" si="8"/>
        <v>696.18000000000006</v>
      </c>
      <c r="O99" s="45">
        <f t="shared" si="9"/>
        <v>732.75000000000011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7224</v>
      </c>
      <c r="G100" s="118">
        <v>15</v>
      </c>
      <c r="H100" s="118"/>
      <c r="I100" s="32">
        <f t="shared" si="7"/>
        <v>7239</v>
      </c>
      <c r="J100" s="119">
        <v>174</v>
      </c>
      <c r="K100" s="118"/>
      <c r="L100" s="118">
        <v>11894</v>
      </c>
      <c r="M100" s="118">
        <v>55623</v>
      </c>
      <c r="N100" s="34">
        <f t="shared" si="8"/>
        <v>67691</v>
      </c>
      <c r="O100" s="35">
        <f t="shared" si="9"/>
        <v>74930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68</v>
      </c>
      <c r="G101" s="127">
        <v>0.2</v>
      </c>
      <c r="H101" s="127"/>
      <c r="I101" s="49">
        <f t="shared" si="7"/>
        <v>68.2</v>
      </c>
      <c r="J101" s="128">
        <v>0</v>
      </c>
      <c r="K101" s="127"/>
      <c r="L101" s="127">
        <v>188.5</v>
      </c>
      <c r="M101" s="127">
        <v>873.2</v>
      </c>
      <c r="N101" s="50">
        <f t="shared" si="8"/>
        <v>1061.7</v>
      </c>
      <c r="O101" s="51">
        <f t="shared" si="9"/>
        <v>1129.9000000000001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0.08</v>
      </c>
      <c r="D102" s="124"/>
      <c r="E102" s="124"/>
      <c r="F102" s="124">
        <v>87.84</v>
      </c>
      <c r="G102" s="124">
        <v>0.57999999999999996</v>
      </c>
      <c r="H102" s="124">
        <v>2.88</v>
      </c>
      <c r="I102" s="43">
        <f t="shared" si="7"/>
        <v>91.38</v>
      </c>
      <c r="J102" s="125">
        <v>6.83</v>
      </c>
      <c r="K102" s="124"/>
      <c r="L102" s="124">
        <v>186.31</v>
      </c>
      <c r="M102" s="124">
        <v>1220.8599999999999</v>
      </c>
      <c r="N102" s="44">
        <f t="shared" si="8"/>
        <v>1414</v>
      </c>
      <c r="O102" s="45">
        <f t="shared" si="9"/>
        <v>1505.38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27</v>
      </c>
      <c r="D103" s="118"/>
      <c r="E103" s="118"/>
      <c r="F103" s="118">
        <v>17621</v>
      </c>
      <c r="G103" s="118">
        <v>180</v>
      </c>
      <c r="H103" s="118">
        <v>427</v>
      </c>
      <c r="I103" s="32">
        <f t="shared" si="7"/>
        <v>18255</v>
      </c>
      <c r="J103" s="119">
        <v>530</v>
      </c>
      <c r="K103" s="118"/>
      <c r="L103" s="118">
        <v>19494</v>
      </c>
      <c r="M103" s="118">
        <v>125568</v>
      </c>
      <c r="N103" s="34">
        <f t="shared" si="8"/>
        <v>145592</v>
      </c>
      <c r="O103" s="35">
        <f t="shared" si="9"/>
        <v>163847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0.3</v>
      </c>
      <c r="D104" s="127"/>
      <c r="E104" s="127"/>
      <c r="F104" s="127">
        <v>145</v>
      </c>
      <c r="G104" s="127">
        <v>1.5</v>
      </c>
      <c r="H104" s="127">
        <v>7.6</v>
      </c>
      <c r="I104" s="49">
        <f t="shared" si="7"/>
        <v>154.4</v>
      </c>
      <c r="J104" s="128">
        <v>0</v>
      </c>
      <c r="K104" s="127"/>
      <c r="L104" s="127">
        <v>234.2</v>
      </c>
      <c r="M104" s="127">
        <v>1512</v>
      </c>
      <c r="N104" s="50">
        <f t="shared" si="8"/>
        <v>1746.2</v>
      </c>
      <c r="O104" s="51">
        <f t="shared" si="9"/>
        <v>1900.6000000000001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0.12</v>
      </c>
      <c r="D105" s="124">
        <v>0.2</v>
      </c>
      <c r="E105" s="124"/>
      <c r="F105" s="124">
        <v>125.35</v>
      </c>
      <c r="G105" s="124">
        <v>0.06</v>
      </c>
      <c r="H105" s="124">
        <v>0.1</v>
      </c>
      <c r="I105" s="43">
        <f t="shared" si="7"/>
        <v>125.82999999999998</v>
      </c>
      <c r="J105" s="125">
        <v>11.32</v>
      </c>
      <c r="K105" s="124">
        <v>12.23</v>
      </c>
      <c r="L105" s="124">
        <v>249.55</v>
      </c>
      <c r="M105" s="124">
        <v>1616.31</v>
      </c>
      <c r="N105" s="44">
        <f t="shared" si="8"/>
        <v>1889.4099999999999</v>
      </c>
      <c r="O105" s="45">
        <f t="shared" si="9"/>
        <v>2015.2399999999998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42</v>
      </c>
      <c r="D106" s="118">
        <v>53</v>
      </c>
      <c r="E106" s="118"/>
      <c r="F106" s="118">
        <v>26930</v>
      </c>
      <c r="G106" s="118">
        <v>14</v>
      </c>
      <c r="H106" s="118">
        <v>22</v>
      </c>
      <c r="I106" s="32">
        <f t="shared" si="7"/>
        <v>27061</v>
      </c>
      <c r="J106" s="119">
        <v>814</v>
      </c>
      <c r="K106" s="118">
        <v>1101</v>
      </c>
      <c r="L106" s="118">
        <v>27435</v>
      </c>
      <c r="M106" s="118">
        <v>174105</v>
      </c>
      <c r="N106" s="34">
        <f t="shared" si="8"/>
        <v>203455</v>
      </c>
      <c r="O106" s="35">
        <f t="shared" si="9"/>
        <v>230516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0.4</v>
      </c>
      <c r="D107" s="127">
        <v>0.4</v>
      </c>
      <c r="E107" s="127"/>
      <c r="F107" s="127">
        <v>181.1</v>
      </c>
      <c r="G107" s="127">
        <v>0.1</v>
      </c>
      <c r="H107" s="127">
        <v>0.3</v>
      </c>
      <c r="I107" s="49">
        <f t="shared" si="7"/>
        <v>182.3</v>
      </c>
      <c r="J107" s="128">
        <v>0</v>
      </c>
      <c r="K107" s="127">
        <v>20.9</v>
      </c>
      <c r="L107" s="127">
        <v>270.89999999999998</v>
      </c>
      <c r="M107" s="127">
        <v>1751</v>
      </c>
      <c r="N107" s="50">
        <f t="shared" si="8"/>
        <v>2042.8</v>
      </c>
      <c r="O107" s="51">
        <f t="shared" si="9"/>
        <v>2225.1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1.02</v>
      </c>
      <c r="F108" s="124">
        <v>119.91</v>
      </c>
      <c r="G108" s="124"/>
      <c r="H108" s="124">
        <v>1.56</v>
      </c>
      <c r="I108" s="43">
        <f t="shared" si="7"/>
        <v>122.49</v>
      </c>
      <c r="J108" s="125">
        <v>5.91</v>
      </c>
      <c r="K108" s="124">
        <v>8.36</v>
      </c>
      <c r="L108" s="124">
        <v>168.4</v>
      </c>
      <c r="M108" s="124">
        <v>1176.28</v>
      </c>
      <c r="N108" s="44">
        <f t="shared" si="8"/>
        <v>1358.95</v>
      </c>
      <c r="O108" s="45">
        <f t="shared" si="9"/>
        <v>1481.44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239</v>
      </c>
      <c r="F109" s="118">
        <v>26619</v>
      </c>
      <c r="G109" s="118"/>
      <c r="H109" s="118">
        <v>281</v>
      </c>
      <c r="I109" s="32">
        <f t="shared" si="7"/>
        <v>27139</v>
      </c>
      <c r="J109" s="119">
        <v>429</v>
      </c>
      <c r="K109" s="118">
        <v>819</v>
      </c>
      <c r="L109" s="118">
        <v>18619</v>
      </c>
      <c r="M109" s="118">
        <v>129155</v>
      </c>
      <c r="N109" s="34">
        <f t="shared" si="8"/>
        <v>149022</v>
      </c>
      <c r="O109" s="35">
        <f t="shared" si="9"/>
        <v>176161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1.7</v>
      </c>
      <c r="F110" s="127">
        <v>148.9</v>
      </c>
      <c r="G110" s="127"/>
      <c r="H110" s="127">
        <v>3.4</v>
      </c>
      <c r="I110" s="49">
        <f t="shared" si="7"/>
        <v>154</v>
      </c>
      <c r="J110" s="128">
        <v>0</v>
      </c>
      <c r="K110" s="127">
        <v>14.7</v>
      </c>
      <c r="L110" s="127">
        <v>91.7</v>
      </c>
      <c r="M110" s="127">
        <v>509.2</v>
      </c>
      <c r="N110" s="50">
        <f t="shared" si="8"/>
        <v>615.6</v>
      </c>
      <c r="O110" s="51">
        <f t="shared" si="9"/>
        <v>769.6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0.37</v>
      </c>
      <c r="F111" s="124">
        <v>92.4</v>
      </c>
      <c r="G111" s="124">
        <v>0.12</v>
      </c>
      <c r="H111" s="124">
        <v>2.2999999999999998</v>
      </c>
      <c r="I111" s="43">
        <f t="shared" si="7"/>
        <v>95.190000000000012</v>
      </c>
      <c r="J111" s="125">
        <v>2.04</v>
      </c>
      <c r="K111" s="124"/>
      <c r="L111" s="124">
        <v>111.49</v>
      </c>
      <c r="M111" s="124">
        <v>848.73</v>
      </c>
      <c r="N111" s="44">
        <f t="shared" si="8"/>
        <v>962.26</v>
      </c>
      <c r="O111" s="45">
        <f t="shared" si="9"/>
        <v>1057.45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62</v>
      </c>
      <c r="F112" s="118">
        <v>21361</v>
      </c>
      <c r="G112" s="118">
        <v>28</v>
      </c>
      <c r="H112" s="118">
        <v>415</v>
      </c>
      <c r="I112" s="32">
        <f t="shared" si="7"/>
        <v>21866</v>
      </c>
      <c r="J112" s="119">
        <v>145</v>
      </c>
      <c r="K112" s="118"/>
      <c r="L112" s="118">
        <v>12731</v>
      </c>
      <c r="M112" s="118">
        <v>93917</v>
      </c>
      <c r="N112" s="34">
        <f t="shared" si="8"/>
        <v>106793</v>
      </c>
      <c r="O112" s="35">
        <f t="shared" si="9"/>
        <v>128659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0.6</v>
      </c>
      <c r="F113" s="127">
        <v>93.7</v>
      </c>
      <c r="G113" s="127">
        <v>0</v>
      </c>
      <c r="H113" s="127">
        <v>4.5999999999999996</v>
      </c>
      <c r="I113" s="49">
        <f t="shared" si="7"/>
        <v>98.899999999999991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98.899999999999991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62.68</v>
      </c>
      <c r="G114" s="124"/>
      <c r="H114" s="124">
        <v>37.56</v>
      </c>
      <c r="I114" s="43">
        <f t="shared" si="7"/>
        <v>100.24000000000001</v>
      </c>
      <c r="J114" s="125">
        <v>0.36</v>
      </c>
      <c r="K114" s="124">
        <v>24.34</v>
      </c>
      <c r="L114" s="124">
        <v>78.63</v>
      </c>
      <c r="M114" s="124">
        <v>748.52</v>
      </c>
      <c r="N114" s="44">
        <f t="shared" si="8"/>
        <v>851.85</v>
      </c>
      <c r="O114" s="45">
        <f t="shared" si="9"/>
        <v>952.09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14560</v>
      </c>
      <c r="G115" s="118"/>
      <c r="H115" s="118">
        <v>7446</v>
      </c>
      <c r="I115" s="32">
        <f t="shared" si="7"/>
        <v>22006</v>
      </c>
      <c r="J115" s="119">
        <v>24</v>
      </c>
      <c r="K115" s="118">
        <v>2800</v>
      </c>
      <c r="L115" s="118">
        <v>9089</v>
      </c>
      <c r="M115" s="118">
        <v>81738</v>
      </c>
      <c r="N115" s="34">
        <f t="shared" si="8"/>
        <v>93651</v>
      </c>
      <c r="O115" s="35">
        <f t="shared" si="9"/>
        <v>115657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47.1</v>
      </c>
      <c r="G116" s="136"/>
      <c r="H116" s="136">
        <v>67.400000000000006</v>
      </c>
      <c r="I116" s="96">
        <f t="shared" si="7"/>
        <v>114.5</v>
      </c>
      <c r="J116" s="137">
        <v>0</v>
      </c>
      <c r="K116" s="136">
        <v>37.9</v>
      </c>
      <c r="L116" s="136">
        <v>0</v>
      </c>
      <c r="M116" s="136">
        <v>0</v>
      </c>
      <c r="N116" s="97">
        <f t="shared" si="8"/>
        <v>37.9</v>
      </c>
      <c r="O116" s="89">
        <f t="shared" si="9"/>
        <v>152.4</v>
      </c>
      <c r="P116" s="90">
        <f>SUM(O136,P111,P112,P115)</f>
        <v>11739.560000000001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0.12</v>
      </c>
      <c r="D121" s="115"/>
      <c r="E121" s="115"/>
      <c r="F121" s="115">
        <v>73.36</v>
      </c>
      <c r="G121" s="115"/>
      <c r="H121" s="115">
        <v>12.57</v>
      </c>
      <c r="I121" s="21">
        <f t="shared" si="7"/>
        <v>86.050000000000011</v>
      </c>
      <c r="J121" s="116">
        <v>0.13</v>
      </c>
      <c r="K121" s="115"/>
      <c r="L121" s="115">
        <v>69.510000000000005</v>
      </c>
      <c r="M121" s="115">
        <v>528.41</v>
      </c>
      <c r="N121" s="23">
        <f t="shared" si="8"/>
        <v>598.04999999999995</v>
      </c>
      <c r="O121" s="24">
        <f t="shared" si="9"/>
        <v>684.09999999999991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49</v>
      </c>
      <c r="D122" s="118"/>
      <c r="E122" s="118"/>
      <c r="F122" s="118">
        <v>16926</v>
      </c>
      <c r="G122" s="118"/>
      <c r="H122" s="118">
        <v>2560</v>
      </c>
      <c r="I122" s="32">
        <f t="shared" si="7"/>
        <v>19535</v>
      </c>
      <c r="J122" s="119">
        <v>10</v>
      </c>
      <c r="K122" s="118"/>
      <c r="L122" s="118">
        <v>7641</v>
      </c>
      <c r="M122" s="118">
        <v>59303</v>
      </c>
      <c r="N122" s="34">
        <f t="shared" si="8"/>
        <v>66954</v>
      </c>
      <c r="O122" s="35">
        <f t="shared" si="9"/>
        <v>86489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0.4</v>
      </c>
      <c r="D123" s="127"/>
      <c r="E123" s="127"/>
      <c r="F123" s="127">
        <v>50.2</v>
      </c>
      <c r="G123" s="127"/>
      <c r="H123" s="127">
        <v>23.2</v>
      </c>
      <c r="I123" s="49">
        <f t="shared" si="7"/>
        <v>73.8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73.8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0.04</v>
      </c>
      <c r="F124" s="124">
        <v>56.09</v>
      </c>
      <c r="G124" s="124"/>
      <c r="H124" s="124">
        <v>57.36</v>
      </c>
      <c r="I124" s="43">
        <f t="shared" si="7"/>
        <v>113.49000000000001</v>
      </c>
      <c r="J124" s="125">
        <v>0.33</v>
      </c>
      <c r="K124" s="124">
        <v>9.9600000000000009</v>
      </c>
      <c r="L124" s="124">
        <v>22.01</v>
      </c>
      <c r="M124" s="124">
        <v>308.27999999999997</v>
      </c>
      <c r="N124" s="44">
        <f t="shared" si="8"/>
        <v>340.58</v>
      </c>
      <c r="O124" s="45">
        <f t="shared" si="9"/>
        <v>454.07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7</v>
      </c>
      <c r="F125" s="118">
        <v>13128</v>
      </c>
      <c r="G125" s="118"/>
      <c r="H125" s="118">
        <v>12485</v>
      </c>
      <c r="I125" s="32">
        <f t="shared" si="7"/>
        <v>25620</v>
      </c>
      <c r="J125" s="119">
        <v>23</v>
      </c>
      <c r="K125" s="118">
        <v>1295</v>
      </c>
      <c r="L125" s="118">
        <v>2422</v>
      </c>
      <c r="M125" s="118">
        <v>33812</v>
      </c>
      <c r="N125" s="34">
        <f t="shared" si="8"/>
        <v>37552</v>
      </c>
      <c r="O125" s="35">
        <f t="shared" si="9"/>
        <v>63172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17.100000000000001</v>
      </c>
      <c r="G126" s="127"/>
      <c r="H126" s="127">
        <v>100.6</v>
      </c>
      <c r="I126" s="49">
        <f t="shared" si="7"/>
        <v>117.69999999999999</v>
      </c>
      <c r="J126" s="128">
        <v>0</v>
      </c>
      <c r="K126" s="127">
        <v>10.4</v>
      </c>
      <c r="L126" s="127">
        <v>0</v>
      </c>
      <c r="M126" s="127">
        <v>0</v>
      </c>
      <c r="N126" s="50">
        <f t="shared" si="8"/>
        <v>10.4</v>
      </c>
      <c r="O126" s="51">
        <f t="shared" si="9"/>
        <v>128.1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0.03</v>
      </c>
      <c r="D127" s="124">
        <v>0.9</v>
      </c>
      <c r="E127" s="124">
        <v>3.67</v>
      </c>
      <c r="F127" s="124">
        <v>166.37</v>
      </c>
      <c r="G127" s="124">
        <v>0.15</v>
      </c>
      <c r="H127" s="124">
        <v>103.13</v>
      </c>
      <c r="I127" s="43">
        <f t="shared" si="7"/>
        <v>274.25</v>
      </c>
      <c r="J127" s="125">
        <v>0.22</v>
      </c>
      <c r="K127" s="124">
        <v>11.71</v>
      </c>
      <c r="L127" s="124">
        <v>10.87</v>
      </c>
      <c r="M127" s="124">
        <v>431.84</v>
      </c>
      <c r="N127" s="44">
        <f t="shared" si="8"/>
        <v>454.64</v>
      </c>
      <c r="O127" s="45">
        <f t="shared" si="9"/>
        <v>728.89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18</v>
      </c>
      <c r="D128" s="118">
        <v>156</v>
      </c>
      <c r="E128" s="118">
        <v>638</v>
      </c>
      <c r="F128" s="118">
        <v>39021</v>
      </c>
      <c r="G128" s="118">
        <v>36</v>
      </c>
      <c r="H128" s="118">
        <v>23136</v>
      </c>
      <c r="I128" s="32">
        <f t="shared" si="7"/>
        <v>63005</v>
      </c>
      <c r="J128" s="119">
        <v>15</v>
      </c>
      <c r="K128" s="118">
        <v>1515</v>
      </c>
      <c r="L128" s="118">
        <v>1236</v>
      </c>
      <c r="M128" s="118">
        <v>49025</v>
      </c>
      <c r="N128" s="34">
        <f t="shared" si="8"/>
        <v>51791</v>
      </c>
      <c r="O128" s="35">
        <f t="shared" si="9"/>
        <v>114796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30</v>
      </c>
      <c r="G129" s="127">
        <v>0</v>
      </c>
      <c r="H129" s="127">
        <v>113.1</v>
      </c>
      <c r="I129" s="49">
        <f t="shared" si="7"/>
        <v>143.1</v>
      </c>
      <c r="J129" s="128">
        <v>0</v>
      </c>
      <c r="K129" s="127">
        <v>10.8</v>
      </c>
      <c r="L129" s="127">
        <v>0</v>
      </c>
      <c r="M129" s="127">
        <v>0</v>
      </c>
      <c r="N129" s="50">
        <f t="shared" si="8"/>
        <v>10.8</v>
      </c>
      <c r="O129" s="51">
        <f t="shared" si="9"/>
        <v>153.9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3.37</v>
      </c>
      <c r="D130" s="115">
        <v>3.74</v>
      </c>
      <c r="E130" s="115">
        <v>5.0999999999999996</v>
      </c>
      <c r="F130" s="115">
        <v>847.35</v>
      </c>
      <c r="G130" s="115">
        <v>1.23</v>
      </c>
      <c r="H130" s="115">
        <v>219.32</v>
      </c>
      <c r="I130" s="21">
        <f t="shared" si="7"/>
        <v>1080.1100000000001</v>
      </c>
      <c r="J130" s="116">
        <v>35.270000000000003</v>
      </c>
      <c r="K130" s="115">
        <v>66.599999999999994</v>
      </c>
      <c r="L130" s="115">
        <v>1200.28</v>
      </c>
      <c r="M130" s="115">
        <v>9336.74</v>
      </c>
      <c r="N130" s="23">
        <f>SUM(J130:M130)</f>
        <v>10638.89</v>
      </c>
      <c r="O130" s="24">
        <f t="shared" si="9"/>
        <v>11719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769</v>
      </c>
      <c r="D131" s="118">
        <v>674</v>
      </c>
      <c r="E131" s="118">
        <v>946</v>
      </c>
      <c r="F131" s="118">
        <v>188107</v>
      </c>
      <c r="G131" s="118">
        <v>322</v>
      </c>
      <c r="H131" s="118">
        <v>46958</v>
      </c>
      <c r="I131" s="32">
        <f t="shared" si="7"/>
        <v>237776</v>
      </c>
      <c r="J131" s="119">
        <v>2538</v>
      </c>
      <c r="K131" s="118">
        <v>7530</v>
      </c>
      <c r="L131" s="118">
        <v>124784</v>
      </c>
      <c r="M131" s="118">
        <v>934091</v>
      </c>
      <c r="N131" s="34">
        <f t="shared" si="8"/>
        <v>1068943</v>
      </c>
      <c r="O131" s="35">
        <f t="shared" si="9"/>
        <v>1306719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21.3</v>
      </c>
      <c r="D132" s="127">
        <v>13</v>
      </c>
      <c r="E132" s="127">
        <v>2.2999999999999998</v>
      </c>
      <c r="F132" s="127">
        <v>841</v>
      </c>
      <c r="G132" s="127">
        <v>3</v>
      </c>
      <c r="H132" s="127">
        <v>325.39999999999998</v>
      </c>
      <c r="I132" s="49">
        <f t="shared" ref="I132:I138" si="10">SUM(C132:H132)</f>
        <v>1206</v>
      </c>
      <c r="J132" s="128">
        <v>2.1</v>
      </c>
      <c r="K132" s="127">
        <v>94.7</v>
      </c>
      <c r="L132" s="127">
        <v>1105.3</v>
      </c>
      <c r="M132" s="127">
        <v>7933.2</v>
      </c>
      <c r="N132" s="50">
        <f t="shared" ref="N132:N138" si="11">SUM(J132:M132)</f>
        <v>9135.2999999999993</v>
      </c>
      <c r="O132" s="51">
        <f t="shared" ref="O132:O138" si="12">SUM(N132,I132)</f>
        <v>10341.299999999999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1.77</v>
      </c>
      <c r="D133" s="124">
        <v>3.74</v>
      </c>
      <c r="E133" s="124">
        <v>5.0999999999999996</v>
      </c>
      <c r="F133" s="124">
        <v>846.24</v>
      </c>
      <c r="G133" s="124">
        <v>1.1499999999999999</v>
      </c>
      <c r="H133" s="124">
        <v>217.76</v>
      </c>
      <c r="I133" s="43">
        <f t="shared" si="10"/>
        <v>1075.76</v>
      </c>
      <c r="J133" s="125">
        <v>35.270000000000003</v>
      </c>
      <c r="K133" s="124">
        <v>66.599999999999994</v>
      </c>
      <c r="L133" s="124">
        <v>1200.28</v>
      </c>
      <c r="M133" s="124">
        <v>9321.57</v>
      </c>
      <c r="N133" s="44">
        <f t="shared" si="11"/>
        <v>10623.72</v>
      </c>
      <c r="O133" s="45">
        <f t="shared" si="12"/>
        <v>11699.48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525</v>
      </c>
      <c r="D134" s="118">
        <v>674</v>
      </c>
      <c r="E134" s="118">
        <v>946</v>
      </c>
      <c r="F134" s="118">
        <v>187968</v>
      </c>
      <c r="G134" s="118">
        <v>312</v>
      </c>
      <c r="H134" s="118">
        <v>46821</v>
      </c>
      <c r="I134" s="32">
        <f t="shared" si="10"/>
        <v>237246</v>
      </c>
      <c r="J134" s="119">
        <v>2538</v>
      </c>
      <c r="K134" s="118">
        <v>7530</v>
      </c>
      <c r="L134" s="118">
        <v>124784</v>
      </c>
      <c r="M134" s="118">
        <v>933704</v>
      </c>
      <c r="N134" s="34">
        <f t="shared" si="11"/>
        <v>1068556</v>
      </c>
      <c r="O134" s="35">
        <f t="shared" si="12"/>
        <v>1305802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8.5</v>
      </c>
      <c r="D135" s="136">
        <v>13</v>
      </c>
      <c r="E135" s="136">
        <v>2.2999999999999998</v>
      </c>
      <c r="F135" s="136">
        <v>836.6</v>
      </c>
      <c r="G135" s="136">
        <v>2.7</v>
      </c>
      <c r="H135" s="136">
        <v>321.2</v>
      </c>
      <c r="I135" s="96">
        <f t="shared" si="10"/>
        <v>1184.3</v>
      </c>
      <c r="J135" s="137">
        <v>2.1</v>
      </c>
      <c r="K135" s="136">
        <v>94.7</v>
      </c>
      <c r="L135" s="136">
        <v>1105.3</v>
      </c>
      <c r="M135" s="136">
        <v>7903.5</v>
      </c>
      <c r="N135" s="97">
        <f t="shared" si="11"/>
        <v>9105.6</v>
      </c>
      <c r="O135" s="89">
        <f t="shared" si="12"/>
        <v>10289.9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3.3700000000000006</v>
      </c>
      <c r="D136" s="106">
        <f t="shared" si="13"/>
        <v>4.1300000000000008</v>
      </c>
      <c r="E136" s="106">
        <f t="shared" si="13"/>
        <v>5.0999999999999996</v>
      </c>
      <c r="F136" s="106">
        <f t="shared" si="13"/>
        <v>847.45999999999992</v>
      </c>
      <c r="G136" s="106">
        <f t="shared" si="13"/>
        <v>1.23</v>
      </c>
      <c r="H136" s="106">
        <f t="shared" si="13"/>
        <v>219.32</v>
      </c>
      <c r="I136" s="107">
        <f t="shared" si="10"/>
        <v>1080.6099999999999</v>
      </c>
      <c r="J136" s="108">
        <f t="shared" ref="J136:M138" si="14">SUM(J63,J66,J69,J72,J75,J78,J81,J84,J87,J90,J93,J96,J99,J102,J105,J108,J111,J114,J121,J124,J127)</f>
        <v>35.269999999999996</v>
      </c>
      <c r="K136" s="106">
        <f t="shared" si="14"/>
        <v>66.599999999999994</v>
      </c>
      <c r="L136" s="106">
        <f t="shared" si="14"/>
        <v>1200.2799999999997</v>
      </c>
      <c r="M136" s="106">
        <f t="shared" si="14"/>
        <v>9356.8000000000011</v>
      </c>
      <c r="N136" s="109">
        <f t="shared" si="11"/>
        <v>10658.95</v>
      </c>
      <c r="O136" s="110">
        <f t="shared" si="12"/>
        <v>11739.560000000001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769</v>
      </c>
      <c r="D137" s="31">
        <f t="shared" si="13"/>
        <v>687</v>
      </c>
      <c r="E137" s="31">
        <f t="shared" si="13"/>
        <v>946</v>
      </c>
      <c r="F137" s="31">
        <f t="shared" si="13"/>
        <v>188110</v>
      </c>
      <c r="G137" s="31">
        <f t="shared" si="13"/>
        <v>322</v>
      </c>
      <c r="H137" s="31">
        <f t="shared" si="13"/>
        <v>46958</v>
      </c>
      <c r="I137" s="32">
        <f t="shared" si="10"/>
        <v>237792</v>
      </c>
      <c r="J137" s="33">
        <f t="shared" si="14"/>
        <v>2538</v>
      </c>
      <c r="K137" s="31">
        <f t="shared" si="14"/>
        <v>7530</v>
      </c>
      <c r="L137" s="31">
        <f t="shared" si="14"/>
        <v>124784</v>
      </c>
      <c r="M137" s="31">
        <f t="shared" si="14"/>
        <v>934148</v>
      </c>
      <c r="N137" s="34">
        <f t="shared" si="11"/>
        <v>1069000</v>
      </c>
      <c r="O137" s="35">
        <f t="shared" si="12"/>
        <v>1306792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21.3</v>
      </c>
      <c r="D138" s="86">
        <f t="shared" si="13"/>
        <v>14</v>
      </c>
      <c r="E138" s="86">
        <f t="shared" si="13"/>
        <v>2.2999999999999998</v>
      </c>
      <c r="F138" s="86">
        <f t="shared" si="13"/>
        <v>841.30000000000007</v>
      </c>
      <c r="G138" s="86">
        <f t="shared" si="13"/>
        <v>3</v>
      </c>
      <c r="H138" s="86">
        <f t="shared" si="13"/>
        <v>325.39999999999998</v>
      </c>
      <c r="I138" s="96">
        <f t="shared" si="10"/>
        <v>1207.3000000000002</v>
      </c>
      <c r="J138" s="88">
        <f t="shared" si="14"/>
        <v>2.1</v>
      </c>
      <c r="K138" s="86">
        <f t="shared" si="14"/>
        <v>94.7</v>
      </c>
      <c r="L138" s="86">
        <f t="shared" si="14"/>
        <v>1105.3</v>
      </c>
      <c r="M138" s="86">
        <f t="shared" si="14"/>
        <v>7941</v>
      </c>
      <c r="N138" s="97">
        <f t="shared" si="11"/>
        <v>9143.1</v>
      </c>
      <c r="O138" s="89">
        <f t="shared" si="12"/>
        <v>10350.400000000001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C47B5-9D96-40CC-8251-0BA076495C6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7.67</v>
      </c>
      <c r="N5" s="23">
        <f t="shared" ref="N5:N58" si="1">SUM(J5:M5)</f>
        <v>7.67</v>
      </c>
      <c r="O5" s="24">
        <f>SUM(N5,I5)</f>
        <v>7.67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0.22</v>
      </c>
      <c r="N8" s="44">
        <f t="shared" si="1"/>
        <v>0.22</v>
      </c>
      <c r="O8" s="45">
        <f t="shared" si="2"/>
        <v>0.22</v>
      </c>
      <c r="P8" s="36" t="s">
        <v>25</v>
      </c>
      <c r="Q8" s="37" t="s">
        <v>91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</v>
      </c>
      <c r="N9" s="34">
        <f t="shared" si="1"/>
        <v>2</v>
      </c>
      <c r="O9" s="35">
        <f t="shared" si="2"/>
        <v>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0.3</v>
      </c>
      <c r="N10" s="50">
        <f t="shared" si="1"/>
        <v>0.3</v>
      </c>
      <c r="O10" s="51">
        <f t="shared" si="2"/>
        <v>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0.34</v>
      </c>
      <c r="N11" s="44">
        <f t="shared" si="1"/>
        <v>0.34</v>
      </c>
      <c r="O11" s="45">
        <f t="shared" si="2"/>
        <v>0.34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7</v>
      </c>
      <c r="N12" s="34">
        <f t="shared" si="1"/>
        <v>7</v>
      </c>
      <c r="O12" s="35">
        <f t="shared" si="2"/>
        <v>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0.6</v>
      </c>
      <c r="N13" s="50">
        <f t="shared" si="1"/>
        <v>0.6</v>
      </c>
      <c r="O13" s="51">
        <f t="shared" si="2"/>
        <v>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0.04</v>
      </c>
      <c r="N14" s="44">
        <f t="shared" si="1"/>
        <v>0.04</v>
      </c>
      <c r="O14" s="45">
        <f t="shared" si="2"/>
        <v>0.04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</v>
      </c>
      <c r="N15" s="34">
        <f t="shared" si="1"/>
        <v>1</v>
      </c>
      <c r="O15" s="35">
        <f t="shared" si="2"/>
        <v>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0.1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0.23</v>
      </c>
      <c r="M17" s="124">
        <v>5.15</v>
      </c>
      <c r="N17" s="44">
        <f t="shared" si="1"/>
        <v>5.3800000000000008</v>
      </c>
      <c r="O17" s="45">
        <f t="shared" si="2"/>
        <v>5.3800000000000008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8</v>
      </c>
      <c r="M18" s="118">
        <v>189</v>
      </c>
      <c r="N18" s="34">
        <f t="shared" si="1"/>
        <v>197</v>
      </c>
      <c r="O18" s="35">
        <f t="shared" si="2"/>
        <v>197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0.4</v>
      </c>
      <c r="M19" s="127">
        <v>10.4</v>
      </c>
      <c r="N19" s="50">
        <f t="shared" si="1"/>
        <v>10.8</v>
      </c>
      <c r="O19" s="51">
        <f t="shared" si="2"/>
        <v>10.8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0.01</v>
      </c>
      <c r="M20" s="124">
        <v>25.74</v>
      </c>
      <c r="N20" s="44">
        <f t="shared" si="1"/>
        <v>25.75</v>
      </c>
      <c r="O20" s="45">
        <f t="shared" si="2"/>
        <v>25.75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0</v>
      </c>
      <c r="M21" s="118">
        <v>1084</v>
      </c>
      <c r="N21" s="34">
        <f t="shared" si="1"/>
        <v>1084</v>
      </c>
      <c r="O21" s="35">
        <f t="shared" si="2"/>
        <v>1084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</v>
      </c>
      <c r="M22" s="127">
        <v>41.2</v>
      </c>
      <c r="N22" s="50">
        <f t="shared" si="1"/>
        <v>41.2</v>
      </c>
      <c r="O22" s="51">
        <f t="shared" si="2"/>
        <v>41.2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0.44</v>
      </c>
      <c r="G23" s="124"/>
      <c r="H23" s="124"/>
      <c r="I23" s="43">
        <f t="shared" si="0"/>
        <v>0.44</v>
      </c>
      <c r="J23" s="125">
        <v>0.48</v>
      </c>
      <c r="K23" s="124"/>
      <c r="L23" s="124"/>
      <c r="M23" s="124">
        <v>23.34</v>
      </c>
      <c r="N23" s="44">
        <f t="shared" si="1"/>
        <v>23.82</v>
      </c>
      <c r="O23" s="45">
        <f t="shared" si="2"/>
        <v>24.26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75</v>
      </c>
      <c r="G24" s="118"/>
      <c r="H24" s="118"/>
      <c r="I24" s="32">
        <f t="shared" si="0"/>
        <v>75</v>
      </c>
      <c r="J24" s="119">
        <v>31</v>
      </c>
      <c r="K24" s="118"/>
      <c r="L24" s="118"/>
      <c r="M24" s="118">
        <v>1376</v>
      </c>
      <c r="N24" s="34">
        <f t="shared" si="1"/>
        <v>1407</v>
      </c>
      <c r="O24" s="35">
        <f t="shared" si="2"/>
        <v>1482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1.8</v>
      </c>
      <c r="G25" s="127"/>
      <c r="H25" s="127"/>
      <c r="I25" s="49">
        <f t="shared" si="0"/>
        <v>1.8</v>
      </c>
      <c r="J25" s="128">
        <v>0.4</v>
      </c>
      <c r="K25" s="127"/>
      <c r="L25" s="127"/>
      <c r="M25" s="127">
        <v>42.8</v>
      </c>
      <c r="N25" s="50">
        <f t="shared" si="1"/>
        <v>43.199999999999996</v>
      </c>
      <c r="O25" s="51">
        <f t="shared" si="2"/>
        <v>44.999999999999993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1.49</v>
      </c>
      <c r="G26" s="124"/>
      <c r="H26" s="124"/>
      <c r="I26" s="43">
        <f t="shared" si="0"/>
        <v>1.49</v>
      </c>
      <c r="J26" s="125">
        <v>0.45</v>
      </c>
      <c r="K26" s="124"/>
      <c r="L26" s="124">
        <v>0.96</v>
      </c>
      <c r="M26" s="124">
        <v>28.49</v>
      </c>
      <c r="N26" s="44">
        <f t="shared" si="1"/>
        <v>29.9</v>
      </c>
      <c r="O26" s="45">
        <f t="shared" si="2"/>
        <v>31.389999999999997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195</v>
      </c>
      <c r="G27" s="118"/>
      <c r="H27" s="118"/>
      <c r="I27" s="32">
        <f t="shared" si="0"/>
        <v>195</v>
      </c>
      <c r="J27" s="119">
        <v>40</v>
      </c>
      <c r="K27" s="118"/>
      <c r="L27" s="118">
        <v>53</v>
      </c>
      <c r="M27" s="118">
        <v>1776</v>
      </c>
      <c r="N27" s="34">
        <f t="shared" si="1"/>
        <v>1869</v>
      </c>
      <c r="O27" s="35">
        <f t="shared" si="2"/>
        <v>2064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5.4</v>
      </c>
      <c r="G28" s="127"/>
      <c r="H28" s="127"/>
      <c r="I28" s="49">
        <f t="shared" si="0"/>
        <v>5.4</v>
      </c>
      <c r="J28" s="128">
        <v>0.4</v>
      </c>
      <c r="K28" s="127"/>
      <c r="L28" s="127">
        <v>1.7</v>
      </c>
      <c r="M28" s="127">
        <v>54.5</v>
      </c>
      <c r="N28" s="50">
        <f t="shared" si="1"/>
        <v>56.6</v>
      </c>
      <c r="O28" s="51">
        <f t="shared" si="2"/>
        <v>62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>
        <v>1.8</v>
      </c>
      <c r="K29" s="124"/>
      <c r="L29" s="124">
        <v>0.86</v>
      </c>
      <c r="M29" s="124">
        <v>19.54</v>
      </c>
      <c r="N29" s="44">
        <f t="shared" si="1"/>
        <v>22.2</v>
      </c>
      <c r="O29" s="45">
        <f t="shared" si="2"/>
        <v>22.2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>
        <v>148</v>
      </c>
      <c r="K30" s="118"/>
      <c r="L30" s="118">
        <v>63</v>
      </c>
      <c r="M30" s="118">
        <v>1335</v>
      </c>
      <c r="N30" s="34">
        <f t="shared" si="1"/>
        <v>1546</v>
      </c>
      <c r="O30" s="35">
        <f t="shared" si="2"/>
        <v>1546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>
        <v>0.5</v>
      </c>
      <c r="K31" s="127"/>
      <c r="L31" s="127">
        <v>1.6</v>
      </c>
      <c r="M31" s="127">
        <v>35.200000000000003</v>
      </c>
      <c r="N31" s="50">
        <f t="shared" si="1"/>
        <v>37.300000000000004</v>
      </c>
      <c r="O31" s="51">
        <f t="shared" si="2"/>
        <v>37.300000000000004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0.03</v>
      </c>
      <c r="G32" s="124"/>
      <c r="H32" s="124"/>
      <c r="I32" s="43">
        <f t="shared" si="0"/>
        <v>0.03</v>
      </c>
      <c r="J32" s="125">
        <v>4.13</v>
      </c>
      <c r="K32" s="124"/>
      <c r="L32" s="124">
        <v>2.8</v>
      </c>
      <c r="M32" s="124">
        <v>24.98</v>
      </c>
      <c r="N32" s="44">
        <f t="shared" si="1"/>
        <v>31.91</v>
      </c>
      <c r="O32" s="45">
        <f t="shared" si="2"/>
        <v>31.94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6</v>
      </c>
      <c r="G33" s="118"/>
      <c r="H33" s="118"/>
      <c r="I33" s="32">
        <f t="shared" si="0"/>
        <v>6</v>
      </c>
      <c r="J33" s="119">
        <v>304</v>
      </c>
      <c r="K33" s="118"/>
      <c r="L33" s="118">
        <v>233</v>
      </c>
      <c r="M33" s="118">
        <v>2140</v>
      </c>
      <c r="N33" s="34">
        <f t="shared" si="1"/>
        <v>2677</v>
      </c>
      <c r="O33" s="35">
        <f t="shared" si="2"/>
        <v>2683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0.1</v>
      </c>
      <c r="G34" s="127"/>
      <c r="H34" s="127"/>
      <c r="I34" s="49">
        <f t="shared" si="0"/>
        <v>0.1</v>
      </c>
      <c r="J34" s="128">
        <v>0.5</v>
      </c>
      <c r="K34" s="127"/>
      <c r="L34" s="127">
        <v>5.8</v>
      </c>
      <c r="M34" s="127">
        <v>55</v>
      </c>
      <c r="N34" s="50">
        <f t="shared" si="1"/>
        <v>61.3</v>
      </c>
      <c r="O34" s="51">
        <f t="shared" si="2"/>
        <v>61.4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2.2599999999999998</v>
      </c>
      <c r="G35" s="124"/>
      <c r="H35" s="124"/>
      <c r="I35" s="43">
        <f t="shared" si="0"/>
        <v>2.2599999999999998</v>
      </c>
      <c r="J35" s="125">
        <v>0.14000000000000001</v>
      </c>
      <c r="K35" s="124"/>
      <c r="L35" s="124">
        <v>2.46</v>
      </c>
      <c r="M35" s="124">
        <v>38.24</v>
      </c>
      <c r="N35" s="44">
        <f t="shared" si="1"/>
        <v>40.840000000000003</v>
      </c>
      <c r="O35" s="45">
        <f t="shared" si="2"/>
        <v>43.1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451</v>
      </c>
      <c r="G36" s="118"/>
      <c r="H36" s="118"/>
      <c r="I36" s="32">
        <f t="shared" si="0"/>
        <v>451</v>
      </c>
      <c r="J36" s="119">
        <v>8</v>
      </c>
      <c r="K36" s="118"/>
      <c r="L36" s="118">
        <v>252</v>
      </c>
      <c r="M36" s="118">
        <v>3575</v>
      </c>
      <c r="N36" s="34">
        <f t="shared" si="1"/>
        <v>3835</v>
      </c>
      <c r="O36" s="35">
        <f t="shared" si="2"/>
        <v>4286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5.0999999999999996</v>
      </c>
      <c r="G37" s="127"/>
      <c r="H37" s="127"/>
      <c r="I37" s="49">
        <f t="shared" ref="I37:I50" si="3">SUM(C37:H37)</f>
        <v>5.0999999999999996</v>
      </c>
      <c r="J37" s="128">
        <v>0</v>
      </c>
      <c r="K37" s="127"/>
      <c r="L37" s="127">
        <v>5</v>
      </c>
      <c r="M37" s="127">
        <v>69</v>
      </c>
      <c r="N37" s="50">
        <f t="shared" si="1"/>
        <v>74</v>
      </c>
      <c r="O37" s="51">
        <f t="shared" si="2"/>
        <v>79.099999999999994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3.57</v>
      </c>
      <c r="G38" s="124"/>
      <c r="H38" s="124"/>
      <c r="I38" s="43">
        <f t="shared" si="3"/>
        <v>3.57</v>
      </c>
      <c r="J38" s="125"/>
      <c r="K38" s="124"/>
      <c r="L38" s="124">
        <v>9.84</v>
      </c>
      <c r="M38" s="124">
        <v>86.24</v>
      </c>
      <c r="N38" s="44">
        <f t="shared" si="1"/>
        <v>96.08</v>
      </c>
      <c r="O38" s="45">
        <f t="shared" si="2"/>
        <v>99.649999999999991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792</v>
      </c>
      <c r="G39" s="118"/>
      <c r="H39" s="118"/>
      <c r="I39" s="32">
        <f t="shared" si="3"/>
        <v>792</v>
      </c>
      <c r="J39" s="119"/>
      <c r="K39" s="118"/>
      <c r="L39" s="118">
        <v>836</v>
      </c>
      <c r="M39" s="118">
        <v>8726</v>
      </c>
      <c r="N39" s="34">
        <f t="shared" si="1"/>
        <v>9562</v>
      </c>
      <c r="O39" s="35">
        <f t="shared" si="2"/>
        <v>10354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7.3</v>
      </c>
      <c r="G40" s="127"/>
      <c r="H40" s="127"/>
      <c r="I40" s="49">
        <f t="shared" si="3"/>
        <v>7.3</v>
      </c>
      <c r="J40" s="128"/>
      <c r="K40" s="127"/>
      <c r="L40" s="127">
        <v>15.1</v>
      </c>
      <c r="M40" s="127">
        <v>156.1</v>
      </c>
      <c r="N40" s="50">
        <f t="shared" si="1"/>
        <v>171.2</v>
      </c>
      <c r="O40" s="51">
        <f t="shared" si="2"/>
        <v>178.5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3.57</v>
      </c>
      <c r="G41" s="124"/>
      <c r="H41" s="124">
        <v>0.05</v>
      </c>
      <c r="I41" s="43">
        <f t="shared" si="3"/>
        <v>3.6199999999999997</v>
      </c>
      <c r="J41" s="125">
        <v>2.68</v>
      </c>
      <c r="K41" s="124"/>
      <c r="L41" s="124">
        <v>2.1800000000000002</v>
      </c>
      <c r="M41" s="124">
        <v>49.52</v>
      </c>
      <c r="N41" s="44">
        <f t="shared" si="1"/>
        <v>54.38</v>
      </c>
      <c r="O41" s="45">
        <f t="shared" si="2"/>
        <v>58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750</v>
      </c>
      <c r="G42" s="118"/>
      <c r="H42" s="118">
        <v>8</v>
      </c>
      <c r="I42" s="32">
        <f t="shared" si="3"/>
        <v>758</v>
      </c>
      <c r="J42" s="119">
        <v>194</v>
      </c>
      <c r="K42" s="118"/>
      <c r="L42" s="118">
        <v>240</v>
      </c>
      <c r="M42" s="118">
        <v>5241</v>
      </c>
      <c r="N42" s="34">
        <f t="shared" si="1"/>
        <v>5675</v>
      </c>
      <c r="O42" s="35">
        <f t="shared" si="2"/>
        <v>6433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7.2</v>
      </c>
      <c r="G43" s="127"/>
      <c r="H43" s="127">
        <v>0.2</v>
      </c>
      <c r="I43" s="49">
        <f t="shared" si="3"/>
        <v>7.4</v>
      </c>
      <c r="J43" s="128">
        <v>0</v>
      </c>
      <c r="K43" s="127"/>
      <c r="L43" s="127">
        <v>3.8</v>
      </c>
      <c r="M43" s="127">
        <v>82.6</v>
      </c>
      <c r="N43" s="50">
        <f t="shared" si="1"/>
        <v>86.399999999999991</v>
      </c>
      <c r="O43" s="51">
        <f t="shared" si="2"/>
        <v>93.8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25.22</v>
      </c>
      <c r="G44" s="124"/>
      <c r="H44" s="124"/>
      <c r="I44" s="43">
        <f t="shared" si="3"/>
        <v>25.22</v>
      </c>
      <c r="J44" s="125">
        <v>7.88</v>
      </c>
      <c r="K44" s="124"/>
      <c r="L44" s="124">
        <v>8.31</v>
      </c>
      <c r="M44" s="124">
        <v>157.22999999999999</v>
      </c>
      <c r="N44" s="44">
        <f t="shared" si="1"/>
        <v>173.42</v>
      </c>
      <c r="O44" s="45">
        <f t="shared" si="2"/>
        <v>198.64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5547</v>
      </c>
      <c r="G45" s="118"/>
      <c r="H45" s="118"/>
      <c r="I45" s="32">
        <f t="shared" si="3"/>
        <v>5547</v>
      </c>
      <c r="J45" s="119">
        <v>615</v>
      </c>
      <c r="K45" s="118"/>
      <c r="L45" s="118">
        <v>998</v>
      </c>
      <c r="M45" s="118">
        <v>17476</v>
      </c>
      <c r="N45" s="34">
        <f t="shared" si="1"/>
        <v>19089</v>
      </c>
      <c r="O45" s="35">
        <f t="shared" si="2"/>
        <v>24636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42.1</v>
      </c>
      <c r="G46" s="127"/>
      <c r="H46" s="127"/>
      <c r="I46" s="49">
        <f t="shared" si="3"/>
        <v>42.1</v>
      </c>
      <c r="J46" s="128">
        <v>0</v>
      </c>
      <c r="K46" s="127"/>
      <c r="L46" s="127">
        <v>10.4</v>
      </c>
      <c r="M46" s="127">
        <v>196.4</v>
      </c>
      <c r="N46" s="50">
        <f t="shared" si="1"/>
        <v>206.8</v>
      </c>
      <c r="O46" s="51">
        <f t="shared" si="2"/>
        <v>248.9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0.16</v>
      </c>
      <c r="D47" s="124">
        <v>0.39</v>
      </c>
      <c r="E47" s="124">
        <v>0.1</v>
      </c>
      <c r="F47" s="124">
        <v>184.2</v>
      </c>
      <c r="G47" s="124"/>
      <c r="H47" s="124">
        <v>0.69</v>
      </c>
      <c r="I47" s="43">
        <f t="shared" si="3"/>
        <v>185.54</v>
      </c>
      <c r="J47" s="125">
        <v>32.299999999999997</v>
      </c>
      <c r="K47" s="124"/>
      <c r="L47" s="124">
        <v>34.68</v>
      </c>
      <c r="M47" s="124">
        <v>563.96</v>
      </c>
      <c r="N47" s="44">
        <f t="shared" si="1"/>
        <v>630.94000000000005</v>
      </c>
      <c r="O47" s="45">
        <f t="shared" si="2"/>
        <v>816.48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84</v>
      </c>
      <c r="D48" s="118">
        <v>112</v>
      </c>
      <c r="E48" s="118">
        <v>28</v>
      </c>
      <c r="F48" s="118">
        <v>42523</v>
      </c>
      <c r="G48" s="118"/>
      <c r="H48" s="118">
        <v>170</v>
      </c>
      <c r="I48" s="32">
        <f t="shared" si="3"/>
        <v>42917</v>
      </c>
      <c r="J48" s="119">
        <v>2534</v>
      </c>
      <c r="K48" s="118"/>
      <c r="L48" s="118">
        <v>3929</v>
      </c>
      <c r="M48" s="118">
        <v>64874</v>
      </c>
      <c r="N48" s="34">
        <f t="shared" si="1"/>
        <v>71337</v>
      </c>
      <c r="O48" s="35">
        <f t="shared" si="2"/>
        <v>114254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0.6</v>
      </c>
      <c r="D49" s="127">
        <v>0</v>
      </c>
      <c r="E49" s="127">
        <v>0</v>
      </c>
      <c r="F49" s="127">
        <v>154</v>
      </c>
      <c r="G49" s="127"/>
      <c r="H49" s="127">
        <v>0.3</v>
      </c>
      <c r="I49" s="49">
        <f t="shared" si="3"/>
        <v>154.9</v>
      </c>
      <c r="J49" s="128">
        <v>0</v>
      </c>
      <c r="K49" s="127"/>
      <c r="L49" s="127">
        <v>16.5</v>
      </c>
      <c r="M49" s="127">
        <v>274.10000000000002</v>
      </c>
      <c r="N49" s="50">
        <f t="shared" si="1"/>
        <v>290.60000000000002</v>
      </c>
      <c r="O49" s="51">
        <f t="shared" si="2"/>
        <v>445.5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0.16</v>
      </c>
      <c r="D50" s="115">
        <v>0.39</v>
      </c>
      <c r="E50" s="115">
        <v>0.1</v>
      </c>
      <c r="F50" s="115">
        <v>220.78</v>
      </c>
      <c r="G50" s="115"/>
      <c r="H50" s="115">
        <v>0.74</v>
      </c>
      <c r="I50" s="21">
        <f t="shared" si="3"/>
        <v>222.17000000000002</v>
      </c>
      <c r="J50" s="116">
        <v>49.86</v>
      </c>
      <c r="K50" s="115"/>
      <c r="L50" s="115">
        <v>62.33</v>
      </c>
      <c r="M50" s="115">
        <v>1022.81</v>
      </c>
      <c r="N50" s="23">
        <f t="shared" si="1"/>
        <v>1135</v>
      </c>
      <c r="O50" s="24">
        <f t="shared" si="2"/>
        <v>1357.17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84</v>
      </c>
      <c r="D51" s="118">
        <v>112</v>
      </c>
      <c r="E51" s="118">
        <v>28</v>
      </c>
      <c r="F51" s="118">
        <v>50339</v>
      </c>
      <c r="G51" s="118"/>
      <c r="H51" s="118">
        <v>178</v>
      </c>
      <c r="I51" s="32">
        <f t="shared" ref="I51:I58" si="4">SUM(C51:H51)</f>
        <v>50741</v>
      </c>
      <c r="J51" s="119">
        <v>3874</v>
      </c>
      <c r="K51" s="118"/>
      <c r="L51" s="118">
        <v>6612</v>
      </c>
      <c r="M51" s="118">
        <v>107800</v>
      </c>
      <c r="N51" s="34">
        <f t="shared" si="1"/>
        <v>118286</v>
      </c>
      <c r="O51" s="35">
        <f>SUM(N51,I51)</f>
        <v>169027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0.6</v>
      </c>
      <c r="D52" s="127">
        <v>0</v>
      </c>
      <c r="E52" s="127">
        <v>0</v>
      </c>
      <c r="F52" s="127">
        <v>223</v>
      </c>
      <c r="G52" s="127"/>
      <c r="H52" s="127">
        <v>0.5</v>
      </c>
      <c r="I52" s="49">
        <f t="shared" si="4"/>
        <v>224.1</v>
      </c>
      <c r="J52" s="128">
        <v>1.8</v>
      </c>
      <c r="K52" s="127"/>
      <c r="L52" s="127">
        <v>60.3</v>
      </c>
      <c r="M52" s="127">
        <v>1018</v>
      </c>
      <c r="N52" s="50">
        <f t="shared" si="1"/>
        <v>1080.0999999999999</v>
      </c>
      <c r="O52" s="51">
        <f t="shared" si="2"/>
        <v>1304.1999999999998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0.16</v>
      </c>
      <c r="D53" s="124">
        <v>0.39</v>
      </c>
      <c r="E53" s="124">
        <v>0.1</v>
      </c>
      <c r="F53" s="124">
        <v>219.17</v>
      </c>
      <c r="G53" s="124"/>
      <c r="H53" s="124">
        <v>0.74</v>
      </c>
      <c r="I53" s="43">
        <f t="shared" si="4"/>
        <v>220.56</v>
      </c>
      <c r="J53" s="125">
        <v>49.86</v>
      </c>
      <c r="K53" s="124"/>
      <c r="L53" s="124">
        <v>62.33</v>
      </c>
      <c r="M53" s="124">
        <v>1022.43</v>
      </c>
      <c r="N53" s="44">
        <f t="shared" si="1"/>
        <v>1134.6199999999999</v>
      </c>
      <c r="O53" s="45">
        <f t="shared" si="2"/>
        <v>1355.1799999999998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84</v>
      </c>
      <c r="D54" s="118">
        <v>112</v>
      </c>
      <c r="E54" s="118">
        <v>28</v>
      </c>
      <c r="F54" s="118">
        <v>50113</v>
      </c>
      <c r="G54" s="118"/>
      <c r="H54" s="118">
        <v>178</v>
      </c>
      <c r="I54" s="32">
        <f t="shared" si="4"/>
        <v>50515</v>
      </c>
      <c r="J54" s="119">
        <v>3874</v>
      </c>
      <c r="K54" s="118"/>
      <c r="L54" s="118">
        <v>6612</v>
      </c>
      <c r="M54" s="118">
        <v>107792</v>
      </c>
      <c r="N54" s="34">
        <f t="shared" si="1"/>
        <v>118278</v>
      </c>
      <c r="O54" s="35">
        <f t="shared" si="2"/>
        <v>168793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0.6</v>
      </c>
      <c r="D55" s="121">
        <v>0</v>
      </c>
      <c r="E55" s="121">
        <v>0</v>
      </c>
      <c r="F55" s="121">
        <v>217</v>
      </c>
      <c r="G55" s="121"/>
      <c r="H55" s="121">
        <v>0.5</v>
      </c>
      <c r="I55" s="40">
        <f t="shared" si="4"/>
        <v>218.1</v>
      </c>
      <c r="J55" s="122">
        <v>1.8</v>
      </c>
      <c r="K55" s="121"/>
      <c r="L55" s="121">
        <v>60.3</v>
      </c>
      <c r="M55" s="121">
        <v>1017.3</v>
      </c>
      <c r="N55" s="40">
        <f t="shared" si="1"/>
        <v>1079.3999999999999</v>
      </c>
      <c r="O55" s="42">
        <f t="shared" si="2"/>
        <v>1297.4999999999998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0.16</v>
      </c>
      <c r="D56" s="20">
        <f t="shared" si="5"/>
        <v>0.39</v>
      </c>
      <c r="E56" s="20">
        <f t="shared" si="5"/>
        <v>0.1</v>
      </c>
      <c r="F56" s="20">
        <f t="shared" si="5"/>
        <v>220.77999999999997</v>
      </c>
      <c r="G56" s="20">
        <f t="shared" si="5"/>
        <v>0</v>
      </c>
      <c r="H56" s="20">
        <f t="shared" si="5"/>
        <v>0.74</v>
      </c>
      <c r="I56" s="79">
        <f>SUM(C56:H56)</f>
        <v>222.17</v>
      </c>
      <c r="J56" s="71">
        <f>SUM(J5,J8,J11,J14,J17,J20,J23,J26,J29,J32,J35,J38,J41,J44,J47)</f>
        <v>49.86</v>
      </c>
      <c r="K56" s="20">
        <f>SUM(K5,K8,K11,K14,K17,K20,K23,K26,K29,K32,K35,K38,K41,K44,K47)</f>
        <v>0</v>
      </c>
      <c r="L56" s="20">
        <f>SUM(L5,L8,L11,L14,L17,L20,L23,L26,L29,L32,L35,L38,L41,L44,L47)</f>
        <v>62.33</v>
      </c>
      <c r="M56" s="20">
        <f>SUM(M5,M8,M11,M14,M17,M20,M23,M26,M29,M32,M35,M38,M41,M44,M47)</f>
        <v>1030.7</v>
      </c>
      <c r="N56" s="22">
        <f t="shared" si="1"/>
        <v>1142.8900000000001</v>
      </c>
      <c r="O56" s="24">
        <f t="shared" si="2"/>
        <v>1365.0600000000002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84</v>
      </c>
      <c r="D57" s="31">
        <f t="shared" si="5"/>
        <v>112</v>
      </c>
      <c r="E57" s="31">
        <f t="shared" si="5"/>
        <v>28</v>
      </c>
      <c r="F57" s="31">
        <f t="shared" si="5"/>
        <v>50339</v>
      </c>
      <c r="G57" s="31">
        <f t="shared" si="5"/>
        <v>0</v>
      </c>
      <c r="H57" s="31">
        <f t="shared" si="5"/>
        <v>178</v>
      </c>
      <c r="I57" s="80">
        <f t="shared" si="4"/>
        <v>50741</v>
      </c>
      <c r="J57" s="75">
        <f t="shared" ref="J57:M58" si="6">SUM(J6,J9,J12,J15,J18,J21,J24,J27,J30,J33,J36,J39,J42,J45,J48)</f>
        <v>3874</v>
      </c>
      <c r="K57" s="31">
        <f t="shared" si="6"/>
        <v>0</v>
      </c>
      <c r="L57" s="31">
        <f t="shared" si="6"/>
        <v>6612</v>
      </c>
      <c r="M57" s="31">
        <f t="shared" si="6"/>
        <v>107802</v>
      </c>
      <c r="N57" s="33">
        <f t="shared" si="1"/>
        <v>118288</v>
      </c>
      <c r="O57" s="35">
        <f t="shared" si="2"/>
        <v>169029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0.6</v>
      </c>
      <c r="D58" s="86">
        <f t="shared" si="5"/>
        <v>0</v>
      </c>
      <c r="E58" s="86">
        <f t="shared" si="5"/>
        <v>0</v>
      </c>
      <c r="F58" s="86">
        <f t="shared" si="5"/>
        <v>223</v>
      </c>
      <c r="G58" s="86">
        <f t="shared" si="5"/>
        <v>0</v>
      </c>
      <c r="H58" s="86">
        <f t="shared" si="5"/>
        <v>0.5</v>
      </c>
      <c r="I58" s="87">
        <f t="shared" si="4"/>
        <v>224.1</v>
      </c>
      <c r="J58" s="85">
        <f t="shared" si="6"/>
        <v>1.8</v>
      </c>
      <c r="K58" s="86">
        <f t="shared" si="6"/>
        <v>0</v>
      </c>
      <c r="L58" s="86">
        <f t="shared" si="6"/>
        <v>60.3</v>
      </c>
      <c r="M58" s="86">
        <f t="shared" si="6"/>
        <v>1018.3000000000001</v>
      </c>
      <c r="N58" s="88">
        <f t="shared" si="1"/>
        <v>1080.4000000000001</v>
      </c>
      <c r="O58" s="89">
        <f t="shared" si="2"/>
        <v>1304.5</v>
      </c>
      <c r="P58" s="90">
        <f>SUM(O56,P53,P54,P57)</f>
        <v>1365.0600000000002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7.67</v>
      </c>
      <c r="N63" s="23">
        <f>SUM(J63:M63)</f>
        <v>7.67</v>
      </c>
      <c r="O63" s="24">
        <f>SUM(N63,I63)</f>
        <v>7.67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0.22</v>
      </c>
      <c r="N66" s="44">
        <f t="shared" si="8"/>
        <v>0.22</v>
      </c>
      <c r="O66" s="45">
        <f t="shared" si="9"/>
        <v>0.22</v>
      </c>
      <c r="P66" s="36" t="s">
        <v>25</v>
      </c>
      <c r="Q66" s="37" t="s">
        <v>91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</v>
      </c>
      <c r="N67" s="34">
        <f t="shared" si="8"/>
        <v>2</v>
      </c>
      <c r="O67" s="35">
        <f t="shared" si="9"/>
        <v>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0.3</v>
      </c>
      <c r="N68" s="50">
        <f t="shared" si="8"/>
        <v>0.3</v>
      </c>
      <c r="O68" s="51">
        <f t="shared" si="9"/>
        <v>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0.34</v>
      </c>
      <c r="N69" s="44">
        <f t="shared" si="8"/>
        <v>0.34</v>
      </c>
      <c r="O69" s="45">
        <f t="shared" si="9"/>
        <v>0.34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7</v>
      </c>
      <c r="N70" s="34">
        <f t="shared" si="8"/>
        <v>7</v>
      </c>
      <c r="O70" s="35">
        <f t="shared" si="9"/>
        <v>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0.6</v>
      </c>
      <c r="N71" s="50">
        <f t="shared" si="8"/>
        <v>0.6</v>
      </c>
      <c r="O71" s="51">
        <f t="shared" si="9"/>
        <v>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0.04</v>
      </c>
      <c r="N72" s="44">
        <f t="shared" si="8"/>
        <v>0.04</v>
      </c>
      <c r="O72" s="45">
        <f t="shared" si="9"/>
        <v>0.04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</v>
      </c>
      <c r="N73" s="34">
        <f t="shared" si="8"/>
        <v>1</v>
      </c>
      <c r="O73" s="35">
        <f t="shared" si="9"/>
        <v>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0.1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0.23</v>
      </c>
      <c r="M75" s="124">
        <v>5.15</v>
      </c>
      <c r="N75" s="44">
        <f t="shared" si="8"/>
        <v>5.3800000000000008</v>
      </c>
      <c r="O75" s="45">
        <f t="shared" si="9"/>
        <v>5.3800000000000008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8</v>
      </c>
      <c r="M76" s="118">
        <v>189</v>
      </c>
      <c r="N76" s="34">
        <f t="shared" si="8"/>
        <v>197</v>
      </c>
      <c r="O76" s="35">
        <f t="shared" si="9"/>
        <v>197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0.4</v>
      </c>
      <c r="M77" s="127">
        <v>10.4</v>
      </c>
      <c r="N77" s="50">
        <f t="shared" si="8"/>
        <v>10.8</v>
      </c>
      <c r="O77" s="51">
        <f t="shared" si="9"/>
        <v>10.8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0.01</v>
      </c>
      <c r="M78" s="124">
        <v>25.74</v>
      </c>
      <c r="N78" s="44">
        <f t="shared" si="8"/>
        <v>25.75</v>
      </c>
      <c r="O78" s="45">
        <f t="shared" si="9"/>
        <v>25.75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0</v>
      </c>
      <c r="M79" s="118">
        <v>1084</v>
      </c>
      <c r="N79" s="34">
        <f t="shared" si="8"/>
        <v>1084</v>
      </c>
      <c r="O79" s="35">
        <f t="shared" si="9"/>
        <v>1084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</v>
      </c>
      <c r="M80" s="127">
        <v>41.2</v>
      </c>
      <c r="N80" s="50">
        <f t="shared" si="8"/>
        <v>41.2</v>
      </c>
      <c r="O80" s="51">
        <f t="shared" si="9"/>
        <v>41.2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0.44</v>
      </c>
      <c r="G81" s="124"/>
      <c r="H81" s="124"/>
      <c r="I81" s="43">
        <f t="shared" si="7"/>
        <v>0.44</v>
      </c>
      <c r="J81" s="125">
        <v>0.48</v>
      </c>
      <c r="K81" s="124"/>
      <c r="L81" s="124"/>
      <c r="M81" s="124">
        <v>23.34</v>
      </c>
      <c r="N81" s="44">
        <f t="shared" si="8"/>
        <v>23.82</v>
      </c>
      <c r="O81" s="45">
        <f t="shared" si="9"/>
        <v>24.26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75</v>
      </c>
      <c r="G82" s="118"/>
      <c r="H82" s="118"/>
      <c r="I82" s="32">
        <f t="shared" si="7"/>
        <v>75</v>
      </c>
      <c r="J82" s="119">
        <v>31</v>
      </c>
      <c r="K82" s="118"/>
      <c r="L82" s="118"/>
      <c r="M82" s="118">
        <v>1376</v>
      </c>
      <c r="N82" s="34">
        <f t="shared" si="8"/>
        <v>1407</v>
      </c>
      <c r="O82" s="35">
        <f t="shared" si="9"/>
        <v>1482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1.8</v>
      </c>
      <c r="G83" s="127"/>
      <c r="H83" s="127"/>
      <c r="I83" s="49">
        <f t="shared" si="7"/>
        <v>1.8</v>
      </c>
      <c r="J83" s="128">
        <v>0.4</v>
      </c>
      <c r="K83" s="127"/>
      <c r="L83" s="127"/>
      <c r="M83" s="127">
        <v>42.8</v>
      </c>
      <c r="N83" s="50">
        <f t="shared" si="8"/>
        <v>43.199999999999996</v>
      </c>
      <c r="O83" s="51">
        <f t="shared" si="9"/>
        <v>44.999999999999993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1.49</v>
      </c>
      <c r="G84" s="124"/>
      <c r="H84" s="124"/>
      <c r="I84" s="43">
        <f t="shared" si="7"/>
        <v>1.49</v>
      </c>
      <c r="J84" s="125">
        <v>0.45</v>
      </c>
      <c r="K84" s="124"/>
      <c r="L84" s="124">
        <v>0.96</v>
      </c>
      <c r="M84" s="124">
        <v>28.49</v>
      </c>
      <c r="N84" s="44">
        <f t="shared" si="8"/>
        <v>29.9</v>
      </c>
      <c r="O84" s="45">
        <f t="shared" si="9"/>
        <v>31.389999999999997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195</v>
      </c>
      <c r="G85" s="118"/>
      <c r="H85" s="118"/>
      <c r="I85" s="32">
        <f t="shared" si="7"/>
        <v>195</v>
      </c>
      <c r="J85" s="119">
        <v>40</v>
      </c>
      <c r="K85" s="118"/>
      <c r="L85" s="118">
        <v>53</v>
      </c>
      <c r="M85" s="118">
        <v>1776</v>
      </c>
      <c r="N85" s="34">
        <f t="shared" si="8"/>
        <v>1869</v>
      </c>
      <c r="O85" s="35">
        <f t="shared" si="9"/>
        <v>2064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5.4</v>
      </c>
      <c r="G86" s="127"/>
      <c r="H86" s="127"/>
      <c r="I86" s="49">
        <f t="shared" si="7"/>
        <v>5.4</v>
      </c>
      <c r="J86" s="128">
        <v>0.4</v>
      </c>
      <c r="K86" s="127"/>
      <c r="L86" s="127">
        <v>1.7</v>
      </c>
      <c r="M86" s="127">
        <v>54.5</v>
      </c>
      <c r="N86" s="50">
        <f t="shared" si="8"/>
        <v>56.6</v>
      </c>
      <c r="O86" s="51">
        <f t="shared" si="9"/>
        <v>62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>
        <v>1.8</v>
      </c>
      <c r="K87" s="124"/>
      <c r="L87" s="124">
        <v>0.86</v>
      </c>
      <c r="M87" s="124">
        <v>19.54</v>
      </c>
      <c r="N87" s="44">
        <f t="shared" si="8"/>
        <v>22.2</v>
      </c>
      <c r="O87" s="45">
        <f t="shared" si="9"/>
        <v>22.2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>
        <v>148</v>
      </c>
      <c r="K88" s="118"/>
      <c r="L88" s="118">
        <v>63</v>
      </c>
      <c r="M88" s="118">
        <v>1335</v>
      </c>
      <c r="N88" s="34">
        <f t="shared" si="8"/>
        <v>1546</v>
      </c>
      <c r="O88" s="35">
        <f t="shared" si="9"/>
        <v>1546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>
        <v>0.5</v>
      </c>
      <c r="K89" s="127"/>
      <c r="L89" s="127">
        <v>1.6</v>
      </c>
      <c r="M89" s="127">
        <v>35.200000000000003</v>
      </c>
      <c r="N89" s="50">
        <f t="shared" si="8"/>
        <v>37.300000000000004</v>
      </c>
      <c r="O89" s="51">
        <f t="shared" si="9"/>
        <v>37.300000000000004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0.03</v>
      </c>
      <c r="G90" s="124"/>
      <c r="H90" s="124"/>
      <c r="I90" s="43">
        <f t="shared" si="7"/>
        <v>0.03</v>
      </c>
      <c r="J90" s="125">
        <v>4.13</v>
      </c>
      <c r="K90" s="124"/>
      <c r="L90" s="124">
        <v>2.8</v>
      </c>
      <c r="M90" s="124">
        <v>24.98</v>
      </c>
      <c r="N90" s="44">
        <f t="shared" si="8"/>
        <v>31.91</v>
      </c>
      <c r="O90" s="45">
        <f t="shared" si="9"/>
        <v>31.94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6</v>
      </c>
      <c r="G91" s="118"/>
      <c r="H91" s="118"/>
      <c r="I91" s="32">
        <f t="shared" si="7"/>
        <v>6</v>
      </c>
      <c r="J91" s="119">
        <v>304</v>
      </c>
      <c r="K91" s="118"/>
      <c r="L91" s="118">
        <v>233</v>
      </c>
      <c r="M91" s="118">
        <v>2140</v>
      </c>
      <c r="N91" s="34">
        <f t="shared" si="8"/>
        <v>2677</v>
      </c>
      <c r="O91" s="35">
        <f t="shared" si="9"/>
        <v>2683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0.1</v>
      </c>
      <c r="G92" s="127"/>
      <c r="H92" s="127"/>
      <c r="I92" s="49">
        <f t="shared" si="7"/>
        <v>0.1</v>
      </c>
      <c r="J92" s="128">
        <v>0.5</v>
      </c>
      <c r="K92" s="127"/>
      <c r="L92" s="127">
        <v>5.8</v>
      </c>
      <c r="M92" s="127">
        <v>55</v>
      </c>
      <c r="N92" s="50">
        <f t="shared" si="8"/>
        <v>61.3</v>
      </c>
      <c r="O92" s="51">
        <f t="shared" si="9"/>
        <v>61.4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2.2599999999999998</v>
      </c>
      <c r="G93" s="124"/>
      <c r="H93" s="124"/>
      <c r="I93" s="43">
        <f t="shared" si="7"/>
        <v>2.2599999999999998</v>
      </c>
      <c r="J93" s="125">
        <v>0.14000000000000001</v>
      </c>
      <c r="K93" s="124"/>
      <c r="L93" s="124">
        <v>2.46</v>
      </c>
      <c r="M93" s="124">
        <v>38.24</v>
      </c>
      <c r="N93" s="44">
        <f t="shared" si="8"/>
        <v>40.840000000000003</v>
      </c>
      <c r="O93" s="45">
        <f t="shared" si="9"/>
        <v>43.1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451</v>
      </c>
      <c r="G94" s="118"/>
      <c r="H94" s="118"/>
      <c r="I94" s="32">
        <f t="shared" si="7"/>
        <v>451</v>
      </c>
      <c r="J94" s="119">
        <v>8</v>
      </c>
      <c r="K94" s="118"/>
      <c r="L94" s="118">
        <v>252</v>
      </c>
      <c r="M94" s="118">
        <v>3575</v>
      </c>
      <c r="N94" s="34">
        <f t="shared" si="8"/>
        <v>3835</v>
      </c>
      <c r="O94" s="35">
        <f t="shared" si="9"/>
        <v>4286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5.0999999999999996</v>
      </c>
      <c r="G95" s="127"/>
      <c r="H95" s="127"/>
      <c r="I95" s="49">
        <f t="shared" si="7"/>
        <v>5.0999999999999996</v>
      </c>
      <c r="J95" s="128">
        <v>0</v>
      </c>
      <c r="K95" s="127"/>
      <c r="L95" s="127">
        <v>5</v>
      </c>
      <c r="M95" s="127">
        <v>69</v>
      </c>
      <c r="N95" s="50">
        <f t="shared" si="8"/>
        <v>74</v>
      </c>
      <c r="O95" s="51">
        <f t="shared" si="9"/>
        <v>79.099999999999994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3.57</v>
      </c>
      <c r="G96" s="124"/>
      <c r="H96" s="124"/>
      <c r="I96" s="43">
        <f t="shared" si="7"/>
        <v>3.57</v>
      </c>
      <c r="J96" s="125"/>
      <c r="K96" s="124"/>
      <c r="L96" s="124">
        <v>9.84</v>
      </c>
      <c r="M96" s="124">
        <v>86.24</v>
      </c>
      <c r="N96" s="44">
        <f t="shared" si="8"/>
        <v>96.08</v>
      </c>
      <c r="O96" s="45">
        <f t="shared" si="9"/>
        <v>99.649999999999991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792</v>
      </c>
      <c r="G97" s="118"/>
      <c r="H97" s="118"/>
      <c r="I97" s="32">
        <f t="shared" si="7"/>
        <v>792</v>
      </c>
      <c r="J97" s="119"/>
      <c r="K97" s="118"/>
      <c r="L97" s="118">
        <v>836</v>
      </c>
      <c r="M97" s="118">
        <v>8726</v>
      </c>
      <c r="N97" s="34">
        <f t="shared" si="8"/>
        <v>9562</v>
      </c>
      <c r="O97" s="35">
        <f t="shared" si="9"/>
        <v>10354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7.3</v>
      </c>
      <c r="G98" s="127"/>
      <c r="H98" s="127"/>
      <c r="I98" s="49">
        <f t="shared" si="7"/>
        <v>7.3</v>
      </c>
      <c r="J98" s="128"/>
      <c r="K98" s="127"/>
      <c r="L98" s="127">
        <v>15.1</v>
      </c>
      <c r="M98" s="127">
        <v>156.1</v>
      </c>
      <c r="N98" s="50">
        <f t="shared" si="8"/>
        <v>171.2</v>
      </c>
      <c r="O98" s="51">
        <f t="shared" si="9"/>
        <v>178.5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3.57</v>
      </c>
      <c r="G99" s="124"/>
      <c r="H99" s="124">
        <v>0.05</v>
      </c>
      <c r="I99" s="43">
        <f t="shared" si="7"/>
        <v>3.6199999999999997</v>
      </c>
      <c r="J99" s="125">
        <v>2.68</v>
      </c>
      <c r="K99" s="124"/>
      <c r="L99" s="124">
        <v>2.1800000000000002</v>
      </c>
      <c r="M99" s="124">
        <v>49.52</v>
      </c>
      <c r="N99" s="44">
        <f t="shared" si="8"/>
        <v>54.38</v>
      </c>
      <c r="O99" s="45">
        <f t="shared" si="9"/>
        <v>58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750</v>
      </c>
      <c r="G100" s="118"/>
      <c r="H100" s="118">
        <v>8</v>
      </c>
      <c r="I100" s="32">
        <f t="shared" si="7"/>
        <v>758</v>
      </c>
      <c r="J100" s="119">
        <v>194</v>
      </c>
      <c r="K100" s="118"/>
      <c r="L100" s="118">
        <v>240</v>
      </c>
      <c r="M100" s="118">
        <v>5241</v>
      </c>
      <c r="N100" s="34">
        <f t="shared" si="8"/>
        <v>5675</v>
      </c>
      <c r="O100" s="35">
        <f t="shared" si="9"/>
        <v>6433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7.2</v>
      </c>
      <c r="G101" s="127"/>
      <c r="H101" s="127">
        <v>0.2</v>
      </c>
      <c r="I101" s="49">
        <f t="shared" si="7"/>
        <v>7.4</v>
      </c>
      <c r="J101" s="128">
        <v>0</v>
      </c>
      <c r="K101" s="127"/>
      <c r="L101" s="127">
        <v>3.8</v>
      </c>
      <c r="M101" s="127">
        <v>82.6</v>
      </c>
      <c r="N101" s="50">
        <f t="shared" si="8"/>
        <v>86.399999999999991</v>
      </c>
      <c r="O101" s="51">
        <f t="shared" si="9"/>
        <v>93.8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25.22</v>
      </c>
      <c r="G102" s="124"/>
      <c r="H102" s="124"/>
      <c r="I102" s="43">
        <f t="shared" si="7"/>
        <v>25.22</v>
      </c>
      <c r="J102" s="125">
        <v>7.88</v>
      </c>
      <c r="K102" s="124"/>
      <c r="L102" s="124">
        <v>8.31</v>
      </c>
      <c r="M102" s="124">
        <v>157.22999999999999</v>
      </c>
      <c r="N102" s="44">
        <f t="shared" si="8"/>
        <v>173.42</v>
      </c>
      <c r="O102" s="45">
        <f t="shared" si="9"/>
        <v>198.64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5547</v>
      </c>
      <c r="G103" s="118"/>
      <c r="H103" s="118"/>
      <c r="I103" s="32">
        <f t="shared" si="7"/>
        <v>5547</v>
      </c>
      <c r="J103" s="119">
        <v>615</v>
      </c>
      <c r="K103" s="118"/>
      <c r="L103" s="118">
        <v>998</v>
      </c>
      <c r="M103" s="118">
        <v>17476</v>
      </c>
      <c r="N103" s="34">
        <f t="shared" si="8"/>
        <v>19089</v>
      </c>
      <c r="O103" s="35">
        <f t="shared" si="9"/>
        <v>24636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42.1</v>
      </c>
      <c r="G104" s="127"/>
      <c r="H104" s="127"/>
      <c r="I104" s="49">
        <f t="shared" si="7"/>
        <v>42.1</v>
      </c>
      <c r="J104" s="128">
        <v>0</v>
      </c>
      <c r="K104" s="127"/>
      <c r="L104" s="127">
        <v>10.4</v>
      </c>
      <c r="M104" s="127">
        <v>196.4</v>
      </c>
      <c r="N104" s="50">
        <f t="shared" si="8"/>
        <v>206.8</v>
      </c>
      <c r="O104" s="51">
        <f t="shared" si="9"/>
        <v>248.9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29.17</v>
      </c>
      <c r="G105" s="124"/>
      <c r="H105" s="124"/>
      <c r="I105" s="43">
        <f t="shared" si="7"/>
        <v>29.17</v>
      </c>
      <c r="J105" s="125">
        <v>15.32</v>
      </c>
      <c r="K105" s="124"/>
      <c r="L105" s="124">
        <v>6.96</v>
      </c>
      <c r="M105" s="124">
        <v>178.7</v>
      </c>
      <c r="N105" s="44">
        <f t="shared" si="8"/>
        <v>200.98</v>
      </c>
      <c r="O105" s="45">
        <f t="shared" si="9"/>
        <v>230.14999999999998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6369</v>
      </c>
      <c r="G106" s="118"/>
      <c r="H106" s="118"/>
      <c r="I106" s="32">
        <f t="shared" si="7"/>
        <v>6369</v>
      </c>
      <c r="J106" s="119">
        <v>1140</v>
      </c>
      <c r="K106" s="118"/>
      <c r="L106" s="118">
        <v>780</v>
      </c>
      <c r="M106" s="118">
        <v>19997</v>
      </c>
      <c r="N106" s="34">
        <f t="shared" si="8"/>
        <v>21917</v>
      </c>
      <c r="O106" s="35">
        <f t="shared" si="9"/>
        <v>28286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42.4</v>
      </c>
      <c r="G107" s="127"/>
      <c r="H107" s="127"/>
      <c r="I107" s="49">
        <f t="shared" si="7"/>
        <v>42.4</v>
      </c>
      <c r="J107" s="128">
        <v>0</v>
      </c>
      <c r="K107" s="127"/>
      <c r="L107" s="127">
        <v>7.8</v>
      </c>
      <c r="M107" s="127">
        <v>189.6</v>
      </c>
      <c r="N107" s="50">
        <f t="shared" si="8"/>
        <v>197.4</v>
      </c>
      <c r="O107" s="51">
        <f t="shared" si="9"/>
        <v>239.8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0.16</v>
      </c>
      <c r="D108" s="124"/>
      <c r="E108" s="124"/>
      <c r="F108" s="124">
        <v>44.21</v>
      </c>
      <c r="G108" s="124"/>
      <c r="H108" s="124"/>
      <c r="I108" s="43">
        <f t="shared" si="7"/>
        <v>44.37</v>
      </c>
      <c r="J108" s="125">
        <v>8.5399999999999991</v>
      </c>
      <c r="K108" s="124"/>
      <c r="L108" s="124">
        <v>12.76</v>
      </c>
      <c r="M108" s="124">
        <v>155.25</v>
      </c>
      <c r="N108" s="44">
        <f t="shared" si="8"/>
        <v>176.55</v>
      </c>
      <c r="O108" s="45">
        <f t="shared" si="9"/>
        <v>220.92000000000002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84</v>
      </c>
      <c r="D109" s="118"/>
      <c r="E109" s="118"/>
      <c r="F109" s="118">
        <v>9830</v>
      </c>
      <c r="G109" s="118"/>
      <c r="H109" s="118"/>
      <c r="I109" s="32">
        <f t="shared" si="7"/>
        <v>9914</v>
      </c>
      <c r="J109" s="119">
        <v>682</v>
      </c>
      <c r="K109" s="118"/>
      <c r="L109" s="118">
        <v>1442</v>
      </c>
      <c r="M109" s="118">
        <v>17875</v>
      </c>
      <c r="N109" s="34">
        <f t="shared" si="8"/>
        <v>19999</v>
      </c>
      <c r="O109" s="35">
        <f t="shared" si="9"/>
        <v>29913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0.6</v>
      </c>
      <c r="D110" s="127"/>
      <c r="E110" s="127"/>
      <c r="F110" s="127">
        <v>54.3</v>
      </c>
      <c r="G110" s="127"/>
      <c r="H110" s="127"/>
      <c r="I110" s="49">
        <f t="shared" si="7"/>
        <v>54.9</v>
      </c>
      <c r="J110" s="128">
        <v>0</v>
      </c>
      <c r="K110" s="127"/>
      <c r="L110" s="127">
        <v>8.6999999999999993</v>
      </c>
      <c r="M110" s="127">
        <v>84.5</v>
      </c>
      <c r="N110" s="50">
        <f t="shared" si="8"/>
        <v>93.2</v>
      </c>
      <c r="O110" s="51">
        <f t="shared" si="9"/>
        <v>148.1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31.9</v>
      </c>
      <c r="G111" s="124"/>
      <c r="H111" s="124"/>
      <c r="I111" s="43">
        <f t="shared" si="7"/>
        <v>31.9</v>
      </c>
      <c r="J111" s="125">
        <v>4.93</v>
      </c>
      <c r="K111" s="124"/>
      <c r="L111" s="124">
        <v>9.0299999999999994</v>
      </c>
      <c r="M111" s="124">
        <v>114.48</v>
      </c>
      <c r="N111" s="44">
        <f t="shared" si="8"/>
        <v>128.44</v>
      </c>
      <c r="O111" s="45">
        <f t="shared" si="9"/>
        <v>160.34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7514</v>
      </c>
      <c r="G112" s="118"/>
      <c r="H112" s="118"/>
      <c r="I112" s="32">
        <f t="shared" si="7"/>
        <v>7514</v>
      </c>
      <c r="J112" s="119">
        <v>407</v>
      </c>
      <c r="K112" s="118"/>
      <c r="L112" s="118">
        <v>1002</v>
      </c>
      <c r="M112" s="118">
        <v>13169</v>
      </c>
      <c r="N112" s="34">
        <f t="shared" si="8"/>
        <v>14578</v>
      </c>
      <c r="O112" s="35">
        <f t="shared" si="9"/>
        <v>22092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32.700000000000003</v>
      </c>
      <c r="G113" s="127"/>
      <c r="H113" s="127"/>
      <c r="I113" s="49">
        <f t="shared" si="7"/>
        <v>32.700000000000003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32.700000000000003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14.19</v>
      </c>
      <c r="G114" s="124"/>
      <c r="H114" s="124"/>
      <c r="I114" s="43">
        <f t="shared" si="7"/>
        <v>14.19</v>
      </c>
      <c r="J114" s="125">
        <v>0.46</v>
      </c>
      <c r="K114" s="124"/>
      <c r="L114" s="124">
        <v>2.13</v>
      </c>
      <c r="M114" s="124">
        <v>31.68</v>
      </c>
      <c r="N114" s="44">
        <f t="shared" si="8"/>
        <v>34.269999999999996</v>
      </c>
      <c r="O114" s="45">
        <f t="shared" si="9"/>
        <v>48.459999999999994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3296</v>
      </c>
      <c r="G115" s="118"/>
      <c r="H115" s="118"/>
      <c r="I115" s="32">
        <f t="shared" si="7"/>
        <v>3296</v>
      </c>
      <c r="J115" s="119">
        <v>42</v>
      </c>
      <c r="K115" s="118"/>
      <c r="L115" s="118">
        <v>244</v>
      </c>
      <c r="M115" s="118">
        <v>3787</v>
      </c>
      <c r="N115" s="34">
        <f t="shared" si="8"/>
        <v>4073</v>
      </c>
      <c r="O115" s="35">
        <f t="shared" si="9"/>
        <v>7369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11.2</v>
      </c>
      <c r="G116" s="136"/>
      <c r="H116" s="136"/>
      <c r="I116" s="96">
        <f t="shared" si="7"/>
        <v>11.2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11.2</v>
      </c>
      <c r="P116" s="90">
        <f>SUM(O136,P111,P112,P115)</f>
        <v>1365.0600000000002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12.16</v>
      </c>
      <c r="G121" s="115"/>
      <c r="H121" s="115"/>
      <c r="I121" s="21">
        <f t="shared" si="7"/>
        <v>12.16</v>
      </c>
      <c r="J121" s="116">
        <v>2.25</v>
      </c>
      <c r="K121" s="115"/>
      <c r="L121" s="115">
        <v>3.64</v>
      </c>
      <c r="M121" s="115">
        <v>61.37</v>
      </c>
      <c r="N121" s="23">
        <f t="shared" si="8"/>
        <v>67.259999999999991</v>
      </c>
      <c r="O121" s="24">
        <f t="shared" si="9"/>
        <v>79.419999999999987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2925</v>
      </c>
      <c r="G122" s="118"/>
      <c r="H122" s="118"/>
      <c r="I122" s="32">
        <f t="shared" si="7"/>
        <v>2925</v>
      </c>
      <c r="J122" s="119">
        <v>196</v>
      </c>
      <c r="K122" s="118"/>
      <c r="L122" s="118">
        <v>441</v>
      </c>
      <c r="M122" s="118">
        <v>7349</v>
      </c>
      <c r="N122" s="34">
        <f t="shared" si="8"/>
        <v>7986</v>
      </c>
      <c r="O122" s="35">
        <f t="shared" si="9"/>
        <v>10911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8.1</v>
      </c>
      <c r="G123" s="127"/>
      <c r="H123" s="127"/>
      <c r="I123" s="49">
        <f t="shared" si="7"/>
        <v>8.1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8.1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0.39</v>
      </c>
      <c r="E124" s="124"/>
      <c r="F124" s="124">
        <v>3.38</v>
      </c>
      <c r="G124" s="124"/>
      <c r="H124" s="124"/>
      <c r="I124" s="43">
        <f t="shared" si="7"/>
        <v>3.77</v>
      </c>
      <c r="J124" s="125">
        <v>0.27</v>
      </c>
      <c r="K124" s="124"/>
      <c r="L124" s="124"/>
      <c r="M124" s="124">
        <v>5.43</v>
      </c>
      <c r="N124" s="44">
        <f t="shared" si="8"/>
        <v>5.6999999999999993</v>
      </c>
      <c r="O124" s="45">
        <f t="shared" si="9"/>
        <v>9.4699999999999989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112</v>
      </c>
      <c r="E125" s="118"/>
      <c r="F125" s="118">
        <v>778</v>
      </c>
      <c r="G125" s="118"/>
      <c r="H125" s="118"/>
      <c r="I125" s="32">
        <f t="shared" si="7"/>
        <v>890</v>
      </c>
      <c r="J125" s="119">
        <v>20</v>
      </c>
      <c r="K125" s="118"/>
      <c r="L125" s="118"/>
      <c r="M125" s="118">
        <v>638</v>
      </c>
      <c r="N125" s="34">
        <f t="shared" si="8"/>
        <v>658</v>
      </c>
      <c r="O125" s="35">
        <f t="shared" si="9"/>
        <v>1548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/>
      <c r="F126" s="127">
        <v>0.7</v>
      </c>
      <c r="G126" s="127"/>
      <c r="H126" s="127"/>
      <c r="I126" s="49">
        <f t="shared" si="7"/>
        <v>0.7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0.7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0.1</v>
      </c>
      <c r="F127" s="124">
        <v>49.19</v>
      </c>
      <c r="G127" s="124"/>
      <c r="H127" s="124">
        <v>0.69</v>
      </c>
      <c r="I127" s="43">
        <f t="shared" si="7"/>
        <v>49.98</v>
      </c>
      <c r="J127" s="125">
        <v>0.53</v>
      </c>
      <c r="K127" s="124"/>
      <c r="L127" s="124">
        <v>0.16</v>
      </c>
      <c r="M127" s="124">
        <v>17.05</v>
      </c>
      <c r="N127" s="44">
        <f t="shared" si="8"/>
        <v>17.740000000000002</v>
      </c>
      <c r="O127" s="45">
        <f t="shared" si="9"/>
        <v>67.72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28</v>
      </c>
      <c r="F128" s="118">
        <v>11811</v>
      </c>
      <c r="G128" s="118"/>
      <c r="H128" s="118">
        <v>170</v>
      </c>
      <c r="I128" s="32">
        <f t="shared" si="7"/>
        <v>12009</v>
      </c>
      <c r="J128" s="119">
        <v>47</v>
      </c>
      <c r="K128" s="118"/>
      <c r="L128" s="118">
        <v>20</v>
      </c>
      <c r="M128" s="118">
        <v>2059</v>
      </c>
      <c r="N128" s="34">
        <f t="shared" si="8"/>
        <v>2126</v>
      </c>
      <c r="O128" s="35">
        <f t="shared" si="9"/>
        <v>14135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4.5999999999999996</v>
      </c>
      <c r="G129" s="127"/>
      <c r="H129" s="127">
        <v>0.3</v>
      </c>
      <c r="I129" s="49">
        <f t="shared" si="7"/>
        <v>4.8999999999999995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4.8999999999999995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0.16</v>
      </c>
      <c r="D130" s="115">
        <v>0.39</v>
      </c>
      <c r="E130" s="115">
        <v>0.1</v>
      </c>
      <c r="F130" s="115">
        <v>220.78</v>
      </c>
      <c r="G130" s="115"/>
      <c r="H130" s="115">
        <v>0.74</v>
      </c>
      <c r="I130" s="21">
        <f t="shared" si="7"/>
        <v>222.17000000000002</v>
      </c>
      <c r="J130" s="116">
        <v>49.86</v>
      </c>
      <c r="K130" s="115"/>
      <c r="L130" s="115">
        <v>62.33</v>
      </c>
      <c r="M130" s="115">
        <v>1022.81</v>
      </c>
      <c r="N130" s="23">
        <f>SUM(J130:M130)</f>
        <v>1135</v>
      </c>
      <c r="O130" s="24">
        <f t="shared" si="9"/>
        <v>1357.17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84</v>
      </c>
      <c r="D131" s="118">
        <v>112</v>
      </c>
      <c r="E131" s="118">
        <v>28</v>
      </c>
      <c r="F131" s="118">
        <v>50339</v>
      </c>
      <c r="G131" s="118"/>
      <c r="H131" s="118">
        <v>178</v>
      </c>
      <c r="I131" s="32">
        <f t="shared" si="7"/>
        <v>50741</v>
      </c>
      <c r="J131" s="119">
        <v>3874</v>
      </c>
      <c r="K131" s="118"/>
      <c r="L131" s="118">
        <v>6612</v>
      </c>
      <c r="M131" s="118">
        <v>107800</v>
      </c>
      <c r="N131" s="34">
        <f t="shared" si="8"/>
        <v>118286</v>
      </c>
      <c r="O131" s="35">
        <f t="shared" si="9"/>
        <v>169027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0.6</v>
      </c>
      <c r="D132" s="127">
        <v>0</v>
      </c>
      <c r="E132" s="127">
        <v>0</v>
      </c>
      <c r="F132" s="127">
        <v>223</v>
      </c>
      <c r="G132" s="127"/>
      <c r="H132" s="127">
        <v>0.5</v>
      </c>
      <c r="I132" s="49">
        <f t="shared" ref="I132:I138" si="10">SUM(C132:H132)</f>
        <v>224.1</v>
      </c>
      <c r="J132" s="128">
        <v>1.8</v>
      </c>
      <c r="K132" s="127"/>
      <c r="L132" s="127">
        <v>60.3</v>
      </c>
      <c r="M132" s="127">
        <v>1018</v>
      </c>
      <c r="N132" s="50">
        <f t="shared" ref="N132:N138" si="11">SUM(J132:M132)</f>
        <v>1080.0999999999999</v>
      </c>
      <c r="O132" s="51">
        <f t="shared" ref="O132:O138" si="12">SUM(N132,I132)</f>
        <v>1304.1999999999998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0.16</v>
      </c>
      <c r="D133" s="124">
        <v>0.39</v>
      </c>
      <c r="E133" s="124">
        <v>0.1</v>
      </c>
      <c r="F133" s="124">
        <v>219.17</v>
      </c>
      <c r="G133" s="124"/>
      <c r="H133" s="124">
        <v>0.74</v>
      </c>
      <c r="I133" s="43">
        <f t="shared" si="10"/>
        <v>220.56</v>
      </c>
      <c r="J133" s="125">
        <v>49.86</v>
      </c>
      <c r="K133" s="124"/>
      <c r="L133" s="124">
        <v>62.33</v>
      </c>
      <c r="M133" s="124">
        <v>1022.43</v>
      </c>
      <c r="N133" s="44">
        <f t="shared" si="11"/>
        <v>1134.6199999999999</v>
      </c>
      <c r="O133" s="45">
        <f t="shared" si="12"/>
        <v>1355.1799999999998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84</v>
      </c>
      <c r="D134" s="118">
        <v>112</v>
      </c>
      <c r="E134" s="118">
        <v>28</v>
      </c>
      <c r="F134" s="118">
        <v>50113</v>
      </c>
      <c r="G134" s="118"/>
      <c r="H134" s="118">
        <v>178</v>
      </c>
      <c r="I134" s="32">
        <f t="shared" si="10"/>
        <v>50515</v>
      </c>
      <c r="J134" s="119">
        <v>3874</v>
      </c>
      <c r="K134" s="118"/>
      <c r="L134" s="118">
        <v>6612</v>
      </c>
      <c r="M134" s="118">
        <v>107792</v>
      </c>
      <c r="N134" s="34">
        <f t="shared" si="11"/>
        <v>118278</v>
      </c>
      <c r="O134" s="35">
        <f t="shared" si="12"/>
        <v>168793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0.6</v>
      </c>
      <c r="D135" s="136">
        <v>0</v>
      </c>
      <c r="E135" s="136">
        <v>0</v>
      </c>
      <c r="F135" s="136">
        <v>217</v>
      </c>
      <c r="G135" s="136"/>
      <c r="H135" s="136">
        <v>0.5</v>
      </c>
      <c r="I135" s="96">
        <f t="shared" si="10"/>
        <v>218.1</v>
      </c>
      <c r="J135" s="137">
        <v>1.8</v>
      </c>
      <c r="K135" s="136"/>
      <c r="L135" s="136">
        <v>60.3</v>
      </c>
      <c r="M135" s="136">
        <v>1017.3</v>
      </c>
      <c r="N135" s="97">
        <f t="shared" si="11"/>
        <v>1079.3999999999999</v>
      </c>
      <c r="O135" s="89">
        <f t="shared" si="12"/>
        <v>1297.4999999999998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0.16</v>
      </c>
      <c r="D136" s="106">
        <f t="shared" si="13"/>
        <v>0.39</v>
      </c>
      <c r="E136" s="106">
        <f t="shared" si="13"/>
        <v>0.1</v>
      </c>
      <c r="F136" s="106">
        <f t="shared" si="13"/>
        <v>220.78</v>
      </c>
      <c r="G136" s="106">
        <f t="shared" si="13"/>
        <v>0</v>
      </c>
      <c r="H136" s="106">
        <f t="shared" si="13"/>
        <v>0.74</v>
      </c>
      <c r="I136" s="107">
        <f t="shared" si="10"/>
        <v>222.17000000000002</v>
      </c>
      <c r="J136" s="108">
        <f t="shared" ref="J136:M138" si="14">SUM(J63,J66,J69,J72,J75,J78,J81,J84,J87,J90,J93,J96,J99,J102,J105,J108,J111,J114,J121,J124,J127)</f>
        <v>49.86</v>
      </c>
      <c r="K136" s="106">
        <f t="shared" si="14"/>
        <v>0</v>
      </c>
      <c r="L136" s="106">
        <f t="shared" si="14"/>
        <v>62.33</v>
      </c>
      <c r="M136" s="106">
        <f t="shared" si="14"/>
        <v>1030.7</v>
      </c>
      <c r="N136" s="109">
        <f t="shared" si="11"/>
        <v>1142.8900000000001</v>
      </c>
      <c r="O136" s="110">
        <f t="shared" si="12"/>
        <v>1365.0600000000002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84</v>
      </c>
      <c r="D137" s="31">
        <f t="shared" si="13"/>
        <v>112</v>
      </c>
      <c r="E137" s="31">
        <f t="shared" si="13"/>
        <v>28</v>
      </c>
      <c r="F137" s="31">
        <f t="shared" si="13"/>
        <v>50339</v>
      </c>
      <c r="G137" s="31">
        <f t="shared" si="13"/>
        <v>0</v>
      </c>
      <c r="H137" s="31">
        <f t="shared" si="13"/>
        <v>178</v>
      </c>
      <c r="I137" s="32">
        <f t="shared" si="10"/>
        <v>50741</v>
      </c>
      <c r="J137" s="33">
        <f t="shared" si="14"/>
        <v>3874</v>
      </c>
      <c r="K137" s="31">
        <f t="shared" si="14"/>
        <v>0</v>
      </c>
      <c r="L137" s="31">
        <f t="shared" si="14"/>
        <v>6612</v>
      </c>
      <c r="M137" s="31">
        <f t="shared" si="14"/>
        <v>107802</v>
      </c>
      <c r="N137" s="34">
        <f t="shared" si="11"/>
        <v>118288</v>
      </c>
      <c r="O137" s="35">
        <f t="shared" si="12"/>
        <v>169029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0.6</v>
      </c>
      <c r="D138" s="86">
        <f t="shared" si="13"/>
        <v>0</v>
      </c>
      <c r="E138" s="86">
        <f t="shared" si="13"/>
        <v>0</v>
      </c>
      <c r="F138" s="86">
        <f t="shared" si="13"/>
        <v>222.99999999999994</v>
      </c>
      <c r="G138" s="86">
        <f t="shared" si="13"/>
        <v>0</v>
      </c>
      <c r="H138" s="86">
        <f t="shared" si="13"/>
        <v>0.5</v>
      </c>
      <c r="I138" s="96">
        <f t="shared" si="10"/>
        <v>224.09999999999994</v>
      </c>
      <c r="J138" s="88">
        <f t="shared" si="14"/>
        <v>1.8</v>
      </c>
      <c r="K138" s="86">
        <f t="shared" si="14"/>
        <v>0</v>
      </c>
      <c r="L138" s="86">
        <f t="shared" si="14"/>
        <v>60.3</v>
      </c>
      <c r="M138" s="86">
        <f t="shared" si="14"/>
        <v>1018.3000000000001</v>
      </c>
      <c r="N138" s="97">
        <f t="shared" si="11"/>
        <v>1080.4000000000001</v>
      </c>
      <c r="O138" s="89">
        <f t="shared" si="12"/>
        <v>1304.5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CD6EF-BFD9-4186-82C5-E0783DA1896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0.11</v>
      </c>
      <c r="G5" s="115"/>
      <c r="H5" s="115"/>
      <c r="I5" s="21">
        <f t="shared" ref="I5:I36" si="0">SUM(C5:H5)</f>
        <v>0.11</v>
      </c>
      <c r="J5" s="116"/>
      <c r="K5" s="115"/>
      <c r="L5" s="115">
        <v>0.42</v>
      </c>
      <c r="M5" s="115">
        <v>15.15</v>
      </c>
      <c r="N5" s="23">
        <f t="shared" ref="N5:N58" si="1">SUM(J5:M5)</f>
        <v>15.57</v>
      </c>
      <c r="O5" s="24">
        <f>SUM(N5,I5)</f>
        <v>15.68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/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/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92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0.26</v>
      </c>
      <c r="N11" s="44">
        <f t="shared" si="1"/>
        <v>0.26</v>
      </c>
      <c r="O11" s="45">
        <f t="shared" si="2"/>
        <v>0.26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6</v>
      </c>
      <c r="N12" s="34">
        <f t="shared" si="1"/>
        <v>6</v>
      </c>
      <c r="O12" s="35">
        <f t="shared" si="2"/>
        <v>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0.5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0.51</v>
      </c>
      <c r="N14" s="44">
        <f t="shared" si="1"/>
        <v>0.51</v>
      </c>
      <c r="O14" s="45">
        <f t="shared" si="2"/>
        <v>0.51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16</v>
      </c>
      <c r="N15" s="34">
        <f t="shared" si="1"/>
        <v>16</v>
      </c>
      <c r="O15" s="35">
        <f t="shared" si="2"/>
        <v>16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</v>
      </c>
      <c r="N16" s="50">
        <f t="shared" si="1"/>
        <v>1</v>
      </c>
      <c r="O16" s="51">
        <f t="shared" si="2"/>
        <v>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1.01</v>
      </c>
      <c r="N17" s="44">
        <f t="shared" si="1"/>
        <v>1.01</v>
      </c>
      <c r="O17" s="45">
        <f t="shared" si="2"/>
        <v>1.01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30</v>
      </c>
      <c r="N18" s="34">
        <f t="shared" si="1"/>
        <v>30</v>
      </c>
      <c r="O18" s="35">
        <f t="shared" si="2"/>
        <v>30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1.6</v>
      </c>
      <c r="N19" s="50">
        <f t="shared" si="1"/>
        <v>1.6</v>
      </c>
      <c r="O19" s="51">
        <f t="shared" si="2"/>
        <v>1.6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0.08</v>
      </c>
      <c r="G20" s="124"/>
      <c r="H20" s="124"/>
      <c r="I20" s="43">
        <f t="shared" si="0"/>
        <v>0.08</v>
      </c>
      <c r="J20" s="125"/>
      <c r="K20" s="124"/>
      <c r="L20" s="124"/>
      <c r="M20" s="124">
        <v>4.62</v>
      </c>
      <c r="N20" s="44">
        <f t="shared" si="1"/>
        <v>4.62</v>
      </c>
      <c r="O20" s="45">
        <f t="shared" si="2"/>
        <v>4.7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11</v>
      </c>
      <c r="G21" s="118"/>
      <c r="H21" s="118"/>
      <c r="I21" s="32">
        <f t="shared" si="0"/>
        <v>11</v>
      </c>
      <c r="J21" s="119"/>
      <c r="K21" s="118"/>
      <c r="L21" s="118"/>
      <c r="M21" s="118">
        <v>187</v>
      </c>
      <c r="N21" s="34">
        <f t="shared" si="1"/>
        <v>187</v>
      </c>
      <c r="O21" s="35">
        <f t="shared" si="2"/>
        <v>198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0.4</v>
      </c>
      <c r="G22" s="127"/>
      <c r="H22" s="127"/>
      <c r="I22" s="49">
        <f t="shared" si="0"/>
        <v>0.4</v>
      </c>
      <c r="J22" s="128"/>
      <c r="K22" s="127"/>
      <c r="L22" s="127"/>
      <c r="M22" s="127">
        <v>7.7</v>
      </c>
      <c r="N22" s="50">
        <f t="shared" si="1"/>
        <v>7.7</v>
      </c>
      <c r="O22" s="51">
        <f t="shared" si="2"/>
        <v>8.1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0.86</v>
      </c>
      <c r="G23" s="124"/>
      <c r="H23" s="124"/>
      <c r="I23" s="43">
        <f t="shared" si="0"/>
        <v>0.86</v>
      </c>
      <c r="J23" s="125"/>
      <c r="K23" s="124"/>
      <c r="L23" s="124"/>
      <c r="M23" s="124">
        <v>4.62</v>
      </c>
      <c r="N23" s="44">
        <f t="shared" si="1"/>
        <v>4.62</v>
      </c>
      <c r="O23" s="45">
        <f t="shared" si="2"/>
        <v>5.48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137</v>
      </c>
      <c r="G24" s="118"/>
      <c r="H24" s="118"/>
      <c r="I24" s="32">
        <f t="shared" si="0"/>
        <v>137</v>
      </c>
      <c r="J24" s="119"/>
      <c r="K24" s="118"/>
      <c r="L24" s="118"/>
      <c r="M24" s="118">
        <v>252</v>
      </c>
      <c r="N24" s="34">
        <f t="shared" si="1"/>
        <v>252</v>
      </c>
      <c r="O24" s="35">
        <f t="shared" si="2"/>
        <v>389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3.3</v>
      </c>
      <c r="G25" s="127"/>
      <c r="H25" s="127"/>
      <c r="I25" s="49">
        <f t="shared" si="0"/>
        <v>3.3</v>
      </c>
      <c r="J25" s="128"/>
      <c r="K25" s="127"/>
      <c r="L25" s="127"/>
      <c r="M25" s="127">
        <v>7.9</v>
      </c>
      <c r="N25" s="50">
        <f t="shared" si="1"/>
        <v>7.9</v>
      </c>
      <c r="O25" s="51">
        <f t="shared" si="2"/>
        <v>11.2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5.74</v>
      </c>
      <c r="M26" s="124">
        <v>2.4300000000000002</v>
      </c>
      <c r="N26" s="44">
        <f t="shared" si="1"/>
        <v>8.17</v>
      </c>
      <c r="O26" s="45">
        <f t="shared" si="2"/>
        <v>8.17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410</v>
      </c>
      <c r="M27" s="118">
        <v>178</v>
      </c>
      <c r="N27" s="34">
        <f t="shared" si="1"/>
        <v>588</v>
      </c>
      <c r="O27" s="35">
        <f t="shared" si="2"/>
        <v>588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12.3</v>
      </c>
      <c r="M28" s="127">
        <v>5.4</v>
      </c>
      <c r="N28" s="50">
        <f t="shared" si="1"/>
        <v>17.700000000000003</v>
      </c>
      <c r="O28" s="51">
        <f t="shared" si="2"/>
        <v>17.700000000000003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0.28999999999999998</v>
      </c>
      <c r="G29" s="124"/>
      <c r="H29" s="124"/>
      <c r="I29" s="43">
        <f t="shared" si="0"/>
        <v>0.28999999999999998</v>
      </c>
      <c r="J29" s="125"/>
      <c r="K29" s="124"/>
      <c r="L29" s="124">
        <v>1.47</v>
      </c>
      <c r="M29" s="124">
        <v>5.67</v>
      </c>
      <c r="N29" s="44">
        <f t="shared" si="1"/>
        <v>7.14</v>
      </c>
      <c r="O29" s="45">
        <f t="shared" si="2"/>
        <v>7.43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59</v>
      </c>
      <c r="G30" s="118"/>
      <c r="H30" s="118"/>
      <c r="I30" s="32">
        <f t="shared" si="0"/>
        <v>59</v>
      </c>
      <c r="J30" s="119"/>
      <c r="K30" s="118"/>
      <c r="L30" s="118">
        <v>110</v>
      </c>
      <c r="M30" s="118">
        <v>444</v>
      </c>
      <c r="N30" s="34">
        <f t="shared" si="1"/>
        <v>554</v>
      </c>
      <c r="O30" s="35">
        <f t="shared" si="2"/>
        <v>613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0.9</v>
      </c>
      <c r="G31" s="127"/>
      <c r="H31" s="127"/>
      <c r="I31" s="49">
        <f t="shared" si="0"/>
        <v>0.9</v>
      </c>
      <c r="J31" s="128"/>
      <c r="K31" s="127"/>
      <c r="L31" s="127">
        <v>3.1</v>
      </c>
      <c r="M31" s="127">
        <v>12.4</v>
      </c>
      <c r="N31" s="50">
        <f t="shared" si="1"/>
        <v>15.5</v>
      </c>
      <c r="O31" s="51">
        <f t="shared" si="2"/>
        <v>16.399999999999999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1.85</v>
      </c>
      <c r="G32" s="124"/>
      <c r="H32" s="124"/>
      <c r="I32" s="43">
        <f t="shared" si="0"/>
        <v>1.85</v>
      </c>
      <c r="J32" s="125"/>
      <c r="K32" s="124"/>
      <c r="L32" s="124">
        <v>3.84</v>
      </c>
      <c r="M32" s="124">
        <v>8.06</v>
      </c>
      <c r="N32" s="44">
        <f t="shared" si="1"/>
        <v>11.9</v>
      </c>
      <c r="O32" s="45">
        <f t="shared" si="2"/>
        <v>13.75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398</v>
      </c>
      <c r="G33" s="118"/>
      <c r="H33" s="118"/>
      <c r="I33" s="32">
        <f t="shared" si="0"/>
        <v>398</v>
      </c>
      <c r="J33" s="119"/>
      <c r="K33" s="118"/>
      <c r="L33" s="118">
        <v>351</v>
      </c>
      <c r="M33" s="118">
        <v>737</v>
      </c>
      <c r="N33" s="34">
        <f t="shared" si="1"/>
        <v>1088</v>
      </c>
      <c r="O33" s="35">
        <f t="shared" si="2"/>
        <v>1486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5.2</v>
      </c>
      <c r="G34" s="127"/>
      <c r="H34" s="127"/>
      <c r="I34" s="49">
        <f t="shared" si="0"/>
        <v>5.2</v>
      </c>
      <c r="J34" s="128"/>
      <c r="K34" s="127"/>
      <c r="L34" s="127">
        <v>8.8000000000000007</v>
      </c>
      <c r="M34" s="127">
        <v>18.399999999999999</v>
      </c>
      <c r="N34" s="50">
        <f t="shared" si="1"/>
        <v>27.2</v>
      </c>
      <c r="O34" s="51">
        <f t="shared" si="2"/>
        <v>32.4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12.95</v>
      </c>
      <c r="G35" s="124"/>
      <c r="H35" s="124"/>
      <c r="I35" s="43">
        <f t="shared" si="0"/>
        <v>12.95</v>
      </c>
      <c r="J35" s="125"/>
      <c r="K35" s="124"/>
      <c r="L35" s="124">
        <v>0.25</v>
      </c>
      <c r="M35" s="124">
        <v>13.75</v>
      </c>
      <c r="N35" s="44">
        <f t="shared" si="1"/>
        <v>14</v>
      </c>
      <c r="O35" s="45">
        <f t="shared" si="2"/>
        <v>26.95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2676</v>
      </c>
      <c r="G36" s="118"/>
      <c r="H36" s="118"/>
      <c r="I36" s="32">
        <f t="shared" si="0"/>
        <v>2676</v>
      </c>
      <c r="J36" s="119"/>
      <c r="K36" s="118"/>
      <c r="L36" s="118">
        <v>9</v>
      </c>
      <c r="M36" s="118">
        <v>1416</v>
      </c>
      <c r="N36" s="34">
        <f t="shared" si="1"/>
        <v>1425</v>
      </c>
      <c r="O36" s="35">
        <f t="shared" si="2"/>
        <v>4101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30</v>
      </c>
      <c r="G37" s="127"/>
      <c r="H37" s="127"/>
      <c r="I37" s="49">
        <f t="shared" ref="I37:I50" si="3">SUM(C37:H37)</f>
        <v>30</v>
      </c>
      <c r="J37" s="128"/>
      <c r="K37" s="127"/>
      <c r="L37" s="127">
        <v>0.2</v>
      </c>
      <c r="M37" s="127">
        <v>25.9</v>
      </c>
      <c r="N37" s="50">
        <f t="shared" si="1"/>
        <v>26.099999999999998</v>
      </c>
      <c r="O37" s="51">
        <f t="shared" si="2"/>
        <v>56.099999999999994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2.98</v>
      </c>
      <c r="G38" s="124"/>
      <c r="H38" s="124"/>
      <c r="I38" s="43">
        <f t="shared" si="3"/>
        <v>2.98</v>
      </c>
      <c r="J38" s="125"/>
      <c r="K38" s="124"/>
      <c r="L38" s="124">
        <v>0.52</v>
      </c>
      <c r="M38" s="124">
        <v>8.48</v>
      </c>
      <c r="N38" s="44">
        <f t="shared" si="1"/>
        <v>9</v>
      </c>
      <c r="O38" s="45">
        <f t="shared" si="2"/>
        <v>11.98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610</v>
      </c>
      <c r="G39" s="118"/>
      <c r="H39" s="118"/>
      <c r="I39" s="32">
        <f t="shared" si="3"/>
        <v>610</v>
      </c>
      <c r="J39" s="119"/>
      <c r="K39" s="118"/>
      <c r="L39" s="118">
        <v>17</v>
      </c>
      <c r="M39" s="118">
        <v>866</v>
      </c>
      <c r="N39" s="34">
        <f t="shared" si="1"/>
        <v>883</v>
      </c>
      <c r="O39" s="35">
        <f t="shared" si="2"/>
        <v>1493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5.9</v>
      </c>
      <c r="G40" s="127"/>
      <c r="H40" s="127"/>
      <c r="I40" s="49">
        <f t="shared" si="3"/>
        <v>5.9</v>
      </c>
      <c r="J40" s="128"/>
      <c r="K40" s="127"/>
      <c r="L40" s="127">
        <v>0.4</v>
      </c>
      <c r="M40" s="127">
        <v>16.399999999999999</v>
      </c>
      <c r="N40" s="50">
        <f t="shared" si="1"/>
        <v>16.799999999999997</v>
      </c>
      <c r="O40" s="51">
        <f t="shared" si="2"/>
        <v>22.699999999999996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11.1</v>
      </c>
      <c r="G41" s="124">
        <v>0.17</v>
      </c>
      <c r="H41" s="124">
        <v>2.09</v>
      </c>
      <c r="I41" s="43">
        <f t="shared" si="3"/>
        <v>13.36</v>
      </c>
      <c r="J41" s="125">
        <v>0.01</v>
      </c>
      <c r="K41" s="124"/>
      <c r="L41" s="124">
        <v>4.33</v>
      </c>
      <c r="M41" s="124">
        <v>118.59</v>
      </c>
      <c r="N41" s="44">
        <f t="shared" si="1"/>
        <v>122.93</v>
      </c>
      <c r="O41" s="45">
        <f t="shared" si="2"/>
        <v>136.29000000000002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2407</v>
      </c>
      <c r="G42" s="118">
        <v>25</v>
      </c>
      <c r="H42" s="118">
        <v>283</v>
      </c>
      <c r="I42" s="32">
        <f t="shared" si="3"/>
        <v>2715</v>
      </c>
      <c r="J42" s="119">
        <v>1</v>
      </c>
      <c r="K42" s="118"/>
      <c r="L42" s="118">
        <v>457</v>
      </c>
      <c r="M42" s="118">
        <v>12148</v>
      </c>
      <c r="N42" s="34">
        <f t="shared" si="1"/>
        <v>12606</v>
      </c>
      <c r="O42" s="35">
        <f t="shared" si="2"/>
        <v>15321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20.9</v>
      </c>
      <c r="G43" s="127">
        <v>0.3</v>
      </c>
      <c r="H43" s="127">
        <v>5.4</v>
      </c>
      <c r="I43" s="49">
        <f t="shared" si="3"/>
        <v>26.6</v>
      </c>
      <c r="J43" s="128">
        <v>0</v>
      </c>
      <c r="K43" s="127"/>
      <c r="L43" s="127">
        <v>7.4</v>
      </c>
      <c r="M43" s="127">
        <v>176.5</v>
      </c>
      <c r="N43" s="50">
        <f t="shared" si="1"/>
        <v>183.9</v>
      </c>
      <c r="O43" s="51">
        <f t="shared" si="2"/>
        <v>210.5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1.34</v>
      </c>
      <c r="E44" s="124"/>
      <c r="F44" s="124">
        <v>46.02</v>
      </c>
      <c r="G44" s="124"/>
      <c r="H44" s="124"/>
      <c r="I44" s="43">
        <f t="shared" si="3"/>
        <v>47.360000000000007</v>
      </c>
      <c r="J44" s="125"/>
      <c r="K44" s="124"/>
      <c r="L44" s="124">
        <v>1.88</v>
      </c>
      <c r="M44" s="124">
        <v>95.15</v>
      </c>
      <c r="N44" s="44">
        <f t="shared" si="1"/>
        <v>97.03</v>
      </c>
      <c r="O44" s="45">
        <f t="shared" si="2"/>
        <v>144.39000000000001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204</v>
      </c>
      <c r="E45" s="118"/>
      <c r="F45" s="118">
        <v>10708</v>
      </c>
      <c r="G45" s="118"/>
      <c r="H45" s="118"/>
      <c r="I45" s="32">
        <f t="shared" si="3"/>
        <v>10912</v>
      </c>
      <c r="J45" s="119"/>
      <c r="K45" s="118"/>
      <c r="L45" s="118">
        <v>209</v>
      </c>
      <c r="M45" s="118">
        <v>10785</v>
      </c>
      <c r="N45" s="34">
        <f t="shared" si="1"/>
        <v>10994</v>
      </c>
      <c r="O45" s="35">
        <f t="shared" si="2"/>
        <v>21906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2.9</v>
      </c>
      <c r="E46" s="127"/>
      <c r="F46" s="127">
        <v>73.900000000000006</v>
      </c>
      <c r="G46" s="127"/>
      <c r="H46" s="127"/>
      <c r="I46" s="49">
        <f t="shared" si="3"/>
        <v>76.800000000000011</v>
      </c>
      <c r="J46" s="128"/>
      <c r="K46" s="127"/>
      <c r="L46" s="127">
        <v>2.2999999999999998</v>
      </c>
      <c r="M46" s="127">
        <v>116.8</v>
      </c>
      <c r="N46" s="50">
        <f t="shared" si="1"/>
        <v>119.1</v>
      </c>
      <c r="O46" s="51">
        <f t="shared" si="2"/>
        <v>195.9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0.27</v>
      </c>
      <c r="E47" s="124">
        <v>0.22</v>
      </c>
      <c r="F47" s="124">
        <v>298.94</v>
      </c>
      <c r="G47" s="124">
        <v>0.25</v>
      </c>
      <c r="H47" s="124">
        <v>21.87</v>
      </c>
      <c r="I47" s="43">
        <f t="shared" si="3"/>
        <v>321.55</v>
      </c>
      <c r="J47" s="125">
        <v>0.5</v>
      </c>
      <c r="K47" s="124"/>
      <c r="L47" s="124">
        <v>25.02</v>
      </c>
      <c r="M47" s="124">
        <v>398.69</v>
      </c>
      <c r="N47" s="44">
        <f t="shared" si="1"/>
        <v>424.21</v>
      </c>
      <c r="O47" s="45">
        <f t="shared" si="2"/>
        <v>745.76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77</v>
      </c>
      <c r="E48" s="118">
        <v>50</v>
      </c>
      <c r="F48" s="118">
        <v>75879</v>
      </c>
      <c r="G48" s="118">
        <v>82</v>
      </c>
      <c r="H48" s="118">
        <v>4732</v>
      </c>
      <c r="I48" s="32">
        <f t="shared" si="3"/>
        <v>80820</v>
      </c>
      <c r="J48" s="119">
        <v>45</v>
      </c>
      <c r="K48" s="118"/>
      <c r="L48" s="118">
        <v>2993</v>
      </c>
      <c r="M48" s="118">
        <v>45699</v>
      </c>
      <c r="N48" s="34">
        <f t="shared" si="1"/>
        <v>48737</v>
      </c>
      <c r="O48" s="35">
        <f t="shared" si="2"/>
        <v>129557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>
        <v>0.3</v>
      </c>
      <c r="F49" s="127">
        <v>308.39999999999998</v>
      </c>
      <c r="G49" s="127">
        <v>0.7</v>
      </c>
      <c r="H49" s="127">
        <v>37.799999999999997</v>
      </c>
      <c r="I49" s="49">
        <f t="shared" si="3"/>
        <v>347.2</v>
      </c>
      <c r="J49" s="128">
        <v>0</v>
      </c>
      <c r="K49" s="127"/>
      <c r="L49" s="127">
        <v>16.8</v>
      </c>
      <c r="M49" s="127">
        <v>186.6</v>
      </c>
      <c r="N49" s="50">
        <f t="shared" si="1"/>
        <v>203.4</v>
      </c>
      <c r="O49" s="51">
        <f t="shared" si="2"/>
        <v>550.6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1.61</v>
      </c>
      <c r="E50" s="115">
        <v>0.22</v>
      </c>
      <c r="F50" s="115">
        <v>375.07</v>
      </c>
      <c r="G50" s="115">
        <v>0.42</v>
      </c>
      <c r="H50" s="115">
        <v>23.96</v>
      </c>
      <c r="I50" s="21">
        <f t="shared" si="3"/>
        <v>401.28</v>
      </c>
      <c r="J50" s="116">
        <v>0.51</v>
      </c>
      <c r="K50" s="115"/>
      <c r="L50" s="115">
        <v>43.05</v>
      </c>
      <c r="M50" s="115">
        <v>661.84</v>
      </c>
      <c r="N50" s="23">
        <f t="shared" si="1"/>
        <v>705.4</v>
      </c>
      <c r="O50" s="24">
        <f t="shared" si="2"/>
        <v>1106.6799999999998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281</v>
      </c>
      <c r="E51" s="118">
        <v>50</v>
      </c>
      <c r="F51" s="118">
        <v>92885</v>
      </c>
      <c r="G51" s="118">
        <v>107</v>
      </c>
      <c r="H51" s="118">
        <v>5015</v>
      </c>
      <c r="I51" s="32">
        <f t="shared" ref="I51:I58" si="4">SUM(C51:H51)</f>
        <v>98338</v>
      </c>
      <c r="J51" s="119">
        <v>46</v>
      </c>
      <c r="K51" s="118"/>
      <c r="L51" s="118">
        <v>4556</v>
      </c>
      <c r="M51" s="118">
        <v>72764</v>
      </c>
      <c r="N51" s="34">
        <f t="shared" si="1"/>
        <v>77366</v>
      </c>
      <c r="O51" s="35">
        <f>SUM(N51,I51)</f>
        <v>175704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2.9</v>
      </c>
      <c r="E52" s="127">
        <v>0.3</v>
      </c>
      <c r="F52" s="127">
        <v>448.9</v>
      </c>
      <c r="G52" s="127">
        <v>1</v>
      </c>
      <c r="H52" s="127">
        <v>43.2</v>
      </c>
      <c r="I52" s="49">
        <f t="shared" si="4"/>
        <v>496.29999999999995</v>
      </c>
      <c r="J52" s="128">
        <v>0</v>
      </c>
      <c r="K52" s="127"/>
      <c r="L52" s="127">
        <v>51.3</v>
      </c>
      <c r="M52" s="127">
        <v>577.1</v>
      </c>
      <c r="N52" s="50">
        <f t="shared" si="1"/>
        <v>628.4</v>
      </c>
      <c r="O52" s="51">
        <f t="shared" si="2"/>
        <v>1124.6999999999998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1.61</v>
      </c>
      <c r="E53" s="124">
        <v>0.22</v>
      </c>
      <c r="F53" s="124">
        <v>374.13</v>
      </c>
      <c r="G53" s="124">
        <v>0.42</v>
      </c>
      <c r="H53" s="124">
        <v>23.96</v>
      </c>
      <c r="I53" s="43">
        <f t="shared" si="4"/>
        <v>400.34</v>
      </c>
      <c r="J53" s="125">
        <v>0.51</v>
      </c>
      <c r="K53" s="124"/>
      <c r="L53" s="124">
        <v>43.05</v>
      </c>
      <c r="M53" s="124">
        <v>661.07</v>
      </c>
      <c r="N53" s="44">
        <f t="shared" si="1"/>
        <v>704.63</v>
      </c>
      <c r="O53" s="45">
        <f t="shared" si="2"/>
        <v>1104.97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281</v>
      </c>
      <c r="E54" s="118">
        <v>50</v>
      </c>
      <c r="F54" s="118">
        <v>92737</v>
      </c>
      <c r="G54" s="118">
        <v>107</v>
      </c>
      <c r="H54" s="118">
        <v>5015</v>
      </c>
      <c r="I54" s="32">
        <f t="shared" si="4"/>
        <v>98190</v>
      </c>
      <c r="J54" s="119">
        <v>46</v>
      </c>
      <c r="K54" s="118"/>
      <c r="L54" s="118">
        <v>4556</v>
      </c>
      <c r="M54" s="118">
        <v>72742</v>
      </c>
      <c r="N54" s="34">
        <f t="shared" si="1"/>
        <v>77344</v>
      </c>
      <c r="O54" s="35">
        <f t="shared" si="2"/>
        <v>175534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2.9</v>
      </c>
      <c r="E55" s="121">
        <v>0.3</v>
      </c>
      <c r="F55" s="121">
        <v>445.2</v>
      </c>
      <c r="G55" s="121">
        <v>1</v>
      </c>
      <c r="H55" s="121">
        <v>43.2</v>
      </c>
      <c r="I55" s="40">
        <f t="shared" si="4"/>
        <v>492.59999999999997</v>
      </c>
      <c r="J55" s="122">
        <v>0</v>
      </c>
      <c r="K55" s="121"/>
      <c r="L55" s="121">
        <v>51.3</v>
      </c>
      <c r="M55" s="121">
        <v>575.6</v>
      </c>
      <c r="N55" s="40">
        <f t="shared" si="1"/>
        <v>626.9</v>
      </c>
      <c r="O55" s="42">
        <f t="shared" si="2"/>
        <v>1119.5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1.61</v>
      </c>
      <c r="E56" s="20">
        <f t="shared" si="5"/>
        <v>0.22</v>
      </c>
      <c r="F56" s="20">
        <f t="shared" si="5"/>
        <v>375.18</v>
      </c>
      <c r="G56" s="20">
        <f t="shared" si="5"/>
        <v>0.42000000000000004</v>
      </c>
      <c r="H56" s="20">
        <f t="shared" si="5"/>
        <v>23.96</v>
      </c>
      <c r="I56" s="79">
        <f>SUM(C56:H56)</f>
        <v>401.39</v>
      </c>
      <c r="J56" s="71">
        <f>SUM(J5,J8,J11,J14,J17,J20,J23,J26,J29,J32,J35,J38,J41,J44,J47)</f>
        <v>0.51</v>
      </c>
      <c r="K56" s="20">
        <f>SUM(K5,K8,K11,K14,K17,K20,K23,K26,K29,K32,K35,K38,K41,K44,K47)</f>
        <v>0</v>
      </c>
      <c r="L56" s="20">
        <f>SUM(L5,L8,L11,L14,L17,L20,L23,L26,L29,L32,L35,L38,L41,L44,L47)</f>
        <v>43.47</v>
      </c>
      <c r="M56" s="20">
        <f>SUM(M5,M8,M11,M14,M17,M20,M23,M26,M29,M32,M35,M38,M41,M44,M47)</f>
        <v>676.99</v>
      </c>
      <c r="N56" s="22">
        <f t="shared" si="1"/>
        <v>720.97</v>
      </c>
      <c r="O56" s="24">
        <f t="shared" si="2"/>
        <v>1122.3600000000001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281</v>
      </c>
      <c r="E57" s="31">
        <f t="shared" si="5"/>
        <v>50</v>
      </c>
      <c r="F57" s="31">
        <f t="shared" si="5"/>
        <v>92885</v>
      </c>
      <c r="G57" s="31">
        <f t="shared" si="5"/>
        <v>107</v>
      </c>
      <c r="H57" s="31">
        <f t="shared" si="5"/>
        <v>5015</v>
      </c>
      <c r="I57" s="80">
        <f t="shared" si="4"/>
        <v>98338</v>
      </c>
      <c r="J57" s="75">
        <f t="shared" ref="J57:M58" si="6">SUM(J6,J9,J12,J15,J18,J21,J24,J27,J30,J33,J36,J39,J42,J45,J48)</f>
        <v>46</v>
      </c>
      <c r="K57" s="31">
        <f t="shared" si="6"/>
        <v>0</v>
      </c>
      <c r="L57" s="31">
        <f t="shared" si="6"/>
        <v>4556</v>
      </c>
      <c r="M57" s="31">
        <f t="shared" si="6"/>
        <v>72764</v>
      </c>
      <c r="N57" s="33">
        <f t="shared" si="1"/>
        <v>77366</v>
      </c>
      <c r="O57" s="35">
        <f t="shared" si="2"/>
        <v>175704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2.9</v>
      </c>
      <c r="E58" s="86">
        <f t="shared" si="5"/>
        <v>0.3</v>
      </c>
      <c r="F58" s="86">
        <f t="shared" si="5"/>
        <v>448.9</v>
      </c>
      <c r="G58" s="86">
        <f t="shared" si="5"/>
        <v>1</v>
      </c>
      <c r="H58" s="86">
        <f t="shared" si="5"/>
        <v>43.199999999999996</v>
      </c>
      <c r="I58" s="87">
        <f t="shared" si="4"/>
        <v>496.29999999999995</v>
      </c>
      <c r="J58" s="85">
        <f t="shared" si="6"/>
        <v>0</v>
      </c>
      <c r="K58" s="86">
        <f t="shared" si="6"/>
        <v>0</v>
      </c>
      <c r="L58" s="86">
        <f t="shared" si="6"/>
        <v>51.3</v>
      </c>
      <c r="M58" s="86">
        <f t="shared" si="6"/>
        <v>577.1</v>
      </c>
      <c r="N58" s="88">
        <f t="shared" si="1"/>
        <v>628.4</v>
      </c>
      <c r="O58" s="89">
        <f t="shared" si="2"/>
        <v>1124.6999999999998</v>
      </c>
      <c r="P58" s="90">
        <f>SUM(O56,P53,P54,P57)</f>
        <v>1122.3600000000001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0.11</v>
      </c>
      <c r="G63" s="115"/>
      <c r="H63" s="115"/>
      <c r="I63" s="21">
        <f>SUM(C63:H63)</f>
        <v>0.11</v>
      </c>
      <c r="J63" s="116"/>
      <c r="K63" s="115"/>
      <c r="L63" s="115">
        <v>0.42</v>
      </c>
      <c r="M63" s="115">
        <v>15.15</v>
      </c>
      <c r="N63" s="23">
        <f>SUM(J63:M63)</f>
        <v>15.57</v>
      </c>
      <c r="O63" s="24">
        <f>SUM(N63,I63)</f>
        <v>15.68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/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92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0.26</v>
      </c>
      <c r="N69" s="44">
        <f t="shared" si="8"/>
        <v>0.26</v>
      </c>
      <c r="O69" s="45">
        <f t="shared" si="9"/>
        <v>0.26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6</v>
      </c>
      <c r="N70" s="34">
        <f t="shared" si="8"/>
        <v>6</v>
      </c>
      <c r="O70" s="35">
        <f t="shared" si="9"/>
        <v>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0.5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0.51</v>
      </c>
      <c r="N72" s="44">
        <f t="shared" si="8"/>
        <v>0.51</v>
      </c>
      <c r="O72" s="45">
        <f t="shared" si="9"/>
        <v>0.51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16</v>
      </c>
      <c r="N73" s="34">
        <f t="shared" si="8"/>
        <v>16</v>
      </c>
      <c r="O73" s="35">
        <f t="shared" si="9"/>
        <v>16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</v>
      </c>
      <c r="N74" s="50">
        <f t="shared" si="8"/>
        <v>1</v>
      </c>
      <c r="O74" s="51">
        <f t="shared" si="9"/>
        <v>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1.01</v>
      </c>
      <c r="N75" s="44">
        <f t="shared" si="8"/>
        <v>1.01</v>
      </c>
      <c r="O75" s="45">
        <f t="shared" si="9"/>
        <v>1.01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30</v>
      </c>
      <c r="N76" s="34">
        <f t="shared" si="8"/>
        <v>30</v>
      </c>
      <c r="O76" s="35">
        <f t="shared" si="9"/>
        <v>30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1.6</v>
      </c>
      <c r="N77" s="50">
        <f t="shared" si="8"/>
        <v>1.6</v>
      </c>
      <c r="O77" s="51">
        <f t="shared" si="9"/>
        <v>1.6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0.08</v>
      </c>
      <c r="G78" s="124"/>
      <c r="H78" s="124"/>
      <c r="I78" s="43">
        <f t="shared" si="7"/>
        <v>0.08</v>
      </c>
      <c r="J78" s="125"/>
      <c r="K78" s="124"/>
      <c r="L78" s="124"/>
      <c r="M78" s="124">
        <v>4.62</v>
      </c>
      <c r="N78" s="44">
        <f t="shared" si="8"/>
        <v>4.62</v>
      </c>
      <c r="O78" s="45">
        <f t="shared" si="9"/>
        <v>4.7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11</v>
      </c>
      <c r="G79" s="118"/>
      <c r="H79" s="118"/>
      <c r="I79" s="32">
        <f t="shared" si="7"/>
        <v>11</v>
      </c>
      <c r="J79" s="119"/>
      <c r="K79" s="118"/>
      <c r="L79" s="118"/>
      <c r="M79" s="118">
        <v>187</v>
      </c>
      <c r="N79" s="34">
        <f t="shared" si="8"/>
        <v>187</v>
      </c>
      <c r="O79" s="35">
        <f t="shared" si="9"/>
        <v>198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0.4</v>
      </c>
      <c r="G80" s="127"/>
      <c r="H80" s="127"/>
      <c r="I80" s="49">
        <f t="shared" si="7"/>
        <v>0.4</v>
      </c>
      <c r="J80" s="128"/>
      <c r="K80" s="127"/>
      <c r="L80" s="127"/>
      <c r="M80" s="127">
        <v>7.7</v>
      </c>
      <c r="N80" s="50">
        <f t="shared" si="8"/>
        <v>7.7</v>
      </c>
      <c r="O80" s="51">
        <f t="shared" si="9"/>
        <v>8.1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0.86</v>
      </c>
      <c r="G81" s="124"/>
      <c r="H81" s="124"/>
      <c r="I81" s="43">
        <f t="shared" si="7"/>
        <v>0.86</v>
      </c>
      <c r="J81" s="125"/>
      <c r="K81" s="124"/>
      <c r="L81" s="124"/>
      <c r="M81" s="124">
        <v>4.62</v>
      </c>
      <c r="N81" s="44">
        <f t="shared" si="8"/>
        <v>4.62</v>
      </c>
      <c r="O81" s="45">
        <f t="shared" si="9"/>
        <v>5.48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137</v>
      </c>
      <c r="G82" s="118"/>
      <c r="H82" s="118"/>
      <c r="I82" s="32">
        <f t="shared" si="7"/>
        <v>137</v>
      </c>
      <c r="J82" s="119"/>
      <c r="K82" s="118"/>
      <c r="L82" s="118"/>
      <c r="M82" s="118">
        <v>252</v>
      </c>
      <c r="N82" s="34">
        <f t="shared" si="8"/>
        <v>252</v>
      </c>
      <c r="O82" s="35">
        <f t="shared" si="9"/>
        <v>389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3.3</v>
      </c>
      <c r="G83" s="127"/>
      <c r="H83" s="127"/>
      <c r="I83" s="49">
        <f t="shared" si="7"/>
        <v>3.3</v>
      </c>
      <c r="J83" s="128"/>
      <c r="K83" s="127"/>
      <c r="L83" s="127"/>
      <c r="M83" s="127">
        <v>7.9</v>
      </c>
      <c r="N83" s="50">
        <f t="shared" si="8"/>
        <v>7.9</v>
      </c>
      <c r="O83" s="51">
        <f t="shared" si="9"/>
        <v>11.2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5.74</v>
      </c>
      <c r="M84" s="124">
        <v>2.4300000000000002</v>
      </c>
      <c r="N84" s="44">
        <f t="shared" si="8"/>
        <v>8.17</v>
      </c>
      <c r="O84" s="45">
        <f t="shared" si="9"/>
        <v>8.17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410</v>
      </c>
      <c r="M85" s="118">
        <v>178</v>
      </c>
      <c r="N85" s="34">
        <f t="shared" si="8"/>
        <v>588</v>
      </c>
      <c r="O85" s="35">
        <f t="shared" si="9"/>
        <v>588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12.3</v>
      </c>
      <c r="M86" s="127">
        <v>5.4</v>
      </c>
      <c r="N86" s="50">
        <f t="shared" si="8"/>
        <v>17.700000000000003</v>
      </c>
      <c r="O86" s="51">
        <f t="shared" si="9"/>
        <v>17.700000000000003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0.28999999999999998</v>
      </c>
      <c r="G87" s="124"/>
      <c r="H87" s="124"/>
      <c r="I87" s="43">
        <f t="shared" si="7"/>
        <v>0.28999999999999998</v>
      </c>
      <c r="J87" s="125"/>
      <c r="K87" s="124"/>
      <c r="L87" s="124">
        <v>1.47</v>
      </c>
      <c r="M87" s="124">
        <v>5.67</v>
      </c>
      <c r="N87" s="44">
        <f t="shared" si="8"/>
        <v>7.14</v>
      </c>
      <c r="O87" s="45">
        <f t="shared" si="9"/>
        <v>7.43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59</v>
      </c>
      <c r="G88" s="118"/>
      <c r="H88" s="118"/>
      <c r="I88" s="32">
        <f t="shared" si="7"/>
        <v>59</v>
      </c>
      <c r="J88" s="119"/>
      <c r="K88" s="118"/>
      <c r="L88" s="118">
        <v>110</v>
      </c>
      <c r="M88" s="118">
        <v>444</v>
      </c>
      <c r="N88" s="34">
        <f t="shared" si="8"/>
        <v>554</v>
      </c>
      <c r="O88" s="35">
        <f t="shared" si="9"/>
        <v>613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0.9</v>
      </c>
      <c r="G89" s="127"/>
      <c r="H89" s="127"/>
      <c r="I89" s="49">
        <f t="shared" si="7"/>
        <v>0.9</v>
      </c>
      <c r="J89" s="128"/>
      <c r="K89" s="127"/>
      <c r="L89" s="127">
        <v>3.1</v>
      </c>
      <c r="M89" s="127">
        <v>12.4</v>
      </c>
      <c r="N89" s="50">
        <f t="shared" si="8"/>
        <v>15.5</v>
      </c>
      <c r="O89" s="51">
        <f t="shared" si="9"/>
        <v>16.399999999999999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1.85</v>
      </c>
      <c r="G90" s="124"/>
      <c r="H90" s="124"/>
      <c r="I90" s="43">
        <f t="shared" si="7"/>
        <v>1.85</v>
      </c>
      <c r="J90" s="125"/>
      <c r="K90" s="124"/>
      <c r="L90" s="124">
        <v>3.84</v>
      </c>
      <c r="M90" s="124">
        <v>8.06</v>
      </c>
      <c r="N90" s="44">
        <f t="shared" si="8"/>
        <v>11.9</v>
      </c>
      <c r="O90" s="45">
        <f t="shared" si="9"/>
        <v>13.75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398</v>
      </c>
      <c r="G91" s="118"/>
      <c r="H91" s="118"/>
      <c r="I91" s="32">
        <f t="shared" si="7"/>
        <v>398</v>
      </c>
      <c r="J91" s="119"/>
      <c r="K91" s="118"/>
      <c r="L91" s="118">
        <v>351</v>
      </c>
      <c r="M91" s="118">
        <v>737</v>
      </c>
      <c r="N91" s="34">
        <f t="shared" si="8"/>
        <v>1088</v>
      </c>
      <c r="O91" s="35">
        <f t="shared" si="9"/>
        <v>1486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5.2</v>
      </c>
      <c r="G92" s="127"/>
      <c r="H92" s="127"/>
      <c r="I92" s="49">
        <f t="shared" si="7"/>
        <v>5.2</v>
      </c>
      <c r="J92" s="128"/>
      <c r="K92" s="127"/>
      <c r="L92" s="127">
        <v>8.8000000000000007</v>
      </c>
      <c r="M92" s="127">
        <v>18.399999999999999</v>
      </c>
      <c r="N92" s="50">
        <f t="shared" si="8"/>
        <v>27.2</v>
      </c>
      <c r="O92" s="51">
        <f t="shared" si="9"/>
        <v>32.4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12.95</v>
      </c>
      <c r="G93" s="124"/>
      <c r="H93" s="124"/>
      <c r="I93" s="43">
        <f t="shared" si="7"/>
        <v>12.95</v>
      </c>
      <c r="J93" s="125"/>
      <c r="K93" s="124"/>
      <c r="L93" s="124">
        <v>0.25</v>
      </c>
      <c r="M93" s="124">
        <v>13.75</v>
      </c>
      <c r="N93" s="44">
        <f t="shared" si="8"/>
        <v>14</v>
      </c>
      <c r="O93" s="45">
        <f t="shared" si="9"/>
        <v>26.95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2676</v>
      </c>
      <c r="G94" s="118"/>
      <c r="H94" s="118"/>
      <c r="I94" s="32">
        <f t="shared" si="7"/>
        <v>2676</v>
      </c>
      <c r="J94" s="119"/>
      <c r="K94" s="118"/>
      <c r="L94" s="118">
        <v>9</v>
      </c>
      <c r="M94" s="118">
        <v>1416</v>
      </c>
      <c r="N94" s="34">
        <f t="shared" si="8"/>
        <v>1425</v>
      </c>
      <c r="O94" s="35">
        <f t="shared" si="9"/>
        <v>4101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30</v>
      </c>
      <c r="G95" s="127"/>
      <c r="H95" s="127"/>
      <c r="I95" s="49">
        <f t="shared" si="7"/>
        <v>30</v>
      </c>
      <c r="J95" s="128"/>
      <c r="K95" s="127"/>
      <c r="L95" s="127">
        <v>0.2</v>
      </c>
      <c r="M95" s="127">
        <v>25.9</v>
      </c>
      <c r="N95" s="50">
        <f t="shared" si="8"/>
        <v>26.099999999999998</v>
      </c>
      <c r="O95" s="51">
        <f t="shared" si="9"/>
        <v>56.099999999999994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2.98</v>
      </c>
      <c r="G96" s="124"/>
      <c r="H96" s="124"/>
      <c r="I96" s="43">
        <f t="shared" si="7"/>
        <v>2.98</v>
      </c>
      <c r="J96" s="125"/>
      <c r="K96" s="124"/>
      <c r="L96" s="124">
        <v>0.52</v>
      </c>
      <c r="M96" s="124">
        <v>8.48</v>
      </c>
      <c r="N96" s="44">
        <f t="shared" si="8"/>
        <v>9</v>
      </c>
      <c r="O96" s="45">
        <f t="shared" si="9"/>
        <v>11.98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610</v>
      </c>
      <c r="G97" s="118"/>
      <c r="H97" s="118"/>
      <c r="I97" s="32">
        <f t="shared" si="7"/>
        <v>610</v>
      </c>
      <c r="J97" s="119"/>
      <c r="K97" s="118"/>
      <c r="L97" s="118">
        <v>17</v>
      </c>
      <c r="M97" s="118">
        <v>866</v>
      </c>
      <c r="N97" s="34">
        <f t="shared" si="8"/>
        <v>883</v>
      </c>
      <c r="O97" s="35">
        <f t="shared" si="9"/>
        <v>1493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5.9</v>
      </c>
      <c r="G98" s="127"/>
      <c r="H98" s="127"/>
      <c r="I98" s="49">
        <f t="shared" si="7"/>
        <v>5.9</v>
      </c>
      <c r="J98" s="128"/>
      <c r="K98" s="127"/>
      <c r="L98" s="127">
        <v>0.4</v>
      </c>
      <c r="M98" s="127">
        <v>16.399999999999999</v>
      </c>
      <c r="N98" s="50">
        <f t="shared" si="8"/>
        <v>16.799999999999997</v>
      </c>
      <c r="O98" s="51">
        <f t="shared" si="9"/>
        <v>22.699999999999996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11.1</v>
      </c>
      <c r="G99" s="124">
        <v>0.17</v>
      </c>
      <c r="H99" s="124">
        <v>2.09</v>
      </c>
      <c r="I99" s="43">
        <f t="shared" si="7"/>
        <v>13.36</v>
      </c>
      <c r="J99" s="125">
        <v>0.01</v>
      </c>
      <c r="K99" s="124"/>
      <c r="L99" s="124">
        <v>4.33</v>
      </c>
      <c r="M99" s="124">
        <v>118.59</v>
      </c>
      <c r="N99" s="44">
        <f t="shared" si="8"/>
        <v>122.93</v>
      </c>
      <c r="O99" s="45">
        <f t="shared" si="9"/>
        <v>136.29000000000002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2407</v>
      </c>
      <c r="G100" s="118">
        <v>25</v>
      </c>
      <c r="H100" s="118">
        <v>283</v>
      </c>
      <c r="I100" s="32">
        <f t="shared" si="7"/>
        <v>2715</v>
      </c>
      <c r="J100" s="119">
        <v>1</v>
      </c>
      <c r="K100" s="118"/>
      <c r="L100" s="118">
        <v>457</v>
      </c>
      <c r="M100" s="118">
        <v>12148</v>
      </c>
      <c r="N100" s="34">
        <f t="shared" si="8"/>
        <v>12606</v>
      </c>
      <c r="O100" s="35">
        <f t="shared" si="9"/>
        <v>15321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20.9</v>
      </c>
      <c r="G101" s="127">
        <v>0.3</v>
      </c>
      <c r="H101" s="127">
        <v>5.4</v>
      </c>
      <c r="I101" s="49">
        <f t="shared" si="7"/>
        <v>26.6</v>
      </c>
      <c r="J101" s="128">
        <v>0</v>
      </c>
      <c r="K101" s="127"/>
      <c r="L101" s="127">
        <v>7.4</v>
      </c>
      <c r="M101" s="127">
        <v>176.5</v>
      </c>
      <c r="N101" s="50">
        <f t="shared" si="8"/>
        <v>183.9</v>
      </c>
      <c r="O101" s="51">
        <f t="shared" si="9"/>
        <v>210.5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1.34</v>
      </c>
      <c r="E102" s="124"/>
      <c r="F102" s="124">
        <v>46.02</v>
      </c>
      <c r="G102" s="124"/>
      <c r="H102" s="124"/>
      <c r="I102" s="43">
        <f t="shared" si="7"/>
        <v>47.360000000000007</v>
      </c>
      <c r="J102" s="125"/>
      <c r="K102" s="124"/>
      <c r="L102" s="124">
        <v>1.88</v>
      </c>
      <c r="M102" s="124">
        <v>95.15</v>
      </c>
      <c r="N102" s="44">
        <f t="shared" si="8"/>
        <v>97.03</v>
      </c>
      <c r="O102" s="45">
        <f t="shared" si="9"/>
        <v>144.39000000000001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204</v>
      </c>
      <c r="E103" s="118"/>
      <c r="F103" s="118">
        <v>10708</v>
      </c>
      <c r="G103" s="118"/>
      <c r="H103" s="118"/>
      <c r="I103" s="32">
        <f t="shared" si="7"/>
        <v>10912</v>
      </c>
      <c r="J103" s="119"/>
      <c r="K103" s="118"/>
      <c r="L103" s="118">
        <v>209</v>
      </c>
      <c r="M103" s="118">
        <v>10785</v>
      </c>
      <c r="N103" s="34">
        <f t="shared" si="8"/>
        <v>10994</v>
      </c>
      <c r="O103" s="35">
        <f t="shared" si="9"/>
        <v>21906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2.9</v>
      </c>
      <c r="E104" s="127"/>
      <c r="F104" s="127">
        <v>73.900000000000006</v>
      </c>
      <c r="G104" s="127"/>
      <c r="H104" s="127"/>
      <c r="I104" s="49">
        <f t="shared" si="7"/>
        <v>76.800000000000011</v>
      </c>
      <c r="J104" s="128"/>
      <c r="K104" s="127"/>
      <c r="L104" s="127">
        <v>2.2999999999999998</v>
      </c>
      <c r="M104" s="127">
        <v>116.8</v>
      </c>
      <c r="N104" s="50">
        <f t="shared" si="8"/>
        <v>119.1</v>
      </c>
      <c r="O104" s="51">
        <f t="shared" si="9"/>
        <v>195.9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75.94</v>
      </c>
      <c r="G105" s="124">
        <v>0.25</v>
      </c>
      <c r="H105" s="124"/>
      <c r="I105" s="43">
        <f t="shared" si="7"/>
        <v>76.19</v>
      </c>
      <c r="J105" s="125">
        <v>0.23</v>
      </c>
      <c r="K105" s="124"/>
      <c r="L105" s="124">
        <v>15.67</v>
      </c>
      <c r="M105" s="124">
        <v>133.96</v>
      </c>
      <c r="N105" s="44">
        <f t="shared" si="8"/>
        <v>149.86000000000001</v>
      </c>
      <c r="O105" s="45">
        <f t="shared" si="9"/>
        <v>226.05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18315</v>
      </c>
      <c r="G106" s="118">
        <v>82</v>
      </c>
      <c r="H106" s="118"/>
      <c r="I106" s="32">
        <f t="shared" si="7"/>
        <v>18397</v>
      </c>
      <c r="J106" s="119">
        <v>21</v>
      </c>
      <c r="K106" s="118"/>
      <c r="L106" s="118">
        <v>1963</v>
      </c>
      <c r="M106" s="118">
        <v>15650</v>
      </c>
      <c r="N106" s="34">
        <f t="shared" si="8"/>
        <v>17634</v>
      </c>
      <c r="O106" s="35">
        <f t="shared" si="9"/>
        <v>36031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104.2</v>
      </c>
      <c r="G107" s="127">
        <v>0.7</v>
      </c>
      <c r="H107" s="127"/>
      <c r="I107" s="49">
        <f t="shared" si="7"/>
        <v>104.9</v>
      </c>
      <c r="J107" s="128">
        <v>0</v>
      </c>
      <c r="K107" s="127"/>
      <c r="L107" s="127">
        <v>16.600000000000001</v>
      </c>
      <c r="M107" s="127">
        <v>144.9</v>
      </c>
      <c r="N107" s="50">
        <f t="shared" si="8"/>
        <v>161.5</v>
      </c>
      <c r="O107" s="51">
        <f t="shared" si="9"/>
        <v>266.39999999999998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65.39</v>
      </c>
      <c r="G108" s="124"/>
      <c r="H108" s="124">
        <v>0.51</v>
      </c>
      <c r="I108" s="43">
        <f t="shared" si="7"/>
        <v>65.900000000000006</v>
      </c>
      <c r="J108" s="125">
        <v>0.27</v>
      </c>
      <c r="K108" s="124"/>
      <c r="L108" s="124">
        <v>5.07</v>
      </c>
      <c r="M108" s="124">
        <v>85.38</v>
      </c>
      <c r="N108" s="44">
        <f t="shared" si="8"/>
        <v>90.72</v>
      </c>
      <c r="O108" s="45">
        <f t="shared" si="9"/>
        <v>156.62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16456</v>
      </c>
      <c r="G109" s="118"/>
      <c r="H109" s="118">
        <v>91</v>
      </c>
      <c r="I109" s="32">
        <f t="shared" si="7"/>
        <v>16547</v>
      </c>
      <c r="J109" s="119">
        <v>24</v>
      </c>
      <c r="K109" s="118"/>
      <c r="L109" s="118">
        <v>516</v>
      </c>
      <c r="M109" s="118">
        <v>10141</v>
      </c>
      <c r="N109" s="34">
        <f t="shared" si="8"/>
        <v>10681</v>
      </c>
      <c r="O109" s="35">
        <f t="shared" si="9"/>
        <v>27228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81.2</v>
      </c>
      <c r="G110" s="127"/>
      <c r="H110" s="127">
        <v>1.1000000000000001</v>
      </c>
      <c r="I110" s="49">
        <f t="shared" si="7"/>
        <v>82.3</v>
      </c>
      <c r="J110" s="128">
        <v>0</v>
      </c>
      <c r="K110" s="127"/>
      <c r="L110" s="127">
        <v>0.2</v>
      </c>
      <c r="M110" s="127">
        <v>41.7</v>
      </c>
      <c r="N110" s="50">
        <f t="shared" si="8"/>
        <v>41.900000000000006</v>
      </c>
      <c r="O110" s="51">
        <f t="shared" si="9"/>
        <v>124.2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0.22</v>
      </c>
      <c r="F111" s="124">
        <v>67.37</v>
      </c>
      <c r="G111" s="124"/>
      <c r="H111" s="124">
        <v>1.1599999999999999</v>
      </c>
      <c r="I111" s="43">
        <f t="shared" si="7"/>
        <v>68.75</v>
      </c>
      <c r="J111" s="125"/>
      <c r="K111" s="124"/>
      <c r="L111" s="124">
        <v>1.21</v>
      </c>
      <c r="M111" s="124">
        <v>90.2</v>
      </c>
      <c r="N111" s="44">
        <f t="shared" si="8"/>
        <v>91.41</v>
      </c>
      <c r="O111" s="45">
        <f t="shared" si="9"/>
        <v>160.16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50</v>
      </c>
      <c r="F112" s="118">
        <v>17192</v>
      </c>
      <c r="G112" s="118"/>
      <c r="H112" s="118">
        <v>216</v>
      </c>
      <c r="I112" s="32">
        <f t="shared" si="7"/>
        <v>17458</v>
      </c>
      <c r="J112" s="119"/>
      <c r="K112" s="118"/>
      <c r="L112" s="118">
        <v>128</v>
      </c>
      <c r="M112" s="118">
        <v>10262</v>
      </c>
      <c r="N112" s="34">
        <f t="shared" si="8"/>
        <v>10390</v>
      </c>
      <c r="O112" s="35">
        <f t="shared" si="9"/>
        <v>27848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0.3</v>
      </c>
      <c r="F113" s="127">
        <v>69.3</v>
      </c>
      <c r="G113" s="127"/>
      <c r="H113" s="127">
        <v>2</v>
      </c>
      <c r="I113" s="49">
        <f t="shared" si="7"/>
        <v>71.599999999999994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71.599999999999994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29.97</v>
      </c>
      <c r="G114" s="124"/>
      <c r="H114" s="124">
        <v>1.04</v>
      </c>
      <c r="I114" s="43">
        <f t="shared" si="7"/>
        <v>31.009999999999998</v>
      </c>
      <c r="J114" s="125"/>
      <c r="K114" s="124"/>
      <c r="L114" s="124">
        <v>3.07</v>
      </c>
      <c r="M114" s="124">
        <v>39.43</v>
      </c>
      <c r="N114" s="44">
        <f t="shared" si="8"/>
        <v>42.5</v>
      </c>
      <c r="O114" s="45">
        <f t="shared" si="9"/>
        <v>73.509999999999991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8569</v>
      </c>
      <c r="G115" s="118"/>
      <c r="H115" s="118">
        <v>205</v>
      </c>
      <c r="I115" s="32">
        <f t="shared" si="7"/>
        <v>8774</v>
      </c>
      <c r="J115" s="119"/>
      <c r="K115" s="118"/>
      <c r="L115" s="118">
        <v>386</v>
      </c>
      <c r="M115" s="118">
        <v>4343</v>
      </c>
      <c r="N115" s="34">
        <f t="shared" si="8"/>
        <v>4729</v>
      </c>
      <c r="O115" s="35">
        <f t="shared" si="9"/>
        <v>13503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26.8</v>
      </c>
      <c r="G116" s="136"/>
      <c r="H116" s="136">
        <v>1.9</v>
      </c>
      <c r="I116" s="96">
        <f t="shared" si="7"/>
        <v>28.7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28.7</v>
      </c>
      <c r="P116" s="90">
        <f>SUM(O136,P111,P112,P115)</f>
        <v>1122.3599999999999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25.84</v>
      </c>
      <c r="G121" s="115"/>
      <c r="H121" s="115">
        <v>5.82</v>
      </c>
      <c r="I121" s="21">
        <f t="shared" si="7"/>
        <v>31.66</v>
      </c>
      <c r="J121" s="116"/>
      <c r="K121" s="115"/>
      <c r="L121" s="115"/>
      <c r="M121" s="115">
        <v>17.829999999999998</v>
      </c>
      <c r="N121" s="23">
        <f t="shared" si="8"/>
        <v>17.829999999999998</v>
      </c>
      <c r="O121" s="24">
        <f t="shared" si="9"/>
        <v>49.489999999999995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6319</v>
      </c>
      <c r="G122" s="118"/>
      <c r="H122" s="118">
        <v>1222</v>
      </c>
      <c r="I122" s="32">
        <f t="shared" si="7"/>
        <v>7541</v>
      </c>
      <c r="J122" s="119"/>
      <c r="K122" s="118"/>
      <c r="L122" s="118"/>
      <c r="M122" s="118">
        <v>1915</v>
      </c>
      <c r="N122" s="34">
        <f t="shared" si="8"/>
        <v>1915</v>
      </c>
      <c r="O122" s="35">
        <f t="shared" si="9"/>
        <v>9456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18.600000000000001</v>
      </c>
      <c r="G123" s="127"/>
      <c r="H123" s="127">
        <v>11</v>
      </c>
      <c r="I123" s="49">
        <f t="shared" si="7"/>
        <v>29.6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29.6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9.09</v>
      </c>
      <c r="G124" s="124"/>
      <c r="H124" s="124">
        <v>3.33</v>
      </c>
      <c r="I124" s="43">
        <f t="shared" si="7"/>
        <v>12.42</v>
      </c>
      <c r="J124" s="125"/>
      <c r="K124" s="124"/>
      <c r="L124" s="124"/>
      <c r="M124" s="124">
        <v>8.1300000000000008</v>
      </c>
      <c r="N124" s="44">
        <f t="shared" si="8"/>
        <v>8.1300000000000008</v>
      </c>
      <c r="O124" s="45">
        <f t="shared" si="9"/>
        <v>20.55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2354</v>
      </c>
      <c r="G125" s="118"/>
      <c r="H125" s="118">
        <v>733</v>
      </c>
      <c r="I125" s="32">
        <f t="shared" si="7"/>
        <v>3087</v>
      </c>
      <c r="J125" s="119"/>
      <c r="K125" s="118"/>
      <c r="L125" s="118"/>
      <c r="M125" s="118">
        <v>862</v>
      </c>
      <c r="N125" s="34">
        <f t="shared" si="8"/>
        <v>862</v>
      </c>
      <c r="O125" s="35">
        <f t="shared" si="9"/>
        <v>3949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4.0999999999999996</v>
      </c>
      <c r="G126" s="127"/>
      <c r="H126" s="127">
        <v>6</v>
      </c>
      <c r="I126" s="49">
        <f t="shared" si="7"/>
        <v>10.1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10.1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0.27</v>
      </c>
      <c r="E127" s="124"/>
      <c r="F127" s="124">
        <v>25.34</v>
      </c>
      <c r="G127" s="124"/>
      <c r="H127" s="124">
        <v>10.01</v>
      </c>
      <c r="I127" s="43">
        <f t="shared" si="7"/>
        <v>35.619999999999997</v>
      </c>
      <c r="J127" s="125"/>
      <c r="K127" s="124"/>
      <c r="L127" s="124"/>
      <c r="M127" s="124">
        <v>23.76</v>
      </c>
      <c r="N127" s="44">
        <f t="shared" si="8"/>
        <v>23.76</v>
      </c>
      <c r="O127" s="45">
        <f t="shared" si="9"/>
        <v>59.379999999999995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77</v>
      </c>
      <c r="E128" s="118"/>
      <c r="F128" s="118">
        <v>6674</v>
      </c>
      <c r="G128" s="118"/>
      <c r="H128" s="118">
        <v>2265</v>
      </c>
      <c r="I128" s="32">
        <f t="shared" si="7"/>
        <v>9016</v>
      </c>
      <c r="J128" s="119"/>
      <c r="K128" s="118"/>
      <c r="L128" s="118"/>
      <c r="M128" s="118">
        <v>2526</v>
      </c>
      <c r="N128" s="34">
        <f t="shared" si="8"/>
        <v>2526</v>
      </c>
      <c r="O128" s="35">
        <f t="shared" si="9"/>
        <v>11542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/>
      <c r="F129" s="127">
        <v>4.2</v>
      </c>
      <c r="G129" s="127"/>
      <c r="H129" s="127">
        <v>15.8</v>
      </c>
      <c r="I129" s="49">
        <f t="shared" si="7"/>
        <v>20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1.61</v>
      </c>
      <c r="E130" s="115">
        <v>0.22</v>
      </c>
      <c r="F130" s="115">
        <v>375.07</v>
      </c>
      <c r="G130" s="115">
        <v>0.42</v>
      </c>
      <c r="H130" s="115">
        <v>23.96</v>
      </c>
      <c r="I130" s="21">
        <f t="shared" si="7"/>
        <v>401.28</v>
      </c>
      <c r="J130" s="116">
        <v>0.51</v>
      </c>
      <c r="K130" s="115"/>
      <c r="L130" s="115">
        <v>43.05</v>
      </c>
      <c r="M130" s="115">
        <v>661.84</v>
      </c>
      <c r="N130" s="23">
        <f>SUM(J130:M130)</f>
        <v>705.4</v>
      </c>
      <c r="O130" s="24">
        <f t="shared" si="9"/>
        <v>1106.6799999999998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281</v>
      </c>
      <c r="E131" s="118">
        <v>50</v>
      </c>
      <c r="F131" s="118">
        <v>92885</v>
      </c>
      <c r="G131" s="118">
        <v>107</v>
      </c>
      <c r="H131" s="118">
        <v>5015</v>
      </c>
      <c r="I131" s="32">
        <f t="shared" si="7"/>
        <v>98338</v>
      </c>
      <c r="J131" s="119">
        <v>46</v>
      </c>
      <c r="K131" s="118"/>
      <c r="L131" s="118">
        <v>4556</v>
      </c>
      <c r="M131" s="118">
        <v>72764</v>
      </c>
      <c r="N131" s="34">
        <f t="shared" si="8"/>
        <v>77366</v>
      </c>
      <c r="O131" s="35">
        <f t="shared" si="9"/>
        <v>175704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2.9</v>
      </c>
      <c r="E132" s="127">
        <v>0.3</v>
      </c>
      <c r="F132" s="127">
        <v>448.9</v>
      </c>
      <c r="G132" s="127">
        <v>1</v>
      </c>
      <c r="H132" s="127">
        <v>43.2</v>
      </c>
      <c r="I132" s="49">
        <f t="shared" ref="I132:I138" si="10">SUM(C132:H132)</f>
        <v>496.29999999999995</v>
      </c>
      <c r="J132" s="128">
        <v>0</v>
      </c>
      <c r="K132" s="127"/>
      <c r="L132" s="127">
        <v>51.3</v>
      </c>
      <c r="M132" s="127">
        <v>577.1</v>
      </c>
      <c r="N132" s="50">
        <f t="shared" ref="N132:N138" si="11">SUM(J132:M132)</f>
        <v>628.4</v>
      </c>
      <c r="O132" s="51">
        <f t="shared" ref="O132:O138" si="12">SUM(N132,I132)</f>
        <v>1124.6999999999998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1.61</v>
      </c>
      <c r="E133" s="124">
        <v>0.22</v>
      </c>
      <c r="F133" s="124">
        <v>374.13</v>
      </c>
      <c r="G133" s="124">
        <v>0.42</v>
      </c>
      <c r="H133" s="124">
        <v>23.96</v>
      </c>
      <c r="I133" s="43">
        <f t="shared" si="10"/>
        <v>400.34</v>
      </c>
      <c r="J133" s="125">
        <v>0.51</v>
      </c>
      <c r="K133" s="124"/>
      <c r="L133" s="124">
        <v>43.05</v>
      </c>
      <c r="M133" s="124">
        <v>661.07</v>
      </c>
      <c r="N133" s="44">
        <f t="shared" si="11"/>
        <v>704.63</v>
      </c>
      <c r="O133" s="45">
        <f t="shared" si="12"/>
        <v>1104.97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281</v>
      </c>
      <c r="E134" s="118">
        <v>50</v>
      </c>
      <c r="F134" s="118">
        <v>92737</v>
      </c>
      <c r="G134" s="118">
        <v>107</v>
      </c>
      <c r="H134" s="118">
        <v>5015</v>
      </c>
      <c r="I134" s="32">
        <f t="shared" si="10"/>
        <v>98190</v>
      </c>
      <c r="J134" s="119">
        <v>46</v>
      </c>
      <c r="K134" s="118"/>
      <c r="L134" s="118">
        <v>4556</v>
      </c>
      <c r="M134" s="118">
        <v>72742</v>
      </c>
      <c r="N134" s="34">
        <f t="shared" si="11"/>
        <v>77344</v>
      </c>
      <c r="O134" s="35">
        <f t="shared" si="12"/>
        <v>175534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2.9</v>
      </c>
      <c r="E135" s="136">
        <v>0.3</v>
      </c>
      <c r="F135" s="136">
        <v>445.2</v>
      </c>
      <c r="G135" s="136">
        <v>1</v>
      </c>
      <c r="H135" s="136">
        <v>43.2</v>
      </c>
      <c r="I135" s="96">
        <f t="shared" si="10"/>
        <v>492.59999999999997</v>
      </c>
      <c r="J135" s="137">
        <v>0</v>
      </c>
      <c r="K135" s="136"/>
      <c r="L135" s="136">
        <v>51.3</v>
      </c>
      <c r="M135" s="136">
        <v>575.6</v>
      </c>
      <c r="N135" s="97">
        <f t="shared" si="11"/>
        <v>626.9</v>
      </c>
      <c r="O135" s="89">
        <f t="shared" si="12"/>
        <v>1119.5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1.61</v>
      </c>
      <c r="E136" s="106">
        <f t="shared" si="13"/>
        <v>0.22</v>
      </c>
      <c r="F136" s="106">
        <f t="shared" si="13"/>
        <v>375.17999999999989</v>
      </c>
      <c r="G136" s="106">
        <f t="shared" si="13"/>
        <v>0.42000000000000004</v>
      </c>
      <c r="H136" s="106">
        <f t="shared" si="13"/>
        <v>23.96</v>
      </c>
      <c r="I136" s="107">
        <f t="shared" si="10"/>
        <v>401.38999999999987</v>
      </c>
      <c r="J136" s="108">
        <f t="shared" ref="J136:M138" si="14">SUM(J63,J66,J69,J72,J75,J78,J81,J84,J87,J90,J93,J96,J99,J102,J105,J108,J111,J114,J121,J124,J127)</f>
        <v>0.51</v>
      </c>
      <c r="K136" s="106">
        <f t="shared" si="14"/>
        <v>0</v>
      </c>
      <c r="L136" s="106">
        <f t="shared" si="14"/>
        <v>43.47</v>
      </c>
      <c r="M136" s="106">
        <f t="shared" si="14"/>
        <v>676.99</v>
      </c>
      <c r="N136" s="109">
        <f t="shared" si="11"/>
        <v>720.97</v>
      </c>
      <c r="O136" s="110">
        <f t="shared" si="12"/>
        <v>1122.3599999999999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281</v>
      </c>
      <c r="E137" s="31">
        <f t="shared" si="13"/>
        <v>50</v>
      </c>
      <c r="F137" s="31">
        <f t="shared" si="13"/>
        <v>92885</v>
      </c>
      <c r="G137" s="31">
        <f t="shared" si="13"/>
        <v>107</v>
      </c>
      <c r="H137" s="31">
        <f t="shared" si="13"/>
        <v>5015</v>
      </c>
      <c r="I137" s="32">
        <f t="shared" si="10"/>
        <v>98338</v>
      </c>
      <c r="J137" s="33">
        <f t="shared" si="14"/>
        <v>46</v>
      </c>
      <c r="K137" s="31">
        <f t="shared" si="14"/>
        <v>0</v>
      </c>
      <c r="L137" s="31">
        <f t="shared" si="14"/>
        <v>4556</v>
      </c>
      <c r="M137" s="31">
        <f t="shared" si="14"/>
        <v>72764</v>
      </c>
      <c r="N137" s="34">
        <f t="shared" si="11"/>
        <v>77366</v>
      </c>
      <c r="O137" s="35">
        <f t="shared" si="12"/>
        <v>175704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2.9</v>
      </c>
      <c r="E138" s="86">
        <f t="shared" si="13"/>
        <v>0.3</v>
      </c>
      <c r="F138" s="86">
        <f t="shared" si="13"/>
        <v>448.90000000000003</v>
      </c>
      <c r="G138" s="86">
        <f t="shared" si="13"/>
        <v>1</v>
      </c>
      <c r="H138" s="86">
        <f t="shared" si="13"/>
        <v>43.2</v>
      </c>
      <c r="I138" s="96">
        <f t="shared" si="10"/>
        <v>496.3</v>
      </c>
      <c r="J138" s="88">
        <f t="shared" si="14"/>
        <v>0</v>
      </c>
      <c r="K138" s="86">
        <f t="shared" si="14"/>
        <v>0</v>
      </c>
      <c r="L138" s="86">
        <f t="shared" si="14"/>
        <v>51.300000000000004</v>
      </c>
      <c r="M138" s="86">
        <f t="shared" si="14"/>
        <v>577.1</v>
      </c>
      <c r="N138" s="97">
        <f t="shared" si="11"/>
        <v>628.4</v>
      </c>
      <c r="O138" s="89">
        <f t="shared" si="12"/>
        <v>1124.7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E244A-90F8-4C0D-BABD-BA8A4E08905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1.28</v>
      </c>
      <c r="N8" s="44">
        <f t="shared" si="1"/>
        <v>1.28</v>
      </c>
      <c r="O8" s="45">
        <f t="shared" si="2"/>
        <v>1.28</v>
      </c>
      <c r="P8" s="36" t="s">
        <v>25</v>
      </c>
      <c r="Q8" s="37" t="s">
        <v>93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1.6</v>
      </c>
      <c r="N10" s="50">
        <f t="shared" si="1"/>
        <v>1.6</v>
      </c>
      <c r="O10" s="51">
        <f t="shared" si="2"/>
        <v>1.6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1.44</v>
      </c>
      <c r="N11" s="44">
        <f t="shared" si="1"/>
        <v>1.44</v>
      </c>
      <c r="O11" s="45">
        <f t="shared" si="2"/>
        <v>1.44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29</v>
      </c>
      <c r="N12" s="34">
        <f t="shared" si="1"/>
        <v>29</v>
      </c>
      <c r="O12" s="35">
        <f t="shared" si="2"/>
        <v>29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2.9</v>
      </c>
      <c r="N13" s="50">
        <f t="shared" si="1"/>
        <v>2.9</v>
      </c>
      <c r="O13" s="51">
        <f t="shared" si="2"/>
        <v>2.9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0.47</v>
      </c>
      <c r="N14" s="44">
        <f t="shared" si="1"/>
        <v>0.47</v>
      </c>
      <c r="O14" s="45">
        <f t="shared" si="2"/>
        <v>0.47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12</v>
      </c>
      <c r="N15" s="34">
        <f t="shared" si="1"/>
        <v>12</v>
      </c>
      <c r="O15" s="35">
        <f t="shared" si="2"/>
        <v>12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0.8</v>
      </c>
      <c r="N16" s="50">
        <f t="shared" si="1"/>
        <v>0.8</v>
      </c>
      <c r="O16" s="51">
        <f t="shared" si="2"/>
        <v>0.8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2.74</v>
      </c>
      <c r="N17" s="44">
        <f t="shared" si="1"/>
        <v>2.74</v>
      </c>
      <c r="O17" s="45">
        <f t="shared" si="2"/>
        <v>2.74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89</v>
      </c>
      <c r="N18" s="34">
        <f t="shared" si="1"/>
        <v>89</v>
      </c>
      <c r="O18" s="35">
        <f t="shared" si="2"/>
        <v>89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4.7</v>
      </c>
      <c r="N19" s="50">
        <f t="shared" si="1"/>
        <v>4.7</v>
      </c>
      <c r="O19" s="51">
        <f t="shared" si="2"/>
        <v>4.7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52.26</v>
      </c>
      <c r="N20" s="44">
        <f t="shared" si="1"/>
        <v>52.26</v>
      </c>
      <c r="O20" s="45">
        <f t="shared" si="2"/>
        <v>52.26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2065</v>
      </c>
      <c r="N21" s="34">
        <f t="shared" si="1"/>
        <v>2065</v>
      </c>
      <c r="O21" s="35">
        <f t="shared" si="2"/>
        <v>2065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82.2</v>
      </c>
      <c r="N22" s="50">
        <f t="shared" si="1"/>
        <v>82.2</v>
      </c>
      <c r="O22" s="51">
        <f t="shared" si="2"/>
        <v>82.2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>
        <v>0.03</v>
      </c>
      <c r="I23" s="43">
        <f t="shared" si="0"/>
        <v>0.03</v>
      </c>
      <c r="J23" s="125"/>
      <c r="K23" s="124"/>
      <c r="L23" s="124">
        <v>0.18</v>
      </c>
      <c r="M23" s="124">
        <v>40.340000000000003</v>
      </c>
      <c r="N23" s="44">
        <f t="shared" si="1"/>
        <v>40.520000000000003</v>
      </c>
      <c r="O23" s="45">
        <f t="shared" si="2"/>
        <v>40.550000000000004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>
        <v>2</v>
      </c>
      <c r="I24" s="32">
        <f t="shared" si="0"/>
        <v>2</v>
      </c>
      <c r="J24" s="119"/>
      <c r="K24" s="118"/>
      <c r="L24" s="118">
        <v>10</v>
      </c>
      <c r="M24" s="118">
        <v>1669</v>
      </c>
      <c r="N24" s="34">
        <f t="shared" si="1"/>
        <v>1679</v>
      </c>
      <c r="O24" s="35">
        <f t="shared" si="2"/>
        <v>1681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>
        <v>0.1</v>
      </c>
      <c r="I25" s="49">
        <f t="shared" si="0"/>
        <v>0.1</v>
      </c>
      <c r="J25" s="128"/>
      <c r="K25" s="127"/>
      <c r="L25" s="127">
        <v>0.4</v>
      </c>
      <c r="M25" s="127">
        <v>51.6</v>
      </c>
      <c r="N25" s="50">
        <f t="shared" si="1"/>
        <v>52</v>
      </c>
      <c r="O25" s="51">
        <f t="shared" si="2"/>
        <v>52.1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3.77</v>
      </c>
      <c r="M26" s="124">
        <v>115.66</v>
      </c>
      <c r="N26" s="44">
        <f t="shared" si="1"/>
        <v>119.42999999999999</v>
      </c>
      <c r="O26" s="45">
        <f t="shared" si="2"/>
        <v>119.42999999999999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216</v>
      </c>
      <c r="M27" s="118">
        <v>6620</v>
      </c>
      <c r="N27" s="34">
        <f t="shared" si="1"/>
        <v>6836</v>
      </c>
      <c r="O27" s="35">
        <f t="shared" si="2"/>
        <v>6836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6.5</v>
      </c>
      <c r="M28" s="127">
        <v>201.2</v>
      </c>
      <c r="N28" s="50">
        <f t="shared" si="1"/>
        <v>207.7</v>
      </c>
      <c r="O28" s="51">
        <f t="shared" si="2"/>
        <v>207.7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0.14000000000000001</v>
      </c>
      <c r="G29" s="124"/>
      <c r="H29" s="124"/>
      <c r="I29" s="43">
        <f t="shared" si="0"/>
        <v>0.14000000000000001</v>
      </c>
      <c r="J29" s="125"/>
      <c r="K29" s="124">
        <v>4.84</v>
      </c>
      <c r="L29" s="124">
        <v>3.51</v>
      </c>
      <c r="M29" s="124">
        <v>142.4</v>
      </c>
      <c r="N29" s="44">
        <f t="shared" si="1"/>
        <v>150.75</v>
      </c>
      <c r="O29" s="45">
        <f t="shared" si="2"/>
        <v>150.88999999999999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20</v>
      </c>
      <c r="G30" s="118"/>
      <c r="H30" s="118"/>
      <c r="I30" s="32">
        <f t="shared" si="0"/>
        <v>20</v>
      </c>
      <c r="J30" s="119"/>
      <c r="K30" s="118">
        <v>228</v>
      </c>
      <c r="L30" s="118">
        <v>235</v>
      </c>
      <c r="M30" s="118">
        <v>9220</v>
      </c>
      <c r="N30" s="34">
        <f t="shared" si="1"/>
        <v>9683</v>
      </c>
      <c r="O30" s="35">
        <f t="shared" si="2"/>
        <v>9703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0.3</v>
      </c>
      <c r="G31" s="127"/>
      <c r="H31" s="127"/>
      <c r="I31" s="49">
        <f t="shared" si="0"/>
        <v>0.3</v>
      </c>
      <c r="J31" s="128"/>
      <c r="K31" s="127">
        <v>8.1999999999999993</v>
      </c>
      <c r="L31" s="127">
        <v>5.9</v>
      </c>
      <c r="M31" s="127">
        <v>233.7</v>
      </c>
      <c r="N31" s="50">
        <f t="shared" si="1"/>
        <v>247.79999999999998</v>
      </c>
      <c r="O31" s="51">
        <f t="shared" si="2"/>
        <v>248.1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>
        <v>4.1399999999999997</v>
      </c>
      <c r="M32" s="124">
        <v>103.11</v>
      </c>
      <c r="N32" s="44">
        <f t="shared" si="1"/>
        <v>107.25</v>
      </c>
      <c r="O32" s="45">
        <f t="shared" si="2"/>
        <v>107.25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>
        <v>309</v>
      </c>
      <c r="M33" s="118">
        <v>7839</v>
      </c>
      <c r="N33" s="34">
        <f t="shared" si="1"/>
        <v>8148</v>
      </c>
      <c r="O33" s="35">
        <f t="shared" si="2"/>
        <v>8148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>
        <v>8.1999999999999993</v>
      </c>
      <c r="M34" s="127">
        <v>199.1</v>
      </c>
      <c r="N34" s="50">
        <f t="shared" si="1"/>
        <v>207.29999999999998</v>
      </c>
      <c r="O34" s="51">
        <f t="shared" si="2"/>
        <v>207.29999999999998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0.35</v>
      </c>
      <c r="G35" s="124"/>
      <c r="H35" s="124"/>
      <c r="I35" s="43">
        <f t="shared" si="0"/>
        <v>0.35</v>
      </c>
      <c r="J35" s="125">
        <v>0.12</v>
      </c>
      <c r="K35" s="124"/>
      <c r="L35" s="124">
        <v>9.99</v>
      </c>
      <c r="M35" s="124">
        <v>237.78</v>
      </c>
      <c r="N35" s="44">
        <f t="shared" si="1"/>
        <v>247.89</v>
      </c>
      <c r="O35" s="45">
        <f t="shared" si="2"/>
        <v>248.23999999999998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59</v>
      </c>
      <c r="G36" s="118"/>
      <c r="H36" s="118"/>
      <c r="I36" s="32">
        <f t="shared" si="0"/>
        <v>59</v>
      </c>
      <c r="J36" s="119">
        <v>8</v>
      </c>
      <c r="K36" s="118"/>
      <c r="L36" s="118">
        <v>861</v>
      </c>
      <c r="M36" s="118">
        <v>19476</v>
      </c>
      <c r="N36" s="34">
        <f t="shared" si="1"/>
        <v>20345</v>
      </c>
      <c r="O36" s="35">
        <f t="shared" si="2"/>
        <v>20404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0.7</v>
      </c>
      <c r="G37" s="127"/>
      <c r="H37" s="127"/>
      <c r="I37" s="49">
        <f t="shared" ref="I37:I50" si="3">SUM(C37:H37)</f>
        <v>0.7</v>
      </c>
      <c r="J37" s="128">
        <v>0</v>
      </c>
      <c r="K37" s="127"/>
      <c r="L37" s="127">
        <v>15.7</v>
      </c>
      <c r="M37" s="127">
        <v>354.6</v>
      </c>
      <c r="N37" s="50">
        <f t="shared" si="1"/>
        <v>370.3</v>
      </c>
      <c r="O37" s="51">
        <f t="shared" si="2"/>
        <v>371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0.42</v>
      </c>
      <c r="G38" s="124"/>
      <c r="H38" s="124"/>
      <c r="I38" s="43">
        <f t="shared" si="3"/>
        <v>0.42</v>
      </c>
      <c r="J38" s="125"/>
      <c r="K38" s="124"/>
      <c r="L38" s="124">
        <v>22.15</v>
      </c>
      <c r="M38" s="124">
        <v>361.09</v>
      </c>
      <c r="N38" s="44">
        <f t="shared" si="1"/>
        <v>383.23999999999995</v>
      </c>
      <c r="O38" s="45">
        <f t="shared" si="2"/>
        <v>383.65999999999997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87</v>
      </c>
      <c r="G39" s="118"/>
      <c r="H39" s="118"/>
      <c r="I39" s="32">
        <f t="shared" si="3"/>
        <v>87</v>
      </c>
      <c r="J39" s="119"/>
      <c r="K39" s="118"/>
      <c r="L39" s="118">
        <v>1945</v>
      </c>
      <c r="M39" s="118">
        <v>31685</v>
      </c>
      <c r="N39" s="34">
        <f t="shared" si="1"/>
        <v>33630</v>
      </c>
      <c r="O39" s="35">
        <f t="shared" si="2"/>
        <v>33717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0.9</v>
      </c>
      <c r="G40" s="127"/>
      <c r="H40" s="127"/>
      <c r="I40" s="49">
        <f t="shared" si="3"/>
        <v>0.9</v>
      </c>
      <c r="J40" s="128"/>
      <c r="K40" s="127"/>
      <c r="L40" s="127">
        <v>35</v>
      </c>
      <c r="M40" s="127">
        <v>566.29999999999995</v>
      </c>
      <c r="N40" s="50">
        <f t="shared" si="1"/>
        <v>601.29999999999995</v>
      </c>
      <c r="O40" s="51">
        <f t="shared" si="2"/>
        <v>602.19999999999993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1.41</v>
      </c>
      <c r="G41" s="124"/>
      <c r="H41" s="124"/>
      <c r="I41" s="43">
        <f t="shared" si="3"/>
        <v>1.41</v>
      </c>
      <c r="J41" s="125"/>
      <c r="K41" s="124"/>
      <c r="L41" s="124">
        <v>17.989999999999998</v>
      </c>
      <c r="M41" s="124">
        <v>469.09</v>
      </c>
      <c r="N41" s="44">
        <f t="shared" si="1"/>
        <v>487.08</v>
      </c>
      <c r="O41" s="45">
        <f t="shared" si="2"/>
        <v>488.49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243</v>
      </c>
      <c r="G42" s="118"/>
      <c r="H42" s="118"/>
      <c r="I42" s="32">
        <f t="shared" si="3"/>
        <v>243</v>
      </c>
      <c r="J42" s="119"/>
      <c r="K42" s="118"/>
      <c r="L42" s="118">
        <v>1718</v>
      </c>
      <c r="M42" s="118">
        <v>43748</v>
      </c>
      <c r="N42" s="34">
        <f t="shared" si="1"/>
        <v>45466</v>
      </c>
      <c r="O42" s="35">
        <f t="shared" si="2"/>
        <v>45709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2.4</v>
      </c>
      <c r="G43" s="127"/>
      <c r="H43" s="127"/>
      <c r="I43" s="49">
        <f t="shared" si="3"/>
        <v>2.4</v>
      </c>
      <c r="J43" s="128"/>
      <c r="K43" s="127"/>
      <c r="L43" s="127">
        <v>26.8</v>
      </c>
      <c r="M43" s="127">
        <v>701.2</v>
      </c>
      <c r="N43" s="50">
        <f t="shared" si="1"/>
        <v>728</v>
      </c>
      <c r="O43" s="51">
        <f t="shared" si="2"/>
        <v>730.4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7.94</v>
      </c>
      <c r="G44" s="124"/>
      <c r="H44" s="124"/>
      <c r="I44" s="43">
        <f t="shared" si="3"/>
        <v>7.94</v>
      </c>
      <c r="J44" s="125"/>
      <c r="K44" s="124">
        <v>5.92</v>
      </c>
      <c r="L44" s="124">
        <v>28.43</v>
      </c>
      <c r="M44" s="124">
        <v>497.28</v>
      </c>
      <c r="N44" s="44">
        <f t="shared" si="1"/>
        <v>531.63</v>
      </c>
      <c r="O44" s="45">
        <f t="shared" si="2"/>
        <v>539.57000000000005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1519</v>
      </c>
      <c r="G45" s="118"/>
      <c r="H45" s="118"/>
      <c r="I45" s="32">
        <f t="shared" si="3"/>
        <v>1519</v>
      </c>
      <c r="J45" s="119"/>
      <c r="K45" s="118">
        <v>450</v>
      </c>
      <c r="L45" s="118">
        <v>2905</v>
      </c>
      <c r="M45" s="118">
        <v>46730</v>
      </c>
      <c r="N45" s="34">
        <f t="shared" si="1"/>
        <v>50085</v>
      </c>
      <c r="O45" s="35">
        <f t="shared" si="2"/>
        <v>51604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11.7</v>
      </c>
      <c r="G46" s="127"/>
      <c r="H46" s="127"/>
      <c r="I46" s="49">
        <f t="shared" si="3"/>
        <v>11.7</v>
      </c>
      <c r="J46" s="128"/>
      <c r="K46" s="127">
        <v>9.4</v>
      </c>
      <c r="L46" s="127">
        <v>33.799999999999997</v>
      </c>
      <c r="M46" s="127">
        <v>554.20000000000005</v>
      </c>
      <c r="N46" s="50">
        <f t="shared" si="1"/>
        <v>597.40000000000009</v>
      </c>
      <c r="O46" s="51">
        <f t="shared" si="2"/>
        <v>609.10000000000014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1.26</v>
      </c>
      <c r="F47" s="124">
        <v>145.59</v>
      </c>
      <c r="G47" s="124"/>
      <c r="H47" s="124">
        <v>9.6999999999999993</v>
      </c>
      <c r="I47" s="43">
        <f t="shared" si="3"/>
        <v>156.54999999999998</v>
      </c>
      <c r="J47" s="125"/>
      <c r="K47" s="124">
        <v>357.04</v>
      </c>
      <c r="L47" s="124">
        <v>226.51</v>
      </c>
      <c r="M47" s="124">
        <v>3980.66</v>
      </c>
      <c r="N47" s="44">
        <f t="shared" si="1"/>
        <v>4564.21</v>
      </c>
      <c r="O47" s="45">
        <f t="shared" si="2"/>
        <v>4720.76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218</v>
      </c>
      <c r="F48" s="118">
        <v>29759</v>
      </c>
      <c r="G48" s="118"/>
      <c r="H48" s="118">
        <v>2033</v>
      </c>
      <c r="I48" s="32">
        <f t="shared" si="3"/>
        <v>32010</v>
      </c>
      <c r="J48" s="119"/>
      <c r="K48" s="118">
        <v>43612</v>
      </c>
      <c r="L48" s="118">
        <v>24323</v>
      </c>
      <c r="M48" s="118">
        <v>413065</v>
      </c>
      <c r="N48" s="34">
        <f t="shared" si="1"/>
        <v>481000</v>
      </c>
      <c r="O48" s="35">
        <f t="shared" si="2"/>
        <v>513010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0.1</v>
      </c>
      <c r="F49" s="127">
        <v>150.6</v>
      </c>
      <c r="G49" s="127"/>
      <c r="H49" s="127">
        <v>5.5</v>
      </c>
      <c r="I49" s="49">
        <f t="shared" si="3"/>
        <v>156.19999999999999</v>
      </c>
      <c r="J49" s="128"/>
      <c r="K49" s="127">
        <v>125.9</v>
      </c>
      <c r="L49" s="127">
        <v>53.4</v>
      </c>
      <c r="M49" s="127">
        <v>818.6</v>
      </c>
      <c r="N49" s="50">
        <f t="shared" si="1"/>
        <v>997.90000000000009</v>
      </c>
      <c r="O49" s="51">
        <f t="shared" si="2"/>
        <v>1154.1000000000001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1.26</v>
      </c>
      <c r="F50" s="115">
        <v>155.85</v>
      </c>
      <c r="G50" s="115"/>
      <c r="H50" s="115">
        <v>9.73</v>
      </c>
      <c r="I50" s="21">
        <f t="shared" si="3"/>
        <v>166.83999999999997</v>
      </c>
      <c r="J50" s="116">
        <v>0.12</v>
      </c>
      <c r="K50" s="115">
        <v>362.96</v>
      </c>
      <c r="L50" s="115">
        <v>316.67</v>
      </c>
      <c r="M50" s="115">
        <v>6005.6</v>
      </c>
      <c r="N50" s="23">
        <f t="shared" si="1"/>
        <v>6685.35</v>
      </c>
      <c r="O50" s="24">
        <f t="shared" si="2"/>
        <v>6852.1900000000005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218</v>
      </c>
      <c r="F51" s="118">
        <v>31687</v>
      </c>
      <c r="G51" s="118"/>
      <c r="H51" s="118">
        <v>2035</v>
      </c>
      <c r="I51" s="32">
        <f t="shared" ref="I51:I58" si="4">SUM(C51:H51)</f>
        <v>33940</v>
      </c>
      <c r="J51" s="119">
        <v>8</v>
      </c>
      <c r="K51" s="118">
        <v>44062</v>
      </c>
      <c r="L51" s="118">
        <v>32522</v>
      </c>
      <c r="M51" s="118">
        <v>582260</v>
      </c>
      <c r="N51" s="34">
        <f t="shared" si="1"/>
        <v>658852</v>
      </c>
      <c r="O51" s="35">
        <f>SUM(N51,I51)</f>
        <v>692792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0.1</v>
      </c>
      <c r="F52" s="127">
        <v>166.6</v>
      </c>
      <c r="G52" s="127"/>
      <c r="H52" s="127">
        <v>5.6</v>
      </c>
      <c r="I52" s="49">
        <f t="shared" si="4"/>
        <v>172.29999999999998</v>
      </c>
      <c r="J52" s="128">
        <v>0</v>
      </c>
      <c r="K52" s="127">
        <v>135.30000000000001</v>
      </c>
      <c r="L52" s="127">
        <v>185.7</v>
      </c>
      <c r="M52" s="127">
        <v>3772.7</v>
      </c>
      <c r="N52" s="50">
        <f t="shared" si="1"/>
        <v>4093.7</v>
      </c>
      <c r="O52" s="51">
        <f t="shared" si="2"/>
        <v>4266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1.26</v>
      </c>
      <c r="F53" s="124">
        <v>155.85</v>
      </c>
      <c r="G53" s="124"/>
      <c r="H53" s="124">
        <v>9.6999999999999993</v>
      </c>
      <c r="I53" s="43">
        <f t="shared" si="4"/>
        <v>166.80999999999997</v>
      </c>
      <c r="J53" s="125">
        <v>0.12</v>
      </c>
      <c r="K53" s="124">
        <v>357.04</v>
      </c>
      <c r="L53" s="124">
        <v>316.67</v>
      </c>
      <c r="M53" s="124">
        <v>6002.51</v>
      </c>
      <c r="N53" s="44">
        <f t="shared" si="1"/>
        <v>6676.34</v>
      </c>
      <c r="O53" s="45">
        <f t="shared" si="2"/>
        <v>6843.1500000000005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218</v>
      </c>
      <c r="F54" s="118">
        <v>31687</v>
      </c>
      <c r="G54" s="118"/>
      <c r="H54" s="118">
        <v>2033</v>
      </c>
      <c r="I54" s="32">
        <f t="shared" si="4"/>
        <v>33938</v>
      </c>
      <c r="J54" s="119">
        <v>8</v>
      </c>
      <c r="K54" s="118">
        <v>43612</v>
      </c>
      <c r="L54" s="118">
        <v>32522</v>
      </c>
      <c r="M54" s="118">
        <v>582209</v>
      </c>
      <c r="N54" s="34">
        <f t="shared" si="1"/>
        <v>658351</v>
      </c>
      <c r="O54" s="35">
        <f t="shared" si="2"/>
        <v>692289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0.1</v>
      </c>
      <c r="F55" s="121">
        <v>166.6</v>
      </c>
      <c r="G55" s="121"/>
      <c r="H55" s="121">
        <v>5.5</v>
      </c>
      <c r="I55" s="40">
        <f t="shared" si="4"/>
        <v>172.2</v>
      </c>
      <c r="J55" s="122">
        <v>0</v>
      </c>
      <c r="K55" s="121">
        <v>125.9</v>
      </c>
      <c r="L55" s="121">
        <v>185.7</v>
      </c>
      <c r="M55" s="121">
        <v>3767.6</v>
      </c>
      <c r="N55" s="40">
        <f t="shared" si="1"/>
        <v>4079.2</v>
      </c>
      <c r="O55" s="42">
        <f t="shared" si="2"/>
        <v>4251.3999999999996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1.26</v>
      </c>
      <c r="F56" s="20">
        <f t="shared" si="5"/>
        <v>155.85</v>
      </c>
      <c r="G56" s="20">
        <f t="shared" si="5"/>
        <v>0</v>
      </c>
      <c r="H56" s="20">
        <f t="shared" si="5"/>
        <v>9.7299999999999986</v>
      </c>
      <c r="I56" s="79">
        <f>SUM(C56:H56)</f>
        <v>166.83999999999997</v>
      </c>
      <c r="J56" s="71">
        <f>SUM(J5,J8,J11,J14,J17,J20,J23,J26,J29,J32,J35,J38,J41,J44,J47)</f>
        <v>0.12</v>
      </c>
      <c r="K56" s="20">
        <f>SUM(K5,K8,K11,K14,K17,K20,K23,K26,K29,K32,K35,K38,K41,K44,K47)</f>
        <v>367.8</v>
      </c>
      <c r="L56" s="20">
        <f>SUM(L5,L8,L11,L14,L17,L20,L23,L26,L29,L32,L35,L38,L41,L44,L47)</f>
        <v>316.66999999999996</v>
      </c>
      <c r="M56" s="20">
        <f>SUM(M5,M8,M11,M14,M17,M20,M23,M26,M29,M32,M35,M38,M41,M44,M47)</f>
        <v>6005.5999999999995</v>
      </c>
      <c r="N56" s="22">
        <f t="shared" si="1"/>
        <v>6690.19</v>
      </c>
      <c r="O56" s="24">
        <f t="shared" si="2"/>
        <v>6857.03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218</v>
      </c>
      <c r="F57" s="31">
        <f t="shared" si="5"/>
        <v>31687</v>
      </c>
      <c r="G57" s="31">
        <f t="shared" si="5"/>
        <v>0</v>
      </c>
      <c r="H57" s="31">
        <f t="shared" si="5"/>
        <v>2035</v>
      </c>
      <c r="I57" s="80">
        <f t="shared" si="4"/>
        <v>33940</v>
      </c>
      <c r="J57" s="75">
        <f t="shared" ref="J57:M58" si="6">SUM(J6,J9,J12,J15,J18,J21,J24,J27,J30,J33,J36,J39,J42,J45,J48)</f>
        <v>8</v>
      </c>
      <c r="K57" s="31">
        <f t="shared" si="6"/>
        <v>44290</v>
      </c>
      <c r="L57" s="31">
        <f t="shared" si="6"/>
        <v>32522</v>
      </c>
      <c r="M57" s="31">
        <f t="shared" si="6"/>
        <v>582260</v>
      </c>
      <c r="N57" s="33">
        <f t="shared" si="1"/>
        <v>659080</v>
      </c>
      <c r="O57" s="35">
        <f t="shared" si="2"/>
        <v>693020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0.1</v>
      </c>
      <c r="F58" s="86">
        <f t="shared" si="5"/>
        <v>166.6</v>
      </c>
      <c r="G58" s="86">
        <f t="shared" si="5"/>
        <v>0</v>
      </c>
      <c r="H58" s="86">
        <f t="shared" si="5"/>
        <v>5.6</v>
      </c>
      <c r="I58" s="87">
        <f t="shared" si="4"/>
        <v>172.29999999999998</v>
      </c>
      <c r="J58" s="85">
        <f t="shared" si="6"/>
        <v>0</v>
      </c>
      <c r="K58" s="86">
        <f t="shared" si="6"/>
        <v>143.5</v>
      </c>
      <c r="L58" s="86">
        <f t="shared" si="6"/>
        <v>185.70000000000002</v>
      </c>
      <c r="M58" s="86">
        <f t="shared" si="6"/>
        <v>3772.7000000000003</v>
      </c>
      <c r="N58" s="88">
        <f t="shared" si="1"/>
        <v>4101.9000000000005</v>
      </c>
      <c r="O58" s="89">
        <f t="shared" si="2"/>
        <v>4274.2000000000007</v>
      </c>
      <c r="P58" s="90">
        <f>SUM(O56,P53,P54,P57)</f>
        <v>6857.03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1.28</v>
      </c>
      <c r="N66" s="44">
        <f t="shared" si="8"/>
        <v>1.28</v>
      </c>
      <c r="O66" s="45">
        <f t="shared" si="9"/>
        <v>1.28</v>
      </c>
      <c r="P66" s="36" t="s">
        <v>25</v>
      </c>
      <c r="Q66" s="37" t="s">
        <v>93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1.6</v>
      </c>
      <c r="N68" s="50">
        <f t="shared" si="8"/>
        <v>1.6</v>
      </c>
      <c r="O68" s="51">
        <f t="shared" si="9"/>
        <v>1.6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1.44</v>
      </c>
      <c r="N69" s="44">
        <f t="shared" si="8"/>
        <v>1.44</v>
      </c>
      <c r="O69" s="45">
        <f t="shared" si="9"/>
        <v>1.44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29</v>
      </c>
      <c r="N70" s="34">
        <f t="shared" si="8"/>
        <v>29</v>
      </c>
      <c r="O70" s="35">
        <f t="shared" si="9"/>
        <v>29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2.9</v>
      </c>
      <c r="N71" s="50">
        <f t="shared" si="8"/>
        <v>2.9</v>
      </c>
      <c r="O71" s="51">
        <f t="shared" si="9"/>
        <v>2.9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0.47</v>
      </c>
      <c r="N72" s="44">
        <f t="shared" si="8"/>
        <v>0.47</v>
      </c>
      <c r="O72" s="45">
        <f t="shared" si="9"/>
        <v>0.47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12</v>
      </c>
      <c r="N73" s="34">
        <f t="shared" si="8"/>
        <v>12</v>
      </c>
      <c r="O73" s="35">
        <f t="shared" si="9"/>
        <v>12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0.8</v>
      </c>
      <c r="N74" s="50">
        <f t="shared" si="8"/>
        <v>0.8</v>
      </c>
      <c r="O74" s="51">
        <f t="shared" si="9"/>
        <v>0.8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2.74</v>
      </c>
      <c r="N75" s="44">
        <f t="shared" si="8"/>
        <v>2.74</v>
      </c>
      <c r="O75" s="45">
        <f t="shared" si="9"/>
        <v>2.74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89</v>
      </c>
      <c r="N76" s="34">
        <f t="shared" si="8"/>
        <v>89</v>
      </c>
      <c r="O76" s="35">
        <f t="shared" si="9"/>
        <v>89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4.7</v>
      </c>
      <c r="N77" s="50">
        <f t="shared" si="8"/>
        <v>4.7</v>
      </c>
      <c r="O77" s="51">
        <f t="shared" si="9"/>
        <v>4.7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52.26</v>
      </c>
      <c r="N78" s="44">
        <f t="shared" si="8"/>
        <v>52.26</v>
      </c>
      <c r="O78" s="45">
        <f t="shared" si="9"/>
        <v>52.26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2065</v>
      </c>
      <c r="N79" s="34">
        <f t="shared" si="8"/>
        <v>2065</v>
      </c>
      <c r="O79" s="35">
        <f t="shared" si="9"/>
        <v>2065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82.2</v>
      </c>
      <c r="N80" s="50">
        <f t="shared" si="8"/>
        <v>82.2</v>
      </c>
      <c r="O80" s="51">
        <f t="shared" si="9"/>
        <v>82.2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>
        <v>0.03</v>
      </c>
      <c r="I81" s="43">
        <f t="shared" si="7"/>
        <v>0.03</v>
      </c>
      <c r="J81" s="125"/>
      <c r="K81" s="124"/>
      <c r="L81" s="124">
        <v>0.18</v>
      </c>
      <c r="M81" s="124">
        <v>40.340000000000003</v>
      </c>
      <c r="N81" s="44">
        <f t="shared" si="8"/>
        <v>40.520000000000003</v>
      </c>
      <c r="O81" s="45">
        <f t="shared" si="9"/>
        <v>40.550000000000004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>
        <v>2</v>
      </c>
      <c r="I82" s="32">
        <f t="shared" si="7"/>
        <v>2</v>
      </c>
      <c r="J82" s="119"/>
      <c r="K82" s="118"/>
      <c r="L82" s="118">
        <v>10</v>
      </c>
      <c r="M82" s="118">
        <v>1669</v>
      </c>
      <c r="N82" s="34">
        <f t="shared" si="8"/>
        <v>1679</v>
      </c>
      <c r="O82" s="35">
        <f t="shared" si="9"/>
        <v>1681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>
        <v>0.1</v>
      </c>
      <c r="I83" s="49">
        <f t="shared" si="7"/>
        <v>0.1</v>
      </c>
      <c r="J83" s="128"/>
      <c r="K83" s="127"/>
      <c r="L83" s="127">
        <v>0.4</v>
      </c>
      <c r="M83" s="127">
        <v>51.6</v>
      </c>
      <c r="N83" s="50">
        <f t="shared" si="8"/>
        <v>52</v>
      </c>
      <c r="O83" s="51">
        <f t="shared" si="9"/>
        <v>52.1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3.77</v>
      </c>
      <c r="M84" s="124">
        <v>115.66</v>
      </c>
      <c r="N84" s="44">
        <f t="shared" si="8"/>
        <v>119.42999999999999</v>
      </c>
      <c r="O84" s="45">
        <f t="shared" si="9"/>
        <v>119.42999999999999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216</v>
      </c>
      <c r="M85" s="118">
        <v>6620</v>
      </c>
      <c r="N85" s="34">
        <f t="shared" si="8"/>
        <v>6836</v>
      </c>
      <c r="O85" s="35">
        <f t="shared" si="9"/>
        <v>6836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6.5</v>
      </c>
      <c r="M86" s="127">
        <v>201.2</v>
      </c>
      <c r="N86" s="50">
        <f t="shared" si="8"/>
        <v>207.7</v>
      </c>
      <c r="O86" s="51">
        <f t="shared" si="9"/>
        <v>207.7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0.14000000000000001</v>
      </c>
      <c r="G87" s="124"/>
      <c r="H87" s="124"/>
      <c r="I87" s="43">
        <f t="shared" si="7"/>
        <v>0.14000000000000001</v>
      </c>
      <c r="J87" s="125"/>
      <c r="K87" s="124">
        <v>4.84</v>
      </c>
      <c r="L87" s="124">
        <v>3.51</v>
      </c>
      <c r="M87" s="124">
        <v>142.4</v>
      </c>
      <c r="N87" s="44">
        <f t="shared" si="8"/>
        <v>150.75</v>
      </c>
      <c r="O87" s="45">
        <f t="shared" si="9"/>
        <v>150.88999999999999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20</v>
      </c>
      <c r="G88" s="118"/>
      <c r="H88" s="118"/>
      <c r="I88" s="32">
        <f t="shared" si="7"/>
        <v>20</v>
      </c>
      <c r="J88" s="119"/>
      <c r="K88" s="118">
        <v>228</v>
      </c>
      <c r="L88" s="118">
        <v>235</v>
      </c>
      <c r="M88" s="118">
        <v>9220</v>
      </c>
      <c r="N88" s="34">
        <f t="shared" si="8"/>
        <v>9683</v>
      </c>
      <c r="O88" s="35">
        <f t="shared" si="9"/>
        <v>9703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0.3</v>
      </c>
      <c r="G89" s="127"/>
      <c r="H89" s="127"/>
      <c r="I89" s="49">
        <f t="shared" si="7"/>
        <v>0.3</v>
      </c>
      <c r="J89" s="128"/>
      <c r="K89" s="127">
        <v>8.1999999999999993</v>
      </c>
      <c r="L89" s="127">
        <v>5.9</v>
      </c>
      <c r="M89" s="127">
        <v>233.7</v>
      </c>
      <c r="N89" s="50">
        <f t="shared" si="8"/>
        <v>247.79999999999998</v>
      </c>
      <c r="O89" s="51">
        <f t="shared" si="9"/>
        <v>248.1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>
        <v>4.1399999999999997</v>
      </c>
      <c r="M90" s="124">
        <v>103.11</v>
      </c>
      <c r="N90" s="44">
        <f t="shared" si="8"/>
        <v>107.25</v>
      </c>
      <c r="O90" s="45">
        <f t="shared" si="9"/>
        <v>107.25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>
        <v>309</v>
      </c>
      <c r="M91" s="118">
        <v>7839</v>
      </c>
      <c r="N91" s="34">
        <f t="shared" si="8"/>
        <v>8148</v>
      </c>
      <c r="O91" s="35">
        <f t="shared" si="9"/>
        <v>8148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>
        <v>8.1999999999999993</v>
      </c>
      <c r="M92" s="127">
        <v>199.1</v>
      </c>
      <c r="N92" s="50">
        <f t="shared" si="8"/>
        <v>207.29999999999998</v>
      </c>
      <c r="O92" s="51">
        <f t="shared" si="9"/>
        <v>207.29999999999998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0.35</v>
      </c>
      <c r="G93" s="124"/>
      <c r="H93" s="124"/>
      <c r="I93" s="43">
        <f t="shared" si="7"/>
        <v>0.35</v>
      </c>
      <c r="J93" s="125">
        <v>0.12</v>
      </c>
      <c r="K93" s="124"/>
      <c r="L93" s="124">
        <v>9.99</v>
      </c>
      <c r="M93" s="124">
        <v>237.78</v>
      </c>
      <c r="N93" s="44">
        <f t="shared" si="8"/>
        <v>247.89</v>
      </c>
      <c r="O93" s="45">
        <f t="shared" si="9"/>
        <v>248.23999999999998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59</v>
      </c>
      <c r="G94" s="118"/>
      <c r="H94" s="118"/>
      <c r="I94" s="32">
        <f t="shared" si="7"/>
        <v>59</v>
      </c>
      <c r="J94" s="119">
        <v>8</v>
      </c>
      <c r="K94" s="118"/>
      <c r="L94" s="118">
        <v>861</v>
      </c>
      <c r="M94" s="118">
        <v>19476</v>
      </c>
      <c r="N94" s="34">
        <f t="shared" si="8"/>
        <v>20345</v>
      </c>
      <c r="O94" s="35">
        <f t="shared" si="9"/>
        <v>20404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0.7</v>
      </c>
      <c r="G95" s="127"/>
      <c r="H95" s="127"/>
      <c r="I95" s="49">
        <f t="shared" si="7"/>
        <v>0.7</v>
      </c>
      <c r="J95" s="128">
        <v>0</v>
      </c>
      <c r="K95" s="127"/>
      <c r="L95" s="127">
        <v>15.7</v>
      </c>
      <c r="M95" s="127">
        <v>354.6</v>
      </c>
      <c r="N95" s="50">
        <f t="shared" si="8"/>
        <v>370.3</v>
      </c>
      <c r="O95" s="51">
        <f t="shared" si="9"/>
        <v>371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0.42</v>
      </c>
      <c r="G96" s="124"/>
      <c r="H96" s="124"/>
      <c r="I96" s="43">
        <f t="shared" si="7"/>
        <v>0.42</v>
      </c>
      <c r="J96" s="125"/>
      <c r="K96" s="124"/>
      <c r="L96" s="124">
        <v>22.15</v>
      </c>
      <c r="M96" s="124">
        <v>361.09</v>
      </c>
      <c r="N96" s="44">
        <f t="shared" si="8"/>
        <v>383.23999999999995</v>
      </c>
      <c r="O96" s="45">
        <f t="shared" si="9"/>
        <v>383.65999999999997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87</v>
      </c>
      <c r="G97" s="118"/>
      <c r="H97" s="118"/>
      <c r="I97" s="32">
        <f t="shared" si="7"/>
        <v>87</v>
      </c>
      <c r="J97" s="119"/>
      <c r="K97" s="118"/>
      <c r="L97" s="118">
        <v>1945</v>
      </c>
      <c r="M97" s="118">
        <v>31685</v>
      </c>
      <c r="N97" s="34">
        <f t="shared" si="8"/>
        <v>33630</v>
      </c>
      <c r="O97" s="35">
        <f t="shared" si="9"/>
        <v>33717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0.9</v>
      </c>
      <c r="G98" s="127"/>
      <c r="H98" s="127"/>
      <c r="I98" s="49">
        <f t="shared" si="7"/>
        <v>0.9</v>
      </c>
      <c r="J98" s="128"/>
      <c r="K98" s="127"/>
      <c r="L98" s="127">
        <v>35</v>
      </c>
      <c r="M98" s="127">
        <v>566.29999999999995</v>
      </c>
      <c r="N98" s="50">
        <f t="shared" si="8"/>
        <v>601.29999999999995</v>
      </c>
      <c r="O98" s="51">
        <f t="shared" si="9"/>
        <v>602.19999999999993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1.41</v>
      </c>
      <c r="G99" s="124"/>
      <c r="H99" s="124"/>
      <c r="I99" s="43">
        <f t="shared" si="7"/>
        <v>1.41</v>
      </c>
      <c r="J99" s="125"/>
      <c r="K99" s="124"/>
      <c r="L99" s="124">
        <v>17.989999999999998</v>
      </c>
      <c r="M99" s="124">
        <v>469.09</v>
      </c>
      <c r="N99" s="44">
        <f t="shared" si="8"/>
        <v>487.08</v>
      </c>
      <c r="O99" s="45">
        <f t="shared" si="9"/>
        <v>488.49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243</v>
      </c>
      <c r="G100" s="118"/>
      <c r="H100" s="118"/>
      <c r="I100" s="32">
        <f t="shared" si="7"/>
        <v>243</v>
      </c>
      <c r="J100" s="119"/>
      <c r="K100" s="118"/>
      <c r="L100" s="118">
        <v>1718</v>
      </c>
      <c r="M100" s="118">
        <v>43748</v>
      </c>
      <c r="N100" s="34">
        <f t="shared" si="8"/>
        <v>45466</v>
      </c>
      <c r="O100" s="35">
        <f t="shared" si="9"/>
        <v>45709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2.4</v>
      </c>
      <c r="G101" s="127"/>
      <c r="H101" s="127"/>
      <c r="I101" s="49">
        <f t="shared" si="7"/>
        <v>2.4</v>
      </c>
      <c r="J101" s="128"/>
      <c r="K101" s="127"/>
      <c r="L101" s="127">
        <v>26.8</v>
      </c>
      <c r="M101" s="127">
        <v>701.2</v>
      </c>
      <c r="N101" s="50">
        <f t="shared" si="8"/>
        <v>728</v>
      </c>
      <c r="O101" s="51">
        <f t="shared" si="9"/>
        <v>730.4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7.94</v>
      </c>
      <c r="G102" s="124"/>
      <c r="H102" s="124"/>
      <c r="I102" s="43">
        <f t="shared" si="7"/>
        <v>7.94</v>
      </c>
      <c r="J102" s="125"/>
      <c r="K102" s="124">
        <v>5.92</v>
      </c>
      <c r="L102" s="124">
        <v>28.43</v>
      </c>
      <c r="M102" s="124">
        <v>497.28</v>
      </c>
      <c r="N102" s="44">
        <f t="shared" si="8"/>
        <v>531.63</v>
      </c>
      <c r="O102" s="45">
        <f t="shared" si="9"/>
        <v>539.57000000000005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1519</v>
      </c>
      <c r="G103" s="118"/>
      <c r="H103" s="118"/>
      <c r="I103" s="32">
        <f t="shared" si="7"/>
        <v>1519</v>
      </c>
      <c r="J103" s="119"/>
      <c r="K103" s="118">
        <v>450</v>
      </c>
      <c r="L103" s="118">
        <v>2905</v>
      </c>
      <c r="M103" s="118">
        <v>46730</v>
      </c>
      <c r="N103" s="34">
        <f t="shared" si="8"/>
        <v>50085</v>
      </c>
      <c r="O103" s="35">
        <f t="shared" si="9"/>
        <v>51604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11.7</v>
      </c>
      <c r="G104" s="127"/>
      <c r="H104" s="127"/>
      <c r="I104" s="49">
        <f t="shared" si="7"/>
        <v>11.7</v>
      </c>
      <c r="J104" s="128"/>
      <c r="K104" s="127">
        <v>9.4</v>
      </c>
      <c r="L104" s="127">
        <v>33.799999999999997</v>
      </c>
      <c r="M104" s="127">
        <v>554.20000000000005</v>
      </c>
      <c r="N104" s="50">
        <f t="shared" si="8"/>
        <v>597.40000000000009</v>
      </c>
      <c r="O104" s="51">
        <f t="shared" si="9"/>
        <v>609.10000000000014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7.0000000000000007E-2</v>
      </c>
      <c r="F105" s="124">
        <v>64.260000000000005</v>
      </c>
      <c r="G105" s="124"/>
      <c r="H105" s="124"/>
      <c r="I105" s="43">
        <f t="shared" si="7"/>
        <v>64.33</v>
      </c>
      <c r="J105" s="125"/>
      <c r="K105" s="124"/>
      <c r="L105" s="124">
        <v>44.04</v>
      </c>
      <c r="M105" s="124">
        <v>599.07000000000005</v>
      </c>
      <c r="N105" s="44">
        <f t="shared" si="8"/>
        <v>643.11</v>
      </c>
      <c r="O105" s="45">
        <f t="shared" si="9"/>
        <v>707.44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11</v>
      </c>
      <c r="F106" s="118">
        <v>12566</v>
      </c>
      <c r="G106" s="118"/>
      <c r="H106" s="118"/>
      <c r="I106" s="32">
        <f t="shared" si="7"/>
        <v>12577</v>
      </c>
      <c r="J106" s="119"/>
      <c r="K106" s="118"/>
      <c r="L106" s="118">
        <v>4679</v>
      </c>
      <c r="M106" s="118">
        <v>61705</v>
      </c>
      <c r="N106" s="34">
        <f t="shared" si="8"/>
        <v>66384</v>
      </c>
      <c r="O106" s="35">
        <f t="shared" si="9"/>
        <v>78961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0.1</v>
      </c>
      <c r="F107" s="127">
        <v>103.7</v>
      </c>
      <c r="G107" s="127"/>
      <c r="H107" s="127"/>
      <c r="I107" s="49">
        <f t="shared" si="7"/>
        <v>103.8</v>
      </c>
      <c r="J107" s="128"/>
      <c r="K107" s="127"/>
      <c r="L107" s="127">
        <v>47.3</v>
      </c>
      <c r="M107" s="127">
        <v>633.9</v>
      </c>
      <c r="N107" s="50">
        <f t="shared" si="8"/>
        <v>681.19999999999993</v>
      </c>
      <c r="O107" s="51">
        <f t="shared" si="9"/>
        <v>784.99999999999989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26.88</v>
      </c>
      <c r="G108" s="124"/>
      <c r="H108" s="124"/>
      <c r="I108" s="43">
        <f t="shared" si="7"/>
        <v>26.88</v>
      </c>
      <c r="J108" s="125"/>
      <c r="K108" s="124"/>
      <c r="L108" s="124">
        <v>49.85</v>
      </c>
      <c r="M108" s="124">
        <v>661.98</v>
      </c>
      <c r="N108" s="44">
        <f t="shared" si="8"/>
        <v>711.83</v>
      </c>
      <c r="O108" s="45">
        <f t="shared" si="9"/>
        <v>738.71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5484</v>
      </c>
      <c r="G109" s="118"/>
      <c r="H109" s="118"/>
      <c r="I109" s="32">
        <f t="shared" si="7"/>
        <v>5484</v>
      </c>
      <c r="J109" s="119"/>
      <c r="K109" s="118"/>
      <c r="L109" s="118">
        <v>5362</v>
      </c>
      <c r="M109" s="118">
        <v>70465</v>
      </c>
      <c r="N109" s="34">
        <f t="shared" si="8"/>
        <v>75827</v>
      </c>
      <c r="O109" s="35">
        <f t="shared" si="9"/>
        <v>81311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26.6</v>
      </c>
      <c r="G110" s="127"/>
      <c r="H110" s="127"/>
      <c r="I110" s="49">
        <f t="shared" si="7"/>
        <v>26.6</v>
      </c>
      <c r="J110" s="128"/>
      <c r="K110" s="127"/>
      <c r="L110" s="127">
        <v>6.1</v>
      </c>
      <c r="M110" s="127">
        <v>184.7</v>
      </c>
      <c r="N110" s="50">
        <f t="shared" si="8"/>
        <v>190.79999999999998</v>
      </c>
      <c r="O110" s="51">
        <f t="shared" si="9"/>
        <v>217.39999999999998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5.84</v>
      </c>
      <c r="G111" s="124"/>
      <c r="H111" s="124"/>
      <c r="I111" s="43">
        <f t="shared" si="7"/>
        <v>5.84</v>
      </c>
      <c r="J111" s="125"/>
      <c r="K111" s="124"/>
      <c r="L111" s="124">
        <v>56.86</v>
      </c>
      <c r="M111" s="124">
        <v>1046.1600000000001</v>
      </c>
      <c r="N111" s="44">
        <f t="shared" si="8"/>
        <v>1103.02</v>
      </c>
      <c r="O111" s="45">
        <f t="shared" si="9"/>
        <v>1108.8599999999999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1215</v>
      </c>
      <c r="G112" s="118"/>
      <c r="H112" s="118"/>
      <c r="I112" s="32">
        <f t="shared" si="7"/>
        <v>1215</v>
      </c>
      <c r="J112" s="119"/>
      <c r="K112" s="118"/>
      <c r="L112" s="118">
        <v>6135</v>
      </c>
      <c r="M112" s="118">
        <v>109961</v>
      </c>
      <c r="N112" s="34">
        <f t="shared" si="8"/>
        <v>116096</v>
      </c>
      <c r="O112" s="35">
        <f t="shared" si="9"/>
        <v>117311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</v>
      </c>
      <c r="G113" s="127"/>
      <c r="H113" s="127"/>
      <c r="I113" s="49">
        <f t="shared" si="7"/>
        <v>5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8.1199999999999992</v>
      </c>
      <c r="G114" s="124"/>
      <c r="H114" s="124">
        <v>0.79</v>
      </c>
      <c r="I114" s="43">
        <f t="shared" si="7"/>
        <v>8.91</v>
      </c>
      <c r="J114" s="125"/>
      <c r="K114" s="124">
        <v>2.1</v>
      </c>
      <c r="L114" s="124">
        <v>43.05</v>
      </c>
      <c r="M114" s="124">
        <v>498.84</v>
      </c>
      <c r="N114" s="44">
        <f t="shared" si="8"/>
        <v>543.99</v>
      </c>
      <c r="O114" s="45">
        <f t="shared" si="9"/>
        <v>552.9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1608</v>
      </c>
      <c r="G115" s="118"/>
      <c r="H115" s="118">
        <v>149</v>
      </c>
      <c r="I115" s="32">
        <f t="shared" si="7"/>
        <v>1757</v>
      </c>
      <c r="J115" s="119"/>
      <c r="K115" s="118">
        <v>249</v>
      </c>
      <c r="L115" s="118">
        <v>4590</v>
      </c>
      <c r="M115" s="118">
        <v>52573</v>
      </c>
      <c r="N115" s="34">
        <f t="shared" si="8"/>
        <v>57412</v>
      </c>
      <c r="O115" s="35">
        <f t="shared" si="9"/>
        <v>59169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4.8</v>
      </c>
      <c r="G116" s="136"/>
      <c r="H116" s="136">
        <v>1.3</v>
      </c>
      <c r="I116" s="96">
        <f t="shared" si="7"/>
        <v>6.1</v>
      </c>
      <c r="J116" s="137"/>
      <c r="K116" s="136">
        <v>3.5</v>
      </c>
      <c r="L116" s="136">
        <v>0</v>
      </c>
      <c r="M116" s="136">
        <v>0</v>
      </c>
      <c r="N116" s="97">
        <f t="shared" si="8"/>
        <v>3.5</v>
      </c>
      <c r="O116" s="89">
        <f t="shared" si="9"/>
        <v>9.6</v>
      </c>
      <c r="P116" s="90">
        <f>SUM(O136,P111,P112,P115)</f>
        <v>6857.0300000000007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10.46</v>
      </c>
      <c r="G121" s="115"/>
      <c r="H121" s="115">
        <v>0.06</v>
      </c>
      <c r="I121" s="21">
        <f t="shared" si="7"/>
        <v>10.520000000000001</v>
      </c>
      <c r="J121" s="116"/>
      <c r="K121" s="115">
        <v>34.340000000000003</v>
      </c>
      <c r="L121" s="115">
        <v>29.96</v>
      </c>
      <c r="M121" s="115">
        <v>412.08</v>
      </c>
      <c r="N121" s="23">
        <f t="shared" si="8"/>
        <v>476.38</v>
      </c>
      <c r="O121" s="24">
        <f t="shared" si="9"/>
        <v>486.9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2191</v>
      </c>
      <c r="G122" s="118"/>
      <c r="H122" s="118">
        <v>12</v>
      </c>
      <c r="I122" s="32">
        <f t="shared" si="7"/>
        <v>2203</v>
      </c>
      <c r="J122" s="119"/>
      <c r="K122" s="118">
        <v>3842</v>
      </c>
      <c r="L122" s="118">
        <v>3260</v>
      </c>
      <c r="M122" s="118">
        <v>43739</v>
      </c>
      <c r="N122" s="34">
        <f t="shared" si="8"/>
        <v>50841</v>
      </c>
      <c r="O122" s="35">
        <f t="shared" si="9"/>
        <v>53044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6</v>
      </c>
      <c r="G123" s="127"/>
      <c r="H123" s="127">
        <v>0.1</v>
      </c>
      <c r="I123" s="49">
        <f t="shared" si="7"/>
        <v>6.1</v>
      </c>
      <c r="J123" s="128"/>
      <c r="K123" s="127">
        <v>50.1</v>
      </c>
      <c r="L123" s="127">
        <v>0</v>
      </c>
      <c r="M123" s="127">
        <v>0</v>
      </c>
      <c r="N123" s="50">
        <f t="shared" si="8"/>
        <v>50.1</v>
      </c>
      <c r="O123" s="51">
        <f t="shared" si="9"/>
        <v>56.2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1.19</v>
      </c>
      <c r="F124" s="124">
        <v>5.41</v>
      </c>
      <c r="G124" s="124"/>
      <c r="H124" s="124"/>
      <c r="I124" s="43">
        <f t="shared" si="7"/>
        <v>6.6</v>
      </c>
      <c r="J124" s="125"/>
      <c r="K124" s="124">
        <v>36.229999999999997</v>
      </c>
      <c r="L124" s="124">
        <v>1.61</v>
      </c>
      <c r="M124" s="124">
        <v>204.93</v>
      </c>
      <c r="N124" s="44">
        <f t="shared" si="8"/>
        <v>242.77</v>
      </c>
      <c r="O124" s="45">
        <f t="shared" si="9"/>
        <v>249.37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207</v>
      </c>
      <c r="F125" s="118">
        <v>1308</v>
      </c>
      <c r="G125" s="118"/>
      <c r="H125" s="118"/>
      <c r="I125" s="32">
        <f t="shared" si="7"/>
        <v>1515</v>
      </c>
      <c r="J125" s="119"/>
      <c r="K125" s="118">
        <v>4555</v>
      </c>
      <c r="L125" s="118">
        <v>177</v>
      </c>
      <c r="M125" s="118">
        <v>21684</v>
      </c>
      <c r="N125" s="34">
        <f t="shared" si="8"/>
        <v>26416</v>
      </c>
      <c r="O125" s="35">
        <f t="shared" si="9"/>
        <v>27931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1.2</v>
      </c>
      <c r="G126" s="127"/>
      <c r="H126" s="127"/>
      <c r="I126" s="49">
        <f t="shared" si="7"/>
        <v>1.2</v>
      </c>
      <c r="J126" s="128"/>
      <c r="K126" s="127">
        <v>44.3</v>
      </c>
      <c r="L126" s="127">
        <v>0</v>
      </c>
      <c r="M126" s="127">
        <v>0</v>
      </c>
      <c r="N126" s="50">
        <f t="shared" si="8"/>
        <v>44.3</v>
      </c>
      <c r="O126" s="51">
        <f t="shared" si="9"/>
        <v>45.5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24.62</v>
      </c>
      <c r="G127" s="124"/>
      <c r="H127" s="124">
        <v>8.85</v>
      </c>
      <c r="I127" s="43">
        <f t="shared" si="7"/>
        <v>33.47</v>
      </c>
      <c r="J127" s="125"/>
      <c r="K127" s="124">
        <v>284.37</v>
      </c>
      <c r="L127" s="124">
        <v>1.1399999999999999</v>
      </c>
      <c r="M127" s="124">
        <v>557.6</v>
      </c>
      <c r="N127" s="44">
        <f t="shared" si="8"/>
        <v>843.11</v>
      </c>
      <c r="O127" s="45">
        <f t="shared" si="9"/>
        <v>876.58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5387</v>
      </c>
      <c r="G128" s="118"/>
      <c r="H128" s="118">
        <v>1872</v>
      </c>
      <c r="I128" s="32">
        <f t="shared" si="7"/>
        <v>7259</v>
      </c>
      <c r="J128" s="119"/>
      <c r="K128" s="118">
        <v>34966</v>
      </c>
      <c r="L128" s="118">
        <v>120</v>
      </c>
      <c r="M128" s="118">
        <v>52938</v>
      </c>
      <c r="N128" s="34">
        <f t="shared" si="8"/>
        <v>88024</v>
      </c>
      <c r="O128" s="35">
        <f t="shared" si="9"/>
        <v>95283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3.3</v>
      </c>
      <c r="G129" s="127"/>
      <c r="H129" s="127">
        <v>4.0999999999999996</v>
      </c>
      <c r="I129" s="49">
        <f t="shared" si="7"/>
        <v>7.3999999999999995</v>
      </c>
      <c r="J129" s="128"/>
      <c r="K129" s="127">
        <v>28</v>
      </c>
      <c r="L129" s="127">
        <v>0</v>
      </c>
      <c r="M129" s="127">
        <v>0</v>
      </c>
      <c r="N129" s="50">
        <f t="shared" si="8"/>
        <v>28</v>
      </c>
      <c r="O129" s="51">
        <f t="shared" si="9"/>
        <v>35.4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1.26</v>
      </c>
      <c r="F130" s="115">
        <v>155.85</v>
      </c>
      <c r="G130" s="115"/>
      <c r="H130" s="115">
        <v>9.73</v>
      </c>
      <c r="I130" s="21">
        <f t="shared" si="7"/>
        <v>166.83999999999997</v>
      </c>
      <c r="J130" s="116">
        <v>0.12</v>
      </c>
      <c r="K130" s="115">
        <v>362.96</v>
      </c>
      <c r="L130" s="115">
        <v>316.67</v>
      </c>
      <c r="M130" s="115">
        <v>6005.6</v>
      </c>
      <c r="N130" s="23">
        <f>SUM(J130:M130)</f>
        <v>6685.35</v>
      </c>
      <c r="O130" s="24">
        <f t="shared" si="9"/>
        <v>6852.1900000000005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218</v>
      </c>
      <c r="F131" s="118">
        <v>31687</v>
      </c>
      <c r="G131" s="118"/>
      <c r="H131" s="118">
        <v>2035</v>
      </c>
      <c r="I131" s="32">
        <f t="shared" si="7"/>
        <v>33940</v>
      </c>
      <c r="J131" s="119">
        <v>8</v>
      </c>
      <c r="K131" s="118">
        <v>44062</v>
      </c>
      <c r="L131" s="118">
        <v>32522</v>
      </c>
      <c r="M131" s="118">
        <v>582260</v>
      </c>
      <c r="N131" s="34">
        <f t="shared" si="8"/>
        <v>658852</v>
      </c>
      <c r="O131" s="35">
        <f t="shared" si="9"/>
        <v>692792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0.1</v>
      </c>
      <c r="F132" s="127">
        <v>166.6</v>
      </c>
      <c r="G132" s="127"/>
      <c r="H132" s="127">
        <v>5.6</v>
      </c>
      <c r="I132" s="49">
        <f t="shared" ref="I132:I138" si="10">SUM(C132:H132)</f>
        <v>172.29999999999998</v>
      </c>
      <c r="J132" s="128">
        <v>0</v>
      </c>
      <c r="K132" s="127">
        <v>135.30000000000001</v>
      </c>
      <c r="L132" s="127">
        <v>185.7</v>
      </c>
      <c r="M132" s="127">
        <v>3772.7</v>
      </c>
      <c r="N132" s="50">
        <f t="shared" ref="N132:N138" si="11">SUM(J132:M132)</f>
        <v>4093.7</v>
      </c>
      <c r="O132" s="51">
        <f t="shared" ref="O132:O138" si="12">SUM(N132,I132)</f>
        <v>4266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1.26</v>
      </c>
      <c r="F133" s="124">
        <v>155.85</v>
      </c>
      <c r="G133" s="124"/>
      <c r="H133" s="124">
        <v>9.6999999999999993</v>
      </c>
      <c r="I133" s="43">
        <f t="shared" si="10"/>
        <v>166.80999999999997</v>
      </c>
      <c r="J133" s="125">
        <v>0.12</v>
      </c>
      <c r="K133" s="124">
        <v>357.04</v>
      </c>
      <c r="L133" s="124">
        <v>316.67</v>
      </c>
      <c r="M133" s="124">
        <v>6002.51</v>
      </c>
      <c r="N133" s="44">
        <f t="shared" si="11"/>
        <v>6676.34</v>
      </c>
      <c r="O133" s="45">
        <f t="shared" si="12"/>
        <v>6843.1500000000005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218</v>
      </c>
      <c r="F134" s="118">
        <v>31687</v>
      </c>
      <c r="G134" s="118"/>
      <c r="H134" s="118">
        <v>2033</v>
      </c>
      <c r="I134" s="32">
        <f t="shared" si="10"/>
        <v>33938</v>
      </c>
      <c r="J134" s="119">
        <v>8</v>
      </c>
      <c r="K134" s="118">
        <v>43612</v>
      </c>
      <c r="L134" s="118">
        <v>32522</v>
      </c>
      <c r="M134" s="118">
        <v>582209</v>
      </c>
      <c r="N134" s="34">
        <f t="shared" si="11"/>
        <v>658351</v>
      </c>
      <c r="O134" s="35">
        <f t="shared" si="12"/>
        <v>692289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0.1</v>
      </c>
      <c r="F135" s="136">
        <v>166.6</v>
      </c>
      <c r="G135" s="136"/>
      <c r="H135" s="136">
        <v>5.5</v>
      </c>
      <c r="I135" s="96">
        <f t="shared" si="10"/>
        <v>172.2</v>
      </c>
      <c r="J135" s="137">
        <v>0</v>
      </c>
      <c r="K135" s="136">
        <v>125.9</v>
      </c>
      <c r="L135" s="136">
        <v>185.7</v>
      </c>
      <c r="M135" s="136">
        <v>3767.6</v>
      </c>
      <c r="N135" s="97">
        <f t="shared" si="11"/>
        <v>4079.2</v>
      </c>
      <c r="O135" s="89">
        <f t="shared" si="12"/>
        <v>4251.3999999999996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1.26</v>
      </c>
      <c r="F136" s="106">
        <f t="shared" si="13"/>
        <v>155.85000000000002</v>
      </c>
      <c r="G136" s="106">
        <f t="shared" si="13"/>
        <v>0</v>
      </c>
      <c r="H136" s="106">
        <f t="shared" si="13"/>
        <v>9.73</v>
      </c>
      <c r="I136" s="107">
        <f t="shared" si="10"/>
        <v>166.84</v>
      </c>
      <c r="J136" s="108">
        <f t="shared" ref="J136:M138" si="14">SUM(J63,J66,J69,J72,J75,J78,J81,J84,J87,J90,J93,J96,J99,J102,J105,J108,J111,J114,J121,J124,J127)</f>
        <v>0.12</v>
      </c>
      <c r="K136" s="106">
        <f t="shared" si="14"/>
        <v>367.8</v>
      </c>
      <c r="L136" s="106">
        <f t="shared" si="14"/>
        <v>316.66999999999996</v>
      </c>
      <c r="M136" s="106">
        <f t="shared" si="14"/>
        <v>6005.6</v>
      </c>
      <c r="N136" s="109">
        <f t="shared" si="11"/>
        <v>6690.1900000000005</v>
      </c>
      <c r="O136" s="110">
        <f t="shared" si="12"/>
        <v>6857.0300000000007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218</v>
      </c>
      <c r="F137" s="31">
        <f t="shared" si="13"/>
        <v>31687</v>
      </c>
      <c r="G137" s="31">
        <f t="shared" si="13"/>
        <v>0</v>
      </c>
      <c r="H137" s="31">
        <f t="shared" si="13"/>
        <v>2035</v>
      </c>
      <c r="I137" s="32">
        <f t="shared" si="10"/>
        <v>33940</v>
      </c>
      <c r="J137" s="33">
        <f t="shared" si="14"/>
        <v>8</v>
      </c>
      <c r="K137" s="31">
        <f t="shared" si="14"/>
        <v>44290</v>
      </c>
      <c r="L137" s="31">
        <f t="shared" si="14"/>
        <v>32522</v>
      </c>
      <c r="M137" s="31">
        <f t="shared" si="14"/>
        <v>582260</v>
      </c>
      <c r="N137" s="34">
        <f t="shared" si="11"/>
        <v>659080</v>
      </c>
      <c r="O137" s="35">
        <f t="shared" si="12"/>
        <v>693020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0.1</v>
      </c>
      <c r="F138" s="86">
        <f t="shared" si="13"/>
        <v>166.60000000000002</v>
      </c>
      <c r="G138" s="86">
        <f t="shared" si="13"/>
        <v>0</v>
      </c>
      <c r="H138" s="86">
        <f t="shared" si="13"/>
        <v>5.6</v>
      </c>
      <c r="I138" s="96">
        <f t="shared" si="10"/>
        <v>172.3</v>
      </c>
      <c r="J138" s="88">
        <f t="shared" si="14"/>
        <v>0</v>
      </c>
      <c r="K138" s="86">
        <f t="shared" si="14"/>
        <v>143.5</v>
      </c>
      <c r="L138" s="86">
        <f t="shared" si="14"/>
        <v>185.70000000000002</v>
      </c>
      <c r="M138" s="86">
        <f t="shared" si="14"/>
        <v>3772.7000000000003</v>
      </c>
      <c r="N138" s="97">
        <f t="shared" si="11"/>
        <v>4101.9000000000005</v>
      </c>
      <c r="O138" s="89">
        <f t="shared" si="12"/>
        <v>4274.2000000000007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D5DE6-ABE6-4DA6-94A6-8E3E1865534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2.02</v>
      </c>
      <c r="N5" s="23">
        <f t="shared" ref="N5:N58" si="1">SUM(J5:M5)</f>
        <v>2.02</v>
      </c>
      <c r="O5" s="24">
        <f>SUM(N5,I5)</f>
        <v>2.02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8.3000000000000007</v>
      </c>
      <c r="N8" s="44">
        <f t="shared" si="1"/>
        <v>8.3000000000000007</v>
      </c>
      <c r="O8" s="45">
        <f t="shared" si="2"/>
        <v>8.3000000000000007</v>
      </c>
      <c r="P8" s="36" t="s">
        <v>25</v>
      </c>
      <c r="Q8" s="37" t="s">
        <v>94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94</v>
      </c>
      <c r="N9" s="34">
        <f t="shared" si="1"/>
        <v>94</v>
      </c>
      <c r="O9" s="35">
        <f t="shared" si="2"/>
        <v>94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12.4</v>
      </c>
      <c r="N10" s="50">
        <f t="shared" si="1"/>
        <v>12.4</v>
      </c>
      <c r="O10" s="51">
        <f t="shared" si="2"/>
        <v>12.4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0.12</v>
      </c>
      <c r="N11" s="44">
        <f t="shared" si="1"/>
        <v>0.12</v>
      </c>
      <c r="O11" s="45">
        <f t="shared" si="2"/>
        <v>0.12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0.2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0.36</v>
      </c>
      <c r="N14" s="44">
        <f t="shared" si="1"/>
        <v>0.36</v>
      </c>
      <c r="O14" s="45">
        <f t="shared" si="2"/>
        <v>0.36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12</v>
      </c>
      <c r="N15" s="34">
        <f t="shared" si="1"/>
        <v>12</v>
      </c>
      <c r="O15" s="35">
        <f t="shared" si="2"/>
        <v>12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1.1000000000000001</v>
      </c>
      <c r="N16" s="50">
        <f t="shared" si="1"/>
        <v>1.1000000000000001</v>
      </c>
      <c r="O16" s="51">
        <f t="shared" si="2"/>
        <v>1.1000000000000001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>
        <v>0.45</v>
      </c>
      <c r="L17" s="124"/>
      <c r="M17" s="124">
        <v>36.25</v>
      </c>
      <c r="N17" s="44">
        <f t="shared" si="1"/>
        <v>36.700000000000003</v>
      </c>
      <c r="O17" s="45">
        <f t="shared" si="2"/>
        <v>36.700000000000003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>
        <v>12</v>
      </c>
      <c r="L18" s="118"/>
      <c r="M18" s="118">
        <v>1286</v>
      </c>
      <c r="N18" s="34">
        <f t="shared" si="1"/>
        <v>1298</v>
      </c>
      <c r="O18" s="35">
        <f t="shared" si="2"/>
        <v>1298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>
        <v>1</v>
      </c>
      <c r="L19" s="127"/>
      <c r="M19" s="127">
        <v>65.400000000000006</v>
      </c>
      <c r="N19" s="50">
        <f t="shared" si="1"/>
        <v>66.400000000000006</v>
      </c>
      <c r="O19" s="51">
        <f t="shared" si="2"/>
        <v>66.400000000000006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14.82</v>
      </c>
      <c r="N20" s="44">
        <f t="shared" si="1"/>
        <v>14.82</v>
      </c>
      <c r="O20" s="45">
        <f t="shared" si="2"/>
        <v>14.82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630</v>
      </c>
      <c r="N21" s="34">
        <f t="shared" si="1"/>
        <v>630</v>
      </c>
      <c r="O21" s="35">
        <f t="shared" si="2"/>
        <v>630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24.2</v>
      </c>
      <c r="N22" s="50">
        <f t="shared" si="1"/>
        <v>24.2</v>
      </c>
      <c r="O22" s="51">
        <f t="shared" si="2"/>
        <v>24.2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>
        <v>6.31</v>
      </c>
      <c r="L23" s="124">
        <v>4.0599999999999996</v>
      </c>
      <c r="M23" s="124">
        <v>123.5</v>
      </c>
      <c r="N23" s="44">
        <f t="shared" si="1"/>
        <v>133.87</v>
      </c>
      <c r="O23" s="45">
        <f t="shared" si="2"/>
        <v>133.87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>
        <v>209</v>
      </c>
      <c r="L24" s="118">
        <v>223</v>
      </c>
      <c r="M24" s="118">
        <v>6345</v>
      </c>
      <c r="N24" s="34">
        <f t="shared" si="1"/>
        <v>6777</v>
      </c>
      <c r="O24" s="35">
        <f t="shared" si="2"/>
        <v>6777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>
        <v>11.8</v>
      </c>
      <c r="L25" s="127">
        <v>6.8</v>
      </c>
      <c r="M25" s="127">
        <v>194.7</v>
      </c>
      <c r="N25" s="50">
        <f t="shared" si="1"/>
        <v>213.29999999999998</v>
      </c>
      <c r="O25" s="51">
        <f t="shared" si="2"/>
        <v>213.29999999999998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>
        <v>1.27</v>
      </c>
      <c r="L26" s="124"/>
      <c r="M26" s="124">
        <v>78.709999999999994</v>
      </c>
      <c r="N26" s="44">
        <f t="shared" si="1"/>
        <v>79.97999999999999</v>
      </c>
      <c r="O26" s="45">
        <f t="shared" si="2"/>
        <v>79.97999999999999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>
        <v>46</v>
      </c>
      <c r="L27" s="118"/>
      <c r="M27" s="118">
        <v>4395</v>
      </c>
      <c r="N27" s="34">
        <f t="shared" si="1"/>
        <v>4441</v>
      </c>
      <c r="O27" s="35">
        <f t="shared" si="2"/>
        <v>4441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>
        <v>2</v>
      </c>
      <c r="L28" s="127"/>
      <c r="M28" s="127">
        <v>133</v>
      </c>
      <c r="N28" s="50">
        <f t="shared" si="1"/>
        <v>135</v>
      </c>
      <c r="O28" s="51">
        <f t="shared" si="2"/>
        <v>135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>
        <v>10.29</v>
      </c>
      <c r="L29" s="124">
        <v>0.09</v>
      </c>
      <c r="M29" s="124">
        <v>158.78</v>
      </c>
      <c r="N29" s="44">
        <f t="shared" si="1"/>
        <v>169.16</v>
      </c>
      <c r="O29" s="45">
        <f t="shared" si="2"/>
        <v>169.16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>
        <v>510</v>
      </c>
      <c r="L30" s="118">
        <v>6</v>
      </c>
      <c r="M30" s="118">
        <v>10148</v>
      </c>
      <c r="N30" s="34">
        <f t="shared" si="1"/>
        <v>10664</v>
      </c>
      <c r="O30" s="35">
        <f t="shared" si="2"/>
        <v>10664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>
        <v>18.3</v>
      </c>
      <c r="L31" s="127">
        <v>0.2</v>
      </c>
      <c r="M31" s="127">
        <v>267.2</v>
      </c>
      <c r="N31" s="50">
        <f t="shared" si="1"/>
        <v>285.7</v>
      </c>
      <c r="O31" s="51">
        <f t="shared" si="2"/>
        <v>285.7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>
        <v>6.23</v>
      </c>
      <c r="L32" s="124">
        <v>10.58</v>
      </c>
      <c r="M32" s="124">
        <v>248.55</v>
      </c>
      <c r="N32" s="44">
        <f t="shared" si="1"/>
        <v>265.36</v>
      </c>
      <c r="O32" s="45">
        <f t="shared" si="2"/>
        <v>265.36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>
        <v>349</v>
      </c>
      <c r="L33" s="118">
        <v>974</v>
      </c>
      <c r="M33" s="118">
        <v>17874</v>
      </c>
      <c r="N33" s="34">
        <f t="shared" si="1"/>
        <v>19197</v>
      </c>
      <c r="O33" s="35">
        <f t="shared" si="2"/>
        <v>19197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>
        <v>10.8</v>
      </c>
      <c r="L34" s="127">
        <v>24.4</v>
      </c>
      <c r="M34" s="127">
        <v>450.3</v>
      </c>
      <c r="N34" s="50">
        <f t="shared" si="1"/>
        <v>485.5</v>
      </c>
      <c r="O34" s="51">
        <f t="shared" si="2"/>
        <v>485.5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/>
      <c r="H35" s="124"/>
      <c r="I35" s="43">
        <f t="shared" si="0"/>
        <v>0</v>
      </c>
      <c r="J35" s="125"/>
      <c r="K35" s="124">
        <v>75.400000000000006</v>
      </c>
      <c r="L35" s="124"/>
      <c r="M35" s="124">
        <v>316.29000000000002</v>
      </c>
      <c r="N35" s="44">
        <f t="shared" si="1"/>
        <v>391.69000000000005</v>
      </c>
      <c r="O35" s="45">
        <f t="shared" si="2"/>
        <v>391.69000000000005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/>
      <c r="H36" s="118"/>
      <c r="I36" s="32">
        <f t="shared" si="0"/>
        <v>0</v>
      </c>
      <c r="J36" s="119"/>
      <c r="K36" s="118">
        <v>4172</v>
      </c>
      <c r="L36" s="118"/>
      <c r="M36" s="118">
        <v>27204</v>
      </c>
      <c r="N36" s="34">
        <f t="shared" si="1"/>
        <v>31376</v>
      </c>
      <c r="O36" s="35">
        <f t="shared" si="2"/>
        <v>31376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/>
      <c r="H37" s="127"/>
      <c r="I37" s="49">
        <f t="shared" ref="I37:I50" si="3">SUM(C37:H37)</f>
        <v>0</v>
      </c>
      <c r="J37" s="128"/>
      <c r="K37" s="127">
        <v>109.5</v>
      </c>
      <c r="L37" s="127"/>
      <c r="M37" s="127">
        <v>516.20000000000005</v>
      </c>
      <c r="N37" s="50">
        <f t="shared" si="1"/>
        <v>625.70000000000005</v>
      </c>
      <c r="O37" s="51">
        <f t="shared" si="2"/>
        <v>625.70000000000005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0.4</v>
      </c>
      <c r="D38" s="124"/>
      <c r="E38" s="124"/>
      <c r="F38" s="124"/>
      <c r="G38" s="124"/>
      <c r="H38" s="124"/>
      <c r="I38" s="43">
        <f t="shared" si="3"/>
        <v>0.4</v>
      </c>
      <c r="J38" s="125"/>
      <c r="K38" s="124">
        <v>49.03</v>
      </c>
      <c r="L38" s="124">
        <v>1.78</v>
      </c>
      <c r="M38" s="124">
        <v>591.51</v>
      </c>
      <c r="N38" s="44">
        <f t="shared" si="1"/>
        <v>642.31999999999994</v>
      </c>
      <c r="O38" s="45">
        <f t="shared" si="2"/>
        <v>642.71999999999991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126</v>
      </c>
      <c r="D39" s="118"/>
      <c r="E39" s="118"/>
      <c r="F39" s="118"/>
      <c r="G39" s="118"/>
      <c r="H39" s="118"/>
      <c r="I39" s="32">
        <f t="shared" si="3"/>
        <v>126</v>
      </c>
      <c r="J39" s="119"/>
      <c r="K39" s="118">
        <v>3892</v>
      </c>
      <c r="L39" s="118">
        <v>204</v>
      </c>
      <c r="M39" s="118">
        <v>53232</v>
      </c>
      <c r="N39" s="34">
        <f t="shared" si="1"/>
        <v>57328</v>
      </c>
      <c r="O39" s="35">
        <f t="shared" si="2"/>
        <v>57454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1.5</v>
      </c>
      <c r="D40" s="127"/>
      <c r="E40" s="127"/>
      <c r="F40" s="127"/>
      <c r="G40" s="127"/>
      <c r="H40" s="127"/>
      <c r="I40" s="49">
        <f t="shared" si="3"/>
        <v>1.5</v>
      </c>
      <c r="J40" s="128"/>
      <c r="K40" s="127">
        <v>91.5</v>
      </c>
      <c r="L40" s="127">
        <v>3.4</v>
      </c>
      <c r="M40" s="127">
        <v>974.7</v>
      </c>
      <c r="N40" s="50">
        <f t="shared" si="1"/>
        <v>1069.6000000000001</v>
      </c>
      <c r="O40" s="51">
        <f t="shared" si="2"/>
        <v>1071.1000000000001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7.4</v>
      </c>
      <c r="G41" s="124"/>
      <c r="H41" s="124"/>
      <c r="I41" s="43">
        <f t="shared" si="3"/>
        <v>7.4</v>
      </c>
      <c r="J41" s="125"/>
      <c r="K41" s="124">
        <v>80.260000000000005</v>
      </c>
      <c r="L41" s="124">
        <v>7.12</v>
      </c>
      <c r="M41" s="124">
        <v>1218.79</v>
      </c>
      <c r="N41" s="44">
        <f t="shared" si="1"/>
        <v>1306.17</v>
      </c>
      <c r="O41" s="45">
        <f t="shared" si="2"/>
        <v>1313.5700000000002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1749</v>
      </c>
      <c r="G42" s="118"/>
      <c r="H42" s="118"/>
      <c r="I42" s="32">
        <f t="shared" si="3"/>
        <v>1749</v>
      </c>
      <c r="J42" s="119"/>
      <c r="K42" s="118">
        <v>5646</v>
      </c>
      <c r="L42" s="118">
        <v>740</v>
      </c>
      <c r="M42" s="118">
        <v>111530</v>
      </c>
      <c r="N42" s="34">
        <f t="shared" si="1"/>
        <v>117916</v>
      </c>
      <c r="O42" s="35">
        <f t="shared" si="2"/>
        <v>119665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16.3</v>
      </c>
      <c r="G43" s="127"/>
      <c r="H43" s="127"/>
      <c r="I43" s="49">
        <f t="shared" si="3"/>
        <v>16.3</v>
      </c>
      <c r="J43" s="128"/>
      <c r="K43" s="127">
        <v>133.69999999999999</v>
      </c>
      <c r="L43" s="127">
        <v>11.5</v>
      </c>
      <c r="M43" s="127">
        <v>1745.5</v>
      </c>
      <c r="N43" s="50">
        <f t="shared" si="1"/>
        <v>1890.7</v>
      </c>
      <c r="O43" s="51">
        <f t="shared" si="2"/>
        <v>1907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8.6999999999999993</v>
      </c>
      <c r="D44" s="124"/>
      <c r="E44" s="124"/>
      <c r="F44" s="124"/>
      <c r="G44" s="124"/>
      <c r="H44" s="124"/>
      <c r="I44" s="43">
        <f t="shared" si="3"/>
        <v>8.6999999999999993</v>
      </c>
      <c r="J44" s="125"/>
      <c r="K44" s="124">
        <v>16.12</v>
      </c>
      <c r="L44" s="124">
        <v>13.98</v>
      </c>
      <c r="M44" s="124">
        <v>1118.3900000000001</v>
      </c>
      <c r="N44" s="44">
        <f t="shared" si="1"/>
        <v>1148.49</v>
      </c>
      <c r="O44" s="45">
        <f t="shared" si="2"/>
        <v>1157.19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1508</v>
      </c>
      <c r="D45" s="118"/>
      <c r="E45" s="118"/>
      <c r="F45" s="118"/>
      <c r="G45" s="118"/>
      <c r="H45" s="118"/>
      <c r="I45" s="32">
        <f t="shared" si="3"/>
        <v>1508</v>
      </c>
      <c r="J45" s="119"/>
      <c r="K45" s="118">
        <v>1443</v>
      </c>
      <c r="L45" s="118">
        <v>1521</v>
      </c>
      <c r="M45" s="118">
        <v>109114</v>
      </c>
      <c r="N45" s="34">
        <f t="shared" si="1"/>
        <v>112078</v>
      </c>
      <c r="O45" s="35">
        <f t="shared" si="2"/>
        <v>113586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15.3</v>
      </c>
      <c r="D46" s="127"/>
      <c r="E46" s="127"/>
      <c r="F46" s="127"/>
      <c r="G46" s="127"/>
      <c r="H46" s="127"/>
      <c r="I46" s="49">
        <f t="shared" si="3"/>
        <v>15.3</v>
      </c>
      <c r="J46" s="128"/>
      <c r="K46" s="127">
        <v>27.6</v>
      </c>
      <c r="L46" s="127">
        <v>15.3</v>
      </c>
      <c r="M46" s="127">
        <v>1287.5999999999999</v>
      </c>
      <c r="N46" s="50">
        <f t="shared" si="1"/>
        <v>1330.5</v>
      </c>
      <c r="O46" s="51">
        <f t="shared" si="2"/>
        <v>1345.8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86.32</v>
      </c>
      <c r="D47" s="124"/>
      <c r="E47" s="124"/>
      <c r="F47" s="124">
        <v>6.26</v>
      </c>
      <c r="G47" s="124">
        <v>0.16</v>
      </c>
      <c r="H47" s="124">
        <v>156.62</v>
      </c>
      <c r="I47" s="43">
        <f t="shared" si="3"/>
        <v>249.36</v>
      </c>
      <c r="J47" s="125"/>
      <c r="K47" s="124">
        <v>1422.64</v>
      </c>
      <c r="L47" s="124">
        <v>85.85</v>
      </c>
      <c r="M47" s="124">
        <v>6784.24</v>
      </c>
      <c r="N47" s="44">
        <f t="shared" si="1"/>
        <v>8292.73</v>
      </c>
      <c r="O47" s="45">
        <f t="shared" si="2"/>
        <v>8542.09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35954</v>
      </c>
      <c r="D48" s="118"/>
      <c r="E48" s="118"/>
      <c r="F48" s="118">
        <v>1350</v>
      </c>
      <c r="G48" s="118">
        <v>38</v>
      </c>
      <c r="H48" s="118">
        <v>33476</v>
      </c>
      <c r="I48" s="32">
        <f t="shared" si="3"/>
        <v>70818</v>
      </c>
      <c r="J48" s="119"/>
      <c r="K48" s="118">
        <v>181127</v>
      </c>
      <c r="L48" s="118">
        <v>9773</v>
      </c>
      <c r="M48" s="118">
        <v>699441</v>
      </c>
      <c r="N48" s="34">
        <f t="shared" si="1"/>
        <v>890341</v>
      </c>
      <c r="O48" s="35">
        <f t="shared" si="2"/>
        <v>961159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22.4</v>
      </c>
      <c r="D49" s="127"/>
      <c r="E49" s="127"/>
      <c r="F49" s="127">
        <v>0.4</v>
      </c>
      <c r="G49" s="127">
        <v>0</v>
      </c>
      <c r="H49" s="127">
        <v>3.8</v>
      </c>
      <c r="I49" s="49">
        <f t="shared" si="3"/>
        <v>26.599999999999998</v>
      </c>
      <c r="J49" s="128"/>
      <c r="K49" s="127">
        <v>962.5</v>
      </c>
      <c r="L49" s="127">
        <v>9.8000000000000007</v>
      </c>
      <c r="M49" s="127">
        <v>1411.2</v>
      </c>
      <c r="N49" s="50">
        <f t="shared" si="1"/>
        <v>2383.5</v>
      </c>
      <c r="O49" s="51">
        <f t="shared" si="2"/>
        <v>2410.1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95.42</v>
      </c>
      <c r="D50" s="115"/>
      <c r="E50" s="115"/>
      <c r="F50" s="115">
        <v>13.66</v>
      </c>
      <c r="G50" s="115">
        <v>0.16</v>
      </c>
      <c r="H50" s="115">
        <v>156.62</v>
      </c>
      <c r="I50" s="21">
        <f t="shared" si="3"/>
        <v>265.86</v>
      </c>
      <c r="J50" s="116"/>
      <c r="K50" s="115">
        <v>1643.45</v>
      </c>
      <c r="L50" s="115">
        <v>123.46</v>
      </c>
      <c r="M50" s="115">
        <v>10690.31</v>
      </c>
      <c r="N50" s="23">
        <f t="shared" si="1"/>
        <v>12457.22</v>
      </c>
      <c r="O50" s="24">
        <f t="shared" si="2"/>
        <v>12723.08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37588</v>
      </c>
      <c r="D51" s="118"/>
      <c r="E51" s="118"/>
      <c r="F51" s="118">
        <v>3099</v>
      </c>
      <c r="G51" s="118">
        <v>38</v>
      </c>
      <c r="H51" s="118">
        <v>33476</v>
      </c>
      <c r="I51" s="32">
        <f t="shared" ref="I51:I58" si="4">SUM(C51:H51)</f>
        <v>74201</v>
      </c>
      <c r="J51" s="119"/>
      <c r="K51" s="118">
        <v>196280</v>
      </c>
      <c r="L51" s="118">
        <v>13441</v>
      </c>
      <c r="M51" s="118">
        <v>1041213</v>
      </c>
      <c r="N51" s="34">
        <f t="shared" si="1"/>
        <v>1250934</v>
      </c>
      <c r="O51" s="35">
        <f>SUM(N51,I51)</f>
        <v>1325135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39.200000000000003</v>
      </c>
      <c r="D52" s="127"/>
      <c r="E52" s="127"/>
      <c r="F52" s="127">
        <v>16.7</v>
      </c>
      <c r="G52" s="127">
        <v>0</v>
      </c>
      <c r="H52" s="127">
        <v>3.8</v>
      </c>
      <c r="I52" s="49">
        <f t="shared" si="4"/>
        <v>59.7</v>
      </c>
      <c r="J52" s="128"/>
      <c r="K52" s="127">
        <v>1324.8</v>
      </c>
      <c r="L52" s="127">
        <v>71.400000000000006</v>
      </c>
      <c r="M52" s="127">
        <v>7071.3</v>
      </c>
      <c r="N52" s="50">
        <f t="shared" si="1"/>
        <v>8467.5</v>
      </c>
      <c r="O52" s="51">
        <f t="shared" si="2"/>
        <v>8527.2000000000007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95.42</v>
      </c>
      <c r="D53" s="124"/>
      <c r="E53" s="124"/>
      <c r="F53" s="124">
        <v>13.66</v>
      </c>
      <c r="G53" s="124">
        <v>0.16</v>
      </c>
      <c r="H53" s="124">
        <v>156.62</v>
      </c>
      <c r="I53" s="43">
        <f t="shared" si="4"/>
        <v>265.86</v>
      </c>
      <c r="J53" s="125"/>
      <c r="K53" s="124">
        <v>1437.75</v>
      </c>
      <c r="L53" s="124">
        <v>123.46</v>
      </c>
      <c r="M53" s="124">
        <v>10689.83</v>
      </c>
      <c r="N53" s="44">
        <f t="shared" si="1"/>
        <v>12251.04</v>
      </c>
      <c r="O53" s="45">
        <f t="shared" si="2"/>
        <v>12516.900000000001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37588</v>
      </c>
      <c r="D54" s="118"/>
      <c r="E54" s="118"/>
      <c r="F54" s="118">
        <v>3099</v>
      </c>
      <c r="G54" s="118">
        <v>38</v>
      </c>
      <c r="H54" s="118">
        <v>33476</v>
      </c>
      <c r="I54" s="32">
        <f t="shared" si="4"/>
        <v>74201</v>
      </c>
      <c r="J54" s="119"/>
      <c r="K54" s="118">
        <v>182487</v>
      </c>
      <c r="L54" s="118">
        <v>13441</v>
      </c>
      <c r="M54" s="118">
        <v>1041199</v>
      </c>
      <c r="N54" s="34">
        <f t="shared" si="1"/>
        <v>1237127</v>
      </c>
      <c r="O54" s="35">
        <f t="shared" si="2"/>
        <v>1311328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39.200000000000003</v>
      </c>
      <c r="D55" s="121"/>
      <c r="E55" s="121"/>
      <c r="F55" s="121">
        <v>16.7</v>
      </c>
      <c r="G55" s="121">
        <v>0</v>
      </c>
      <c r="H55" s="121">
        <v>3.8</v>
      </c>
      <c r="I55" s="40">
        <f t="shared" si="4"/>
        <v>59.7</v>
      </c>
      <c r="J55" s="122"/>
      <c r="K55" s="121">
        <v>988.3</v>
      </c>
      <c r="L55" s="121">
        <v>71.400000000000006</v>
      </c>
      <c r="M55" s="121">
        <v>7070</v>
      </c>
      <c r="N55" s="40">
        <f t="shared" si="1"/>
        <v>8129.7</v>
      </c>
      <c r="O55" s="42">
        <f t="shared" si="2"/>
        <v>8189.4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95.419999999999987</v>
      </c>
      <c r="D56" s="20">
        <f t="shared" si="5"/>
        <v>0</v>
      </c>
      <c r="E56" s="20">
        <f t="shared" si="5"/>
        <v>0</v>
      </c>
      <c r="F56" s="20">
        <f t="shared" si="5"/>
        <v>13.66</v>
      </c>
      <c r="G56" s="20">
        <f t="shared" si="5"/>
        <v>0.16</v>
      </c>
      <c r="H56" s="20">
        <f t="shared" si="5"/>
        <v>156.62</v>
      </c>
      <c r="I56" s="79">
        <f>SUM(C56:H56)</f>
        <v>265.86</v>
      </c>
      <c r="J56" s="71">
        <f>SUM(J5,J8,J11,J14,J17,J20,J23,J26,J29,J32,J35,J38,J41,J44,J47)</f>
        <v>0</v>
      </c>
      <c r="K56" s="20">
        <f>SUM(K5,K8,K11,K14,K17,K20,K23,K26,K29,K32,K35,K38,K41,K44,K47)</f>
        <v>1668</v>
      </c>
      <c r="L56" s="20">
        <f>SUM(L5,L8,L11,L14,L17,L20,L23,L26,L29,L32,L35,L38,L41,L44,L47)</f>
        <v>123.46</v>
      </c>
      <c r="M56" s="20">
        <f>SUM(M5,M8,M11,M14,M17,M20,M23,M26,M29,M32,M35,M38,M41,M44,M47)</f>
        <v>10700.630000000001</v>
      </c>
      <c r="N56" s="22">
        <f t="shared" si="1"/>
        <v>12492.09</v>
      </c>
      <c r="O56" s="24">
        <f t="shared" si="2"/>
        <v>12757.95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37588</v>
      </c>
      <c r="D57" s="31">
        <f t="shared" si="5"/>
        <v>0</v>
      </c>
      <c r="E57" s="31">
        <f t="shared" si="5"/>
        <v>0</v>
      </c>
      <c r="F57" s="31">
        <f t="shared" si="5"/>
        <v>3099</v>
      </c>
      <c r="G57" s="31">
        <f t="shared" si="5"/>
        <v>38</v>
      </c>
      <c r="H57" s="31">
        <f t="shared" si="5"/>
        <v>33476</v>
      </c>
      <c r="I57" s="80">
        <f t="shared" si="4"/>
        <v>74201</v>
      </c>
      <c r="J57" s="75">
        <f t="shared" ref="J57:M58" si="6">SUM(J6,J9,J12,J15,J18,J21,J24,J27,J30,J33,J36,J39,J42,J45,J48)</f>
        <v>0</v>
      </c>
      <c r="K57" s="31">
        <f t="shared" si="6"/>
        <v>197406</v>
      </c>
      <c r="L57" s="31">
        <f t="shared" si="6"/>
        <v>13441</v>
      </c>
      <c r="M57" s="31">
        <f t="shared" si="6"/>
        <v>1041307</v>
      </c>
      <c r="N57" s="33">
        <f t="shared" si="1"/>
        <v>1252154</v>
      </c>
      <c r="O57" s="35">
        <f t="shared" si="2"/>
        <v>1326355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39.200000000000003</v>
      </c>
      <c r="D58" s="86">
        <f t="shared" si="5"/>
        <v>0</v>
      </c>
      <c r="E58" s="86">
        <f t="shared" si="5"/>
        <v>0</v>
      </c>
      <c r="F58" s="86">
        <f t="shared" si="5"/>
        <v>16.7</v>
      </c>
      <c r="G58" s="86">
        <f t="shared" si="5"/>
        <v>0</v>
      </c>
      <c r="H58" s="86">
        <f t="shared" si="5"/>
        <v>3.8</v>
      </c>
      <c r="I58" s="87">
        <f t="shared" si="4"/>
        <v>59.7</v>
      </c>
      <c r="J58" s="85">
        <f t="shared" si="6"/>
        <v>0</v>
      </c>
      <c r="K58" s="86">
        <f t="shared" si="6"/>
        <v>1368.7</v>
      </c>
      <c r="L58" s="86">
        <f t="shared" si="6"/>
        <v>71.399999999999991</v>
      </c>
      <c r="M58" s="86">
        <f t="shared" si="6"/>
        <v>7083.7</v>
      </c>
      <c r="N58" s="88">
        <f t="shared" si="1"/>
        <v>8523.7999999999993</v>
      </c>
      <c r="O58" s="89">
        <f t="shared" si="2"/>
        <v>8583.5</v>
      </c>
      <c r="P58" s="90">
        <f>SUM(O56,P53,P54,P57)</f>
        <v>12757.95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2.02</v>
      </c>
      <c r="N63" s="23">
        <f>SUM(J63:M63)</f>
        <v>2.02</v>
      </c>
      <c r="O63" s="24">
        <f>SUM(N63,I63)</f>
        <v>2.02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8.3000000000000007</v>
      </c>
      <c r="N66" s="44">
        <f t="shared" si="8"/>
        <v>8.3000000000000007</v>
      </c>
      <c r="O66" s="45">
        <f t="shared" si="9"/>
        <v>8.3000000000000007</v>
      </c>
      <c r="P66" s="36" t="s">
        <v>25</v>
      </c>
      <c r="Q66" s="37" t="s">
        <v>94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94</v>
      </c>
      <c r="N67" s="34">
        <f t="shared" si="8"/>
        <v>94</v>
      </c>
      <c r="O67" s="35">
        <f t="shared" si="9"/>
        <v>94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12.4</v>
      </c>
      <c r="N68" s="50">
        <f t="shared" si="8"/>
        <v>12.4</v>
      </c>
      <c r="O68" s="51">
        <f t="shared" si="9"/>
        <v>12.4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0.12</v>
      </c>
      <c r="N69" s="44">
        <f t="shared" si="8"/>
        <v>0.12</v>
      </c>
      <c r="O69" s="45">
        <f t="shared" si="9"/>
        <v>0.12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0.2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0.36</v>
      </c>
      <c r="N72" s="44">
        <f t="shared" si="8"/>
        <v>0.36</v>
      </c>
      <c r="O72" s="45">
        <f t="shared" si="9"/>
        <v>0.36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12</v>
      </c>
      <c r="N73" s="34">
        <f t="shared" si="8"/>
        <v>12</v>
      </c>
      <c r="O73" s="35">
        <f t="shared" si="9"/>
        <v>12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1.1000000000000001</v>
      </c>
      <c r="N74" s="50">
        <f t="shared" si="8"/>
        <v>1.1000000000000001</v>
      </c>
      <c r="O74" s="51">
        <f t="shared" si="9"/>
        <v>1.1000000000000001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>
        <v>0.45</v>
      </c>
      <c r="L75" s="124"/>
      <c r="M75" s="124">
        <v>36.25</v>
      </c>
      <c r="N75" s="44">
        <f t="shared" si="8"/>
        <v>36.700000000000003</v>
      </c>
      <c r="O75" s="45">
        <f t="shared" si="9"/>
        <v>36.700000000000003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>
        <v>12</v>
      </c>
      <c r="L76" s="118"/>
      <c r="M76" s="118">
        <v>1286</v>
      </c>
      <c r="N76" s="34">
        <f t="shared" si="8"/>
        <v>1298</v>
      </c>
      <c r="O76" s="35">
        <f t="shared" si="9"/>
        <v>1298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>
        <v>1</v>
      </c>
      <c r="L77" s="127"/>
      <c r="M77" s="127">
        <v>65.400000000000006</v>
      </c>
      <c r="N77" s="50">
        <f t="shared" si="8"/>
        <v>66.400000000000006</v>
      </c>
      <c r="O77" s="51">
        <f t="shared" si="9"/>
        <v>66.400000000000006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14.82</v>
      </c>
      <c r="N78" s="44">
        <f t="shared" si="8"/>
        <v>14.82</v>
      </c>
      <c r="O78" s="45">
        <f t="shared" si="9"/>
        <v>14.82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630</v>
      </c>
      <c r="N79" s="34">
        <f t="shared" si="8"/>
        <v>630</v>
      </c>
      <c r="O79" s="35">
        <f t="shared" si="9"/>
        <v>630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24.2</v>
      </c>
      <c r="N80" s="50">
        <f t="shared" si="8"/>
        <v>24.2</v>
      </c>
      <c r="O80" s="51">
        <f t="shared" si="9"/>
        <v>24.2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>
        <v>6.31</v>
      </c>
      <c r="L81" s="124">
        <v>4.0599999999999996</v>
      </c>
      <c r="M81" s="124">
        <v>123.5</v>
      </c>
      <c r="N81" s="44">
        <f t="shared" si="8"/>
        <v>133.87</v>
      </c>
      <c r="O81" s="45">
        <f t="shared" si="9"/>
        <v>133.87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>
        <v>209</v>
      </c>
      <c r="L82" s="118">
        <v>223</v>
      </c>
      <c r="M82" s="118">
        <v>6345</v>
      </c>
      <c r="N82" s="34">
        <f t="shared" si="8"/>
        <v>6777</v>
      </c>
      <c r="O82" s="35">
        <f t="shared" si="9"/>
        <v>6777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>
        <v>11.8</v>
      </c>
      <c r="L83" s="127">
        <v>6.8</v>
      </c>
      <c r="M83" s="127">
        <v>194.7</v>
      </c>
      <c r="N83" s="50">
        <f t="shared" si="8"/>
        <v>213.29999999999998</v>
      </c>
      <c r="O83" s="51">
        <f t="shared" si="9"/>
        <v>213.29999999999998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>
        <v>1.27</v>
      </c>
      <c r="L84" s="124"/>
      <c r="M84" s="124">
        <v>78.709999999999994</v>
      </c>
      <c r="N84" s="44">
        <f t="shared" si="8"/>
        <v>79.97999999999999</v>
      </c>
      <c r="O84" s="45">
        <f t="shared" si="9"/>
        <v>79.97999999999999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>
        <v>46</v>
      </c>
      <c r="L85" s="118"/>
      <c r="M85" s="118">
        <v>4395</v>
      </c>
      <c r="N85" s="34">
        <f t="shared" si="8"/>
        <v>4441</v>
      </c>
      <c r="O85" s="35">
        <f t="shared" si="9"/>
        <v>4441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>
        <v>2</v>
      </c>
      <c r="L86" s="127"/>
      <c r="M86" s="127">
        <v>133</v>
      </c>
      <c r="N86" s="50">
        <f t="shared" si="8"/>
        <v>135</v>
      </c>
      <c r="O86" s="51">
        <f t="shared" si="9"/>
        <v>135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>
        <v>10.29</v>
      </c>
      <c r="L87" s="124">
        <v>0.09</v>
      </c>
      <c r="M87" s="124">
        <v>158.78</v>
      </c>
      <c r="N87" s="44">
        <f t="shared" si="8"/>
        <v>169.16</v>
      </c>
      <c r="O87" s="45">
        <f t="shared" si="9"/>
        <v>169.16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>
        <v>510</v>
      </c>
      <c r="L88" s="118">
        <v>6</v>
      </c>
      <c r="M88" s="118">
        <v>10148</v>
      </c>
      <c r="N88" s="34">
        <f t="shared" si="8"/>
        <v>10664</v>
      </c>
      <c r="O88" s="35">
        <f t="shared" si="9"/>
        <v>10664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>
        <v>18.3</v>
      </c>
      <c r="L89" s="127">
        <v>0.2</v>
      </c>
      <c r="M89" s="127">
        <v>267.2</v>
      </c>
      <c r="N89" s="50">
        <f t="shared" si="8"/>
        <v>285.7</v>
      </c>
      <c r="O89" s="51">
        <f t="shared" si="9"/>
        <v>285.7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>
        <v>6.23</v>
      </c>
      <c r="L90" s="124">
        <v>10.58</v>
      </c>
      <c r="M90" s="124">
        <v>248.55</v>
      </c>
      <c r="N90" s="44">
        <f t="shared" si="8"/>
        <v>265.36</v>
      </c>
      <c r="O90" s="45">
        <f t="shared" si="9"/>
        <v>265.36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>
        <v>349</v>
      </c>
      <c r="L91" s="118">
        <v>974</v>
      </c>
      <c r="M91" s="118">
        <v>17874</v>
      </c>
      <c r="N91" s="34">
        <f t="shared" si="8"/>
        <v>19197</v>
      </c>
      <c r="O91" s="35">
        <f t="shared" si="9"/>
        <v>19197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>
        <v>10.8</v>
      </c>
      <c r="L92" s="127">
        <v>24.4</v>
      </c>
      <c r="M92" s="127">
        <v>450.3</v>
      </c>
      <c r="N92" s="50">
        <f t="shared" si="8"/>
        <v>485.5</v>
      </c>
      <c r="O92" s="51">
        <f t="shared" si="9"/>
        <v>485.5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/>
      <c r="H93" s="124"/>
      <c r="I93" s="43">
        <f t="shared" si="7"/>
        <v>0</v>
      </c>
      <c r="J93" s="125"/>
      <c r="K93" s="124">
        <v>75.400000000000006</v>
      </c>
      <c r="L93" s="124"/>
      <c r="M93" s="124">
        <v>316.29000000000002</v>
      </c>
      <c r="N93" s="44">
        <f t="shared" si="8"/>
        <v>391.69000000000005</v>
      </c>
      <c r="O93" s="45">
        <f t="shared" si="9"/>
        <v>391.69000000000005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/>
      <c r="H94" s="118"/>
      <c r="I94" s="32">
        <f t="shared" si="7"/>
        <v>0</v>
      </c>
      <c r="J94" s="119"/>
      <c r="K94" s="118">
        <v>4172</v>
      </c>
      <c r="L94" s="118"/>
      <c r="M94" s="118">
        <v>27204</v>
      </c>
      <c r="N94" s="34">
        <f t="shared" si="8"/>
        <v>31376</v>
      </c>
      <c r="O94" s="35">
        <f t="shared" si="9"/>
        <v>31376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/>
      <c r="H95" s="127"/>
      <c r="I95" s="49">
        <f t="shared" si="7"/>
        <v>0</v>
      </c>
      <c r="J95" s="128"/>
      <c r="K95" s="127">
        <v>109.5</v>
      </c>
      <c r="L95" s="127"/>
      <c r="M95" s="127">
        <v>516.20000000000005</v>
      </c>
      <c r="N95" s="50">
        <f t="shared" si="8"/>
        <v>625.70000000000005</v>
      </c>
      <c r="O95" s="51">
        <f t="shared" si="9"/>
        <v>625.70000000000005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0.4</v>
      </c>
      <c r="D96" s="124"/>
      <c r="E96" s="124"/>
      <c r="F96" s="124"/>
      <c r="G96" s="124"/>
      <c r="H96" s="124"/>
      <c r="I96" s="43">
        <f t="shared" si="7"/>
        <v>0.4</v>
      </c>
      <c r="J96" s="125"/>
      <c r="K96" s="124">
        <v>49.03</v>
      </c>
      <c r="L96" s="124">
        <v>1.78</v>
      </c>
      <c r="M96" s="124">
        <v>591.51</v>
      </c>
      <c r="N96" s="44">
        <f t="shared" si="8"/>
        <v>642.31999999999994</v>
      </c>
      <c r="O96" s="45">
        <f t="shared" si="9"/>
        <v>642.71999999999991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126</v>
      </c>
      <c r="D97" s="118"/>
      <c r="E97" s="118"/>
      <c r="F97" s="118"/>
      <c r="G97" s="118"/>
      <c r="H97" s="118"/>
      <c r="I97" s="32">
        <f t="shared" si="7"/>
        <v>126</v>
      </c>
      <c r="J97" s="119"/>
      <c r="K97" s="118">
        <v>3892</v>
      </c>
      <c r="L97" s="118">
        <v>204</v>
      </c>
      <c r="M97" s="118">
        <v>53232</v>
      </c>
      <c r="N97" s="34">
        <f t="shared" si="8"/>
        <v>57328</v>
      </c>
      <c r="O97" s="35">
        <f t="shared" si="9"/>
        <v>57454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1.5</v>
      </c>
      <c r="D98" s="127"/>
      <c r="E98" s="127"/>
      <c r="F98" s="127"/>
      <c r="G98" s="127"/>
      <c r="H98" s="127"/>
      <c r="I98" s="49">
        <f t="shared" si="7"/>
        <v>1.5</v>
      </c>
      <c r="J98" s="128"/>
      <c r="K98" s="127">
        <v>91.5</v>
      </c>
      <c r="L98" s="127">
        <v>3.4</v>
      </c>
      <c r="M98" s="127">
        <v>974.7</v>
      </c>
      <c r="N98" s="50">
        <f t="shared" si="8"/>
        <v>1069.6000000000001</v>
      </c>
      <c r="O98" s="51">
        <f t="shared" si="9"/>
        <v>1071.1000000000001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7.4</v>
      </c>
      <c r="G99" s="124"/>
      <c r="H99" s="124"/>
      <c r="I99" s="43">
        <f t="shared" si="7"/>
        <v>7.4</v>
      </c>
      <c r="J99" s="125"/>
      <c r="K99" s="124">
        <v>80.260000000000005</v>
      </c>
      <c r="L99" s="124">
        <v>7.12</v>
      </c>
      <c r="M99" s="124">
        <v>1218.79</v>
      </c>
      <c r="N99" s="44">
        <f t="shared" si="8"/>
        <v>1306.17</v>
      </c>
      <c r="O99" s="45">
        <f t="shared" si="9"/>
        <v>1313.5700000000002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1749</v>
      </c>
      <c r="G100" s="118"/>
      <c r="H100" s="118"/>
      <c r="I100" s="32">
        <f t="shared" si="7"/>
        <v>1749</v>
      </c>
      <c r="J100" s="119"/>
      <c r="K100" s="118">
        <v>5646</v>
      </c>
      <c r="L100" s="118">
        <v>740</v>
      </c>
      <c r="M100" s="118">
        <v>111530</v>
      </c>
      <c r="N100" s="34">
        <f t="shared" si="8"/>
        <v>117916</v>
      </c>
      <c r="O100" s="35">
        <f t="shared" si="9"/>
        <v>119665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16.3</v>
      </c>
      <c r="G101" s="127"/>
      <c r="H101" s="127"/>
      <c r="I101" s="49">
        <f t="shared" si="7"/>
        <v>16.3</v>
      </c>
      <c r="J101" s="128"/>
      <c r="K101" s="127">
        <v>133.69999999999999</v>
      </c>
      <c r="L101" s="127">
        <v>11.5</v>
      </c>
      <c r="M101" s="127">
        <v>1745.5</v>
      </c>
      <c r="N101" s="50">
        <f t="shared" si="8"/>
        <v>1890.7</v>
      </c>
      <c r="O101" s="51">
        <f t="shared" si="9"/>
        <v>1907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8.6999999999999993</v>
      </c>
      <c r="D102" s="124"/>
      <c r="E102" s="124"/>
      <c r="F102" s="124"/>
      <c r="G102" s="124"/>
      <c r="H102" s="124"/>
      <c r="I102" s="43">
        <f t="shared" si="7"/>
        <v>8.6999999999999993</v>
      </c>
      <c r="J102" s="125"/>
      <c r="K102" s="124">
        <v>16.12</v>
      </c>
      <c r="L102" s="124">
        <v>13.98</v>
      </c>
      <c r="M102" s="124">
        <v>1118.3900000000001</v>
      </c>
      <c r="N102" s="44">
        <f t="shared" si="8"/>
        <v>1148.49</v>
      </c>
      <c r="O102" s="45">
        <f t="shared" si="9"/>
        <v>1157.19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1508</v>
      </c>
      <c r="D103" s="118"/>
      <c r="E103" s="118"/>
      <c r="F103" s="118"/>
      <c r="G103" s="118"/>
      <c r="H103" s="118"/>
      <c r="I103" s="32">
        <f t="shared" si="7"/>
        <v>1508</v>
      </c>
      <c r="J103" s="119"/>
      <c r="K103" s="118">
        <v>1443</v>
      </c>
      <c r="L103" s="118">
        <v>1521</v>
      </c>
      <c r="M103" s="118">
        <v>109114</v>
      </c>
      <c r="N103" s="34">
        <f t="shared" si="8"/>
        <v>112078</v>
      </c>
      <c r="O103" s="35">
        <f t="shared" si="9"/>
        <v>113586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15.3</v>
      </c>
      <c r="D104" s="127"/>
      <c r="E104" s="127"/>
      <c r="F104" s="127"/>
      <c r="G104" s="127"/>
      <c r="H104" s="127"/>
      <c r="I104" s="49">
        <f t="shared" si="7"/>
        <v>15.3</v>
      </c>
      <c r="J104" s="128"/>
      <c r="K104" s="127">
        <v>27.6</v>
      </c>
      <c r="L104" s="127">
        <v>15.3</v>
      </c>
      <c r="M104" s="127">
        <v>1287.5999999999999</v>
      </c>
      <c r="N104" s="50">
        <f t="shared" si="8"/>
        <v>1330.5</v>
      </c>
      <c r="O104" s="51">
        <f t="shared" si="9"/>
        <v>1345.8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3.15</v>
      </c>
      <c r="D105" s="124"/>
      <c r="E105" s="124"/>
      <c r="F105" s="124"/>
      <c r="G105" s="124"/>
      <c r="H105" s="124"/>
      <c r="I105" s="43">
        <f t="shared" si="7"/>
        <v>3.15</v>
      </c>
      <c r="J105" s="125"/>
      <c r="K105" s="124">
        <v>23.66</v>
      </c>
      <c r="L105" s="124">
        <v>3.56</v>
      </c>
      <c r="M105" s="124">
        <v>1184.05</v>
      </c>
      <c r="N105" s="44">
        <f t="shared" si="8"/>
        <v>1211.27</v>
      </c>
      <c r="O105" s="45">
        <f t="shared" si="9"/>
        <v>1214.42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805</v>
      </c>
      <c r="D106" s="118"/>
      <c r="E106" s="118"/>
      <c r="F106" s="118"/>
      <c r="G106" s="118"/>
      <c r="H106" s="118"/>
      <c r="I106" s="32">
        <f t="shared" si="7"/>
        <v>805</v>
      </c>
      <c r="J106" s="119"/>
      <c r="K106" s="118">
        <v>2336</v>
      </c>
      <c r="L106" s="118">
        <v>457</v>
      </c>
      <c r="M106" s="118">
        <v>121815</v>
      </c>
      <c r="N106" s="34">
        <f t="shared" si="8"/>
        <v>124608</v>
      </c>
      <c r="O106" s="35">
        <f t="shared" si="9"/>
        <v>125413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7.4</v>
      </c>
      <c r="D107" s="127"/>
      <c r="E107" s="127"/>
      <c r="F107" s="127"/>
      <c r="G107" s="127"/>
      <c r="H107" s="127"/>
      <c r="I107" s="49">
        <f t="shared" si="7"/>
        <v>7.4</v>
      </c>
      <c r="J107" s="128"/>
      <c r="K107" s="127">
        <v>43</v>
      </c>
      <c r="L107" s="127">
        <v>3.8</v>
      </c>
      <c r="M107" s="127">
        <v>1179.4000000000001</v>
      </c>
      <c r="N107" s="50">
        <f t="shared" si="8"/>
        <v>1226.2</v>
      </c>
      <c r="O107" s="51">
        <f t="shared" si="9"/>
        <v>1233.6000000000001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/>
      <c r="G108" s="124"/>
      <c r="H108" s="124"/>
      <c r="I108" s="43">
        <f t="shared" si="7"/>
        <v>0</v>
      </c>
      <c r="J108" s="125"/>
      <c r="K108" s="124">
        <v>78.819999999999993</v>
      </c>
      <c r="L108" s="124">
        <v>23.67</v>
      </c>
      <c r="M108" s="124">
        <v>764.53</v>
      </c>
      <c r="N108" s="44">
        <f t="shared" si="8"/>
        <v>867.02</v>
      </c>
      <c r="O108" s="45">
        <f t="shared" si="9"/>
        <v>867.02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/>
      <c r="G109" s="118"/>
      <c r="H109" s="118"/>
      <c r="I109" s="32">
        <f t="shared" si="7"/>
        <v>0</v>
      </c>
      <c r="J109" s="119"/>
      <c r="K109" s="118">
        <v>8325</v>
      </c>
      <c r="L109" s="118">
        <v>2730</v>
      </c>
      <c r="M109" s="118">
        <v>79875</v>
      </c>
      <c r="N109" s="34">
        <f t="shared" si="8"/>
        <v>90930</v>
      </c>
      <c r="O109" s="35">
        <f t="shared" si="9"/>
        <v>90930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/>
      <c r="G110" s="127"/>
      <c r="H110" s="127"/>
      <c r="I110" s="49">
        <f t="shared" si="7"/>
        <v>0</v>
      </c>
      <c r="J110" s="128"/>
      <c r="K110" s="127">
        <v>117.1</v>
      </c>
      <c r="L110" s="127">
        <v>6</v>
      </c>
      <c r="M110" s="127">
        <v>231.8</v>
      </c>
      <c r="N110" s="50">
        <f t="shared" si="8"/>
        <v>354.9</v>
      </c>
      <c r="O110" s="51">
        <f t="shared" si="9"/>
        <v>354.9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0.09</v>
      </c>
      <c r="D111" s="124"/>
      <c r="E111" s="124"/>
      <c r="F111" s="124">
        <v>0.32</v>
      </c>
      <c r="G111" s="124"/>
      <c r="H111" s="124">
        <v>0.65</v>
      </c>
      <c r="I111" s="43">
        <f t="shared" si="7"/>
        <v>1.06</v>
      </c>
      <c r="J111" s="125"/>
      <c r="K111" s="124">
        <v>48.25</v>
      </c>
      <c r="L111" s="124">
        <v>2.16</v>
      </c>
      <c r="M111" s="124">
        <v>1223.49</v>
      </c>
      <c r="N111" s="44">
        <f t="shared" si="8"/>
        <v>1273.9000000000001</v>
      </c>
      <c r="O111" s="45">
        <f t="shared" si="9"/>
        <v>1274.96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41</v>
      </c>
      <c r="D112" s="118"/>
      <c r="E112" s="118"/>
      <c r="F112" s="118">
        <v>66</v>
      </c>
      <c r="G112" s="118"/>
      <c r="H112" s="118">
        <v>98</v>
      </c>
      <c r="I112" s="32">
        <f t="shared" si="7"/>
        <v>205</v>
      </c>
      <c r="J112" s="119"/>
      <c r="K112" s="118">
        <v>6650</v>
      </c>
      <c r="L112" s="118">
        <v>233</v>
      </c>
      <c r="M112" s="118">
        <v>125174</v>
      </c>
      <c r="N112" s="34">
        <f t="shared" si="8"/>
        <v>132057</v>
      </c>
      <c r="O112" s="35">
        <f t="shared" si="9"/>
        <v>132262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0.4</v>
      </c>
      <c r="D113" s="127"/>
      <c r="E113" s="127"/>
      <c r="F113" s="127">
        <v>0.2</v>
      </c>
      <c r="G113" s="127"/>
      <c r="H113" s="127">
        <v>0.9</v>
      </c>
      <c r="I113" s="49">
        <f t="shared" si="7"/>
        <v>1.5</v>
      </c>
      <c r="J113" s="128"/>
      <c r="K113" s="127">
        <v>93.2</v>
      </c>
      <c r="L113" s="127">
        <v>0</v>
      </c>
      <c r="M113" s="127">
        <v>0</v>
      </c>
      <c r="N113" s="50">
        <f t="shared" si="8"/>
        <v>93.2</v>
      </c>
      <c r="O113" s="51">
        <f t="shared" si="9"/>
        <v>94.7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1.93</v>
      </c>
      <c r="D114" s="124"/>
      <c r="E114" s="124"/>
      <c r="F114" s="124"/>
      <c r="G114" s="124"/>
      <c r="H114" s="124"/>
      <c r="I114" s="43">
        <f t="shared" si="7"/>
        <v>1.93</v>
      </c>
      <c r="J114" s="125"/>
      <c r="K114" s="124">
        <v>136.84</v>
      </c>
      <c r="L114" s="124">
        <v>2.5499999999999998</v>
      </c>
      <c r="M114" s="124">
        <v>603.38</v>
      </c>
      <c r="N114" s="44">
        <f t="shared" si="8"/>
        <v>742.77</v>
      </c>
      <c r="O114" s="45">
        <f t="shared" si="9"/>
        <v>744.69999999999993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762</v>
      </c>
      <c r="D115" s="118"/>
      <c r="E115" s="118"/>
      <c r="F115" s="118"/>
      <c r="G115" s="118"/>
      <c r="H115" s="118"/>
      <c r="I115" s="32">
        <f t="shared" si="7"/>
        <v>762</v>
      </c>
      <c r="J115" s="119"/>
      <c r="K115" s="118">
        <v>14901</v>
      </c>
      <c r="L115" s="118">
        <v>271</v>
      </c>
      <c r="M115" s="118">
        <v>63516</v>
      </c>
      <c r="N115" s="34">
        <f t="shared" si="8"/>
        <v>78688</v>
      </c>
      <c r="O115" s="35">
        <f t="shared" si="9"/>
        <v>79450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6.1</v>
      </c>
      <c r="D116" s="136"/>
      <c r="E116" s="136"/>
      <c r="F116" s="136"/>
      <c r="G116" s="136"/>
      <c r="H116" s="136"/>
      <c r="I116" s="96">
        <f t="shared" si="7"/>
        <v>6.1</v>
      </c>
      <c r="J116" s="137"/>
      <c r="K116" s="136">
        <v>202.9</v>
      </c>
      <c r="L116" s="136">
        <v>0</v>
      </c>
      <c r="M116" s="136">
        <v>0</v>
      </c>
      <c r="N116" s="97">
        <f t="shared" si="8"/>
        <v>202.9</v>
      </c>
      <c r="O116" s="89">
        <f t="shared" si="9"/>
        <v>209</v>
      </c>
      <c r="P116" s="90">
        <f>SUM(O136,P111,P112,P115)</f>
        <v>12757.95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</v>
      </c>
      <c r="D121" s="115"/>
      <c r="E121" s="115"/>
      <c r="F121" s="115">
        <v>0.04</v>
      </c>
      <c r="G121" s="115">
        <v>0.16</v>
      </c>
      <c r="H121" s="115"/>
      <c r="I121" s="21">
        <f t="shared" si="7"/>
        <v>2.2000000000000002</v>
      </c>
      <c r="J121" s="116"/>
      <c r="K121" s="115">
        <v>95.25</v>
      </c>
      <c r="L121" s="115">
        <v>19.07</v>
      </c>
      <c r="M121" s="115">
        <v>904.29</v>
      </c>
      <c r="N121" s="23">
        <f t="shared" si="8"/>
        <v>1018.6099999999999</v>
      </c>
      <c r="O121" s="24">
        <f t="shared" si="9"/>
        <v>1020.81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619</v>
      </c>
      <c r="D122" s="118"/>
      <c r="E122" s="118"/>
      <c r="F122" s="118">
        <v>8</v>
      </c>
      <c r="G122" s="118">
        <v>38</v>
      </c>
      <c r="H122" s="118"/>
      <c r="I122" s="32">
        <f t="shared" si="7"/>
        <v>665</v>
      </c>
      <c r="J122" s="119"/>
      <c r="K122" s="118">
        <v>12047</v>
      </c>
      <c r="L122" s="118">
        <v>1985</v>
      </c>
      <c r="M122" s="118">
        <v>95701</v>
      </c>
      <c r="N122" s="34">
        <f t="shared" si="8"/>
        <v>109733</v>
      </c>
      <c r="O122" s="35">
        <f t="shared" si="9"/>
        <v>110398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4.8</v>
      </c>
      <c r="D123" s="127"/>
      <c r="E123" s="127"/>
      <c r="F123" s="127">
        <v>0</v>
      </c>
      <c r="G123" s="127">
        <v>0</v>
      </c>
      <c r="H123" s="127"/>
      <c r="I123" s="49">
        <f t="shared" si="7"/>
        <v>4.8</v>
      </c>
      <c r="J123" s="128"/>
      <c r="K123" s="127">
        <v>154</v>
      </c>
      <c r="L123" s="127">
        <v>0</v>
      </c>
      <c r="M123" s="127">
        <v>0</v>
      </c>
      <c r="N123" s="50">
        <f t="shared" si="8"/>
        <v>154</v>
      </c>
      <c r="O123" s="51">
        <f t="shared" si="9"/>
        <v>158.80000000000001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2.31</v>
      </c>
      <c r="D124" s="124"/>
      <c r="E124" s="124"/>
      <c r="F124" s="124"/>
      <c r="G124" s="124"/>
      <c r="H124" s="124"/>
      <c r="I124" s="43">
        <f t="shared" si="7"/>
        <v>2.31</v>
      </c>
      <c r="J124" s="125"/>
      <c r="K124" s="124">
        <v>57.36</v>
      </c>
      <c r="L124" s="124">
        <v>7.91</v>
      </c>
      <c r="M124" s="124">
        <v>460.6</v>
      </c>
      <c r="N124" s="44">
        <f t="shared" si="8"/>
        <v>525.87</v>
      </c>
      <c r="O124" s="45">
        <f t="shared" si="9"/>
        <v>528.17999999999995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966</v>
      </c>
      <c r="D125" s="118"/>
      <c r="E125" s="118"/>
      <c r="F125" s="118"/>
      <c r="G125" s="118"/>
      <c r="H125" s="118"/>
      <c r="I125" s="32">
        <f t="shared" si="7"/>
        <v>966</v>
      </c>
      <c r="J125" s="119"/>
      <c r="K125" s="118">
        <v>8174</v>
      </c>
      <c r="L125" s="118">
        <v>835</v>
      </c>
      <c r="M125" s="118">
        <v>46528</v>
      </c>
      <c r="N125" s="34">
        <f t="shared" si="8"/>
        <v>55537</v>
      </c>
      <c r="O125" s="35">
        <f t="shared" si="9"/>
        <v>56503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3.7</v>
      </c>
      <c r="D126" s="127"/>
      <c r="E126" s="127"/>
      <c r="F126" s="127"/>
      <c r="G126" s="127"/>
      <c r="H126" s="127"/>
      <c r="I126" s="49">
        <f t="shared" si="7"/>
        <v>3.7</v>
      </c>
      <c r="J126" s="128"/>
      <c r="K126" s="127">
        <v>87.7</v>
      </c>
      <c r="L126" s="127">
        <v>0</v>
      </c>
      <c r="M126" s="127">
        <v>0</v>
      </c>
      <c r="N126" s="50">
        <f t="shared" si="8"/>
        <v>87.7</v>
      </c>
      <c r="O126" s="51">
        <f t="shared" si="9"/>
        <v>91.4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76.84</v>
      </c>
      <c r="D127" s="124"/>
      <c r="E127" s="124"/>
      <c r="F127" s="124">
        <v>5.9</v>
      </c>
      <c r="G127" s="124"/>
      <c r="H127" s="124">
        <v>155.97</v>
      </c>
      <c r="I127" s="43">
        <f t="shared" si="7"/>
        <v>238.71</v>
      </c>
      <c r="J127" s="125"/>
      <c r="K127" s="124">
        <v>982.46</v>
      </c>
      <c r="L127" s="124">
        <v>26.93</v>
      </c>
      <c r="M127" s="124">
        <v>1643.9</v>
      </c>
      <c r="N127" s="44">
        <f t="shared" si="8"/>
        <v>2653.29</v>
      </c>
      <c r="O127" s="45">
        <f t="shared" si="9"/>
        <v>2892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32761</v>
      </c>
      <c r="D128" s="118"/>
      <c r="E128" s="118"/>
      <c r="F128" s="118">
        <v>1276</v>
      </c>
      <c r="G128" s="118"/>
      <c r="H128" s="118">
        <v>33378</v>
      </c>
      <c r="I128" s="32">
        <f t="shared" si="7"/>
        <v>67415</v>
      </c>
      <c r="J128" s="119"/>
      <c r="K128" s="118">
        <v>128694</v>
      </c>
      <c r="L128" s="118">
        <v>3262</v>
      </c>
      <c r="M128" s="118">
        <v>166832</v>
      </c>
      <c r="N128" s="34">
        <f t="shared" si="8"/>
        <v>298788</v>
      </c>
      <c r="O128" s="35">
        <f t="shared" si="9"/>
        <v>366203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>
        <v>0.2</v>
      </c>
      <c r="G129" s="127"/>
      <c r="H129" s="127">
        <v>2.9</v>
      </c>
      <c r="I129" s="49">
        <f t="shared" si="7"/>
        <v>3.1</v>
      </c>
      <c r="J129" s="128"/>
      <c r="K129" s="127">
        <v>264.60000000000002</v>
      </c>
      <c r="L129" s="127">
        <v>0</v>
      </c>
      <c r="M129" s="127">
        <v>0</v>
      </c>
      <c r="N129" s="50">
        <f t="shared" si="8"/>
        <v>264.60000000000002</v>
      </c>
      <c r="O129" s="51">
        <f t="shared" si="9"/>
        <v>267.70000000000005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95.42</v>
      </c>
      <c r="D130" s="115"/>
      <c r="E130" s="115"/>
      <c r="F130" s="115">
        <v>13.66</v>
      </c>
      <c r="G130" s="115">
        <v>0.16</v>
      </c>
      <c r="H130" s="115">
        <v>156.62</v>
      </c>
      <c r="I130" s="21">
        <f t="shared" si="7"/>
        <v>265.86</v>
      </c>
      <c r="J130" s="116"/>
      <c r="K130" s="115">
        <v>1643.45</v>
      </c>
      <c r="L130" s="115">
        <v>123.46</v>
      </c>
      <c r="M130" s="115">
        <v>10690.31</v>
      </c>
      <c r="N130" s="23">
        <f>SUM(J130:M130)</f>
        <v>12457.22</v>
      </c>
      <c r="O130" s="24">
        <f t="shared" si="9"/>
        <v>12723.08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37588</v>
      </c>
      <c r="D131" s="118"/>
      <c r="E131" s="118"/>
      <c r="F131" s="118">
        <v>3099</v>
      </c>
      <c r="G131" s="118">
        <v>38</v>
      </c>
      <c r="H131" s="118">
        <v>33476</v>
      </c>
      <c r="I131" s="32">
        <f t="shared" si="7"/>
        <v>74201</v>
      </c>
      <c r="J131" s="119"/>
      <c r="K131" s="118">
        <v>196280</v>
      </c>
      <c r="L131" s="118">
        <v>13441</v>
      </c>
      <c r="M131" s="118">
        <v>1041213</v>
      </c>
      <c r="N131" s="34">
        <f t="shared" si="8"/>
        <v>1250934</v>
      </c>
      <c r="O131" s="35">
        <f t="shared" si="9"/>
        <v>1325135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39.200000000000003</v>
      </c>
      <c r="D132" s="127"/>
      <c r="E132" s="127"/>
      <c r="F132" s="127">
        <v>16.7</v>
      </c>
      <c r="G132" s="127">
        <v>0</v>
      </c>
      <c r="H132" s="127">
        <v>3.8</v>
      </c>
      <c r="I132" s="49">
        <f t="shared" ref="I132:I138" si="10">SUM(C132:H132)</f>
        <v>59.7</v>
      </c>
      <c r="J132" s="128"/>
      <c r="K132" s="127">
        <v>1324.8</v>
      </c>
      <c r="L132" s="127">
        <v>71.400000000000006</v>
      </c>
      <c r="M132" s="127">
        <v>7071.3</v>
      </c>
      <c r="N132" s="50">
        <f t="shared" ref="N132:N138" si="11">SUM(J132:M132)</f>
        <v>8467.5</v>
      </c>
      <c r="O132" s="51">
        <f t="shared" ref="O132:O138" si="12">SUM(N132,I132)</f>
        <v>8527.2000000000007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95.42</v>
      </c>
      <c r="D133" s="124"/>
      <c r="E133" s="124"/>
      <c r="F133" s="124">
        <v>13.66</v>
      </c>
      <c r="G133" s="124">
        <v>0.16</v>
      </c>
      <c r="H133" s="124">
        <v>156.62</v>
      </c>
      <c r="I133" s="43">
        <f t="shared" si="10"/>
        <v>265.86</v>
      </c>
      <c r="J133" s="125"/>
      <c r="K133" s="124">
        <v>1437.75</v>
      </c>
      <c r="L133" s="124">
        <v>123.46</v>
      </c>
      <c r="M133" s="124">
        <v>10689.83</v>
      </c>
      <c r="N133" s="44">
        <f t="shared" si="11"/>
        <v>12251.04</v>
      </c>
      <c r="O133" s="45">
        <f t="shared" si="12"/>
        <v>12516.900000000001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37588</v>
      </c>
      <c r="D134" s="118"/>
      <c r="E134" s="118"/>
      <c r="F134" s="118">
        <v>3099</v>
      </c>
      <c r="G134" s="118">
        <v>38</v>
      </c>
      <c r="H134" s="118">
        <v>33476</v>
      </c>
      <c r="I134" s="32">
        <f t="shared" si="10"/>
        <v>74201</v>
      </c>
      <c r="J134" s="119"/>
      <c r="K134" s="118">
        <v>182487</v>
      </c>
      <c r="L134" s="118">
        <v>13441</v>
      </c>
      <c r="M134" s="118">
        <v>1041199</v>
      </c>
      <c r="N134" s="34">
        <f t="shared" si="11"/>
        <v>1237127</v>
      </c>
      <c r="O134" s="35">
        <f t="shared" si="12"/>
        <v>1311328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39.200000000000003</v>
      </c>
      <c r="D135" s="136"/>
      <c r="E135" s="136"/>
      <c r="F135" s="136">
        <v>16.7</v>
      </c>
      <c r="G135" s="136">
        <v>0</v>
      </c>
      <c r="H135" s="136">
        <v>3.8</v>
      </c>
      <c r="I135" s="96">
        <f t="shared" si="10"/>
        <v>59.7</v>
      </c>
      <c r="J135" s="137"/>
      <c r="K135" s="136">
        <v>988.3</v>
      </c>
      <c r="L135" s="136">
        <v>71.400000000000006</v>
      </c>
      <c r="M135" s="136">
        <v>7070</v>
      </c>
      <c r="N135" s="97">
        <f t="shared" si="11"/>
        <v>8129.7</v>
      </c>
      <c r="O135" s="89">
        <f t="shared" si="12"/>
        <v>8189.4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95.42</v>
      </c>
      <c r="D136" s="106">
        <f t="shared" si="13"/>
        <v>0</v>
      </c>
      <c r="E136" s="106">
        <f t="shared" si="13"/>
        <v>0</v>
      </c>
      <c r="F136" s="106">
        <f t="shared" si="13"/>
        <v>13.66</v>
      </c>
      <c r="G136" s="106">
        <f t="shared" si="13"/>
        <v>0.16</v>
      </c>
      <c r="H136" s="106">
        <f t="shared" si="13"/>
        <v>156.62</v>
      </c>
      <c r="I136" s="107">
        <f t="shared" si="10"/>
        <v>265.86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1668</v>
      </c>
      <c r="L136" s="106">
        <f t="shared" si="14"/>
        <v>123.46000000000001</v>
      </c>
      <c r="M136" s="106">
        <f t="shared" si="14"/>
        <v>10700.630000000001</v>
      </c>
      <c r="N136" s="109">
        <f t="shared" si="11"/>
        <v>12492.09</v>
      </c>
      <c r="O136" s="110">
        <f t="shared" si="12"/>
        <v>12757.95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37588</v>
      </c>
      <c r="D137" s="31">
        <f t="shared" si="13"/>
        <v>0</v>
      </c>
      <c r="E137" s="31">
        <f t="shared" si="13"/>
        <v>0</v>
      </c>
      <c r="F137" s="31">
        <f t="shared" si="13"/>
        <v>3099</v>
      </c>
      <c r="G137" s="31">
        <f t="shared" si="13"/>
        <v>38</v>
      </c>
      <c r="H137" s="31">
        <f t="shared" si="13"/>
        <v>33476</v>
      </c>
      <c r="I137" s="32">
        <f t="shared" si="10"/>
        <v>74201</v>
      </c>
      <c r="J137" s="33">
        <f t="shared" si="14"/>
        <v>0</v>
      </c>
      <c r="K137" s="31">
        <f t="shared" si="14"/>
        <v>197406</v>
      </c>
      <c r="L137" s="31">
        <f t="shared" si="14"/>
        <v>13441</v>
      </c>
      <c r="M137" s="31">
        <f t="shared" si="14"/>
        <v>1041307</v>
      </c>
      <c r="N137" s="34">
        <f t="shared" si="11"/>
        <v>1252154</v>
      </c>
      <c r="O137" s="35">
        <f t="shared" si="12"/>
        <v>1326355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39.200000000000003</v>
      </c>
      <c r="D138" s="86">
        <f t="shared" si="13"/>
        <v>0</v>
      </c>
      <c r="E138" s="86">
        <f t="shared" si="13"/>
        <v>0</v>
      </c>
      <c r="F138" s="86">
        <f t="shared" si="13"/>
        <v>16.7</v>
      </c>
      <c r="G138" s="86">
        <f t="shared" si="13"/>
        <v>0</v>
      </c>
      <c r="H138" s="86">
        <f t="shared" si="13"/>
        <v>3.8</v>
      </c>
      <c r="I138" s="96">
        <f t="shared" si="10"/>
        <v>59.7</v>
      </c>
      <c r="J138" s="88">
        <f t="shared" si="14"/>
        <v>0</v>
      </c>
      <c r="K138" s="86">
        <f t="shared" si="14"/>
        <v>1368.7000000000003</v>
      </c>
      <c r="L138" s="86">
        <f t="shared" si="14"/>
        <v>71.399999999999991</v>
      </c>
      <c r="M138" s="86">
        <f t="shared" si="14"/>
        <v>7083.7</v>
      </c>
      <c r="N138" s="97">
        <f t="shared" si="11"/>
        <v>8523.7999999999993</v>
      </c>
      <c r="O138" s="89">
        <f t="shared" si="12"/>
        <v>8583.5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5D7AB-DBAF-47D5-8B61-F450B1DE601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0.2</v>
      </c>
      <c r="N5" s="23">
        <f t="shared" ref="N5:N58" si="1">SUM(J5:M5)</f>
        <v>0.2</v>
      </c>
      <c r="O5" s="24">
        <f>SUM(N5,I5)</f>
        <v>0.2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1.63</v>
      </c>
      <c r="N8" s="44">
        <f t="shared" si="1"/>
        <v>1.63</v>
      </c>
      <c r="O8" s="45">
        <f t="shared" si="2"/>
        <v>1.63</v>
      </c>
      <c r="P8" s="36" t="s">
        <v>25</v>
      </c>
      <c r="Q8" s="37" t="s">
        <v>97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2.2000000000000002</v>
      </c>
      <c r="N10" s="50">
        <f t="shared" si="1"/>
        <v>2.2000000000000002</v>
      </c>
      <c r="O10" s="51">
        <f t="shared" si="2"/>
        <v>2.2000000000000002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2.3199999999999998</v>
      </c>
      <c r="N11" s="44">
        <f t="shared" si="1"/>
        <v>2.3199999999999998</v>
      </c>
      <c r="O11" s="45">
        <f t="shared" si="2"/>
        <v>2.3199999999999998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53</v>
      </c>
      <c r="N12" s="34">
        <f t="shared" si="1"/>
        <v>53</v>
      </c>
      <c r="O12" s="35">
        <f t="shared" si="2"/>
        <v>53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5.0999999999999996</v>
      </c>
      <c r="N13" s="50">
        <f t="shared" si="1"/>
        <v>5.0999999999999996</v>
      </c>
      <c r="O13" s="51">
        <f t="shared" si="2"/>
        <v>5.0999999999999996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0.27</v>
      </c>
      <c r="M14" s="124">
        <v>2.97</v>
      </c>
      <c r="N14" s="44">
        <f t="shared" si="1"/>
        <v>3.24</v>
      </c>
      <c r="O14" s="45">
        <f t="shared" si="2"/>
        <v>3.24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9</v>
      </c>
      <c r="M15" s="118">
        <v>99</v>
      </c>
      <c r="N15" s="34">
        <f t="shared" si="1"/>
        <v>108</v>
      </c>
      <c r="O15" s="35">
        <f t="shared" si="2"/>
        <v>108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0.6</v>
      </c>
      <c r="M16" s="127">
        <v>6.7</v>
      </c>
      <c r="N16" s="50">
        <f t="shared" si="1"/>
        <v>7.3</v>
      </c>
      <c r="O16" s="51">
        <f t="shared" si="2"/>
        <v>7.3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0.66</v>
      </c>
      <c r="G17" s="124"/>
      <c r="H17" s="124">
        <v>0.11</v>
      </c>
      <c r="I17" s="43">
        <f t="shared" si="0"/>
        <v>0.77</v>
      </c>
      <c r="J17" s="125"/>
      <c r="K17" s="124"/>
      <c r="L17" s="124"/>
      <c r="M17" s="124">
        <v>3.96</v>
      </c>
      <c r="N17" s="44">
        <f t="shared" si="1"/>
        <v>3.96</v>
      </c>
      <c r="O17" s="45">
        <f t="shared" si="2"/>
        <v>4.7300000000000004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63</v>
      </c>
      <c r="G18" s="118"/>
      <c r="H18" s="118">
        <v>6</v>
      </c>
      <c r="I18" s="32">
        <f t="shared" si="0"/>
        <v>69</v>
      </c>
      <c r="J18" s="119"/>
      <c r="K18" s="118"/>
      <c r="L18" s="118"/>
      <c r="M18" s="118">
        <v>149</v>
      </c>
      <c r="N18" s="34">
        <f t="shared" si="1"/>
        <v>149</v>
      </c>
      <c r="O18" s="35">
        <f t="shared" si="2"/>
        <v>218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3.2</v>
      </c>
      <c r="G19" s="127"/>
      <c r="H19" s="127">
        <v>0.4</v>
      </c>
      <c r="I19" s="49">
        <f t="shared" si="0"/>
        <v>3.6</v>
      </c>
      <c r="J19" s="128"/>
      <c r="K19" s="127"/>
      <c r="L19" s="127"/>
      <c r="M19" s="127">
        <v>8.1</v>
      </c>
      <c r="N19" s="50">
        <f t="shared" si="1"/>
        <v>8.1</v>
      </c>
      <c r="O19" s="51">
        <f t="shared" si="2"/>
        <v>11.7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16.09</v>
      </c>
      <c r="N20" s="44">
        <f t="shared" si="1"/>
        <v>16.09</v>
      </c>
      <c r="O20" s="45">
        <f t="shared" si="2"/>
        <v>16.09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679</v>
      </c>
      <c r="N21" s="34">
        <f t="shared" si="1"/>
        <v>679</v>
      </c>
      <c r="O21" s="35">
        <f t="shared" si="2"/>
        <v>679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27.8</v>
      </c>
      <c r="N22" s="50">
        <f t="shared" si="1"/>
        <v>27.8</v>
      </c>
      <c r="O22" s="51">
        <f t="shared" si="2"/>
        <v>27.8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27.37</v>
      </c>
      <c r="N23" s="44">
        <f t="shared" si="1"/>
        <v>27.37</v>
      </c>
      <c r="O23" s="45">
        <f t="shared" si="2"/>
        <v>27.37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1491</v>
      </c>
      <c r="N24" s="34">
        <f t="shared" si="1"/>
        <v>1491</v>
      </c>
      <c r="O24" s="35">
        <f t="shared" si="2"/>
        <v>1491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46.1</v>
      </c>
      <c r="N25" s="50">
        <f t="shared" si="1"/>
        <v>46.1</v>
      </c>
      <c r="O25" s="51">
        <f t="shared" si="2"/>
        <v>46.1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1.1100000000000001</v>
      </c>
      <c r="G26" s="124"/>
      <c r="H26" s="124"/>
      <c r="I26" s="43">
        <f t="shared" si="0"/>
        <v>1.1100000000000001</v>
      </c>
      <c r="J26" s="125"/>
      <c r="K26" s="124"/>
      <c r="L26" s="124"/>
      <c r="M26" s="124">
        <v>34.31</v>
      </c>
      <c r="N26" s="44">
        <f t="shared" si="1"/>
        <v>34.31</v>
      </c>
      <c r="O26" s="45">
        <f t="shared" si="2"/>
        <v>35.42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201</v>
      </c>
      <c r="G27" s="118"/>
      <c r="H27" s="118"/>
      <c r="I27" s="32">
        <f t="shared" si="0"/>
        <v>201</v>
      </c>
      <c r="J27" s="119"/>
      <c r="K27" s="118"/>
      <c r="L27" s="118"/>
      <c r="M27" s="118">
        <v>1988</v>
      </c>
      <c r="N27" s="34">
        <f t="shared" si="1"/>
        <v>1988</v>
      </c>
      <c r="O27" s="35">
        <f t="shared" si="2"/>
        <v>2189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4</v>
      </c>
      <c r="G28" s="127"/>
      <c r="H28" s="127"/>
      <c r="I28" s="49">
        <f t="shared" si="0"/>
        <v>4</v>
      </c>
      <c r="J28" s="128"/>
      <c r="K28" s="127"/>
      <c r="L28" s="127"/>
      <c r="M28" s="127">
        <v>60.1</v>
      </c>
      <c r="N28" s="50">
        <f t="shared" si="1"/>
        <v>60.1</v>
      </c>
      <c r="O28" s="51">
        <f t="shared" si="2"/>
        <v>64.099999999999994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4.5999999999999996</v>
      </c>
      <c r="G29" s="124"/>
      <c r="H29" s="124"/>
      <c r="I29" s="43">
        <f t="shared" si="0"/>
        <v>4.5999999999999996</v>
      </c>
      <c r="J29" s="125"/>
      <c r="K29" s="124"/>
      <c r="L29" s="124"/>
      <c r="M29" s="124">
        <v>38.03</v>
      </c>
      <c r="N29" s="44">
        <f t="shared" si="1"/>
        <v>38.03</v>
      </c>
      <c r="O29" s="45">
        <f t="shared" si="2"/>
        <v>42.63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784</v>
      </c>
      <c r="G30" s="118"/>
      <c r="H30" s="118"/>
      <c r="I30" s="32">
        <f t="shared" si="0"/>
        <v>784</v>
      </c>
      <c r="J30" s="119"/>
      <c r="K30" s="118"/>
      <c r="L30" s="118"/>
      <c r="M30" s="118">
        <v>2847</v>
      </c>
      <c r="N30" s="34">
        <f t="shared" si="1"/>
        <v>2847</v>
      </c>
      <c r="O30" s="35">
        <f t="shared" si="2"/>
        <v>3631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12.4</v>
      </c>
      <c r="G31" s="127"/>
      <c r="H31" s="127"/>
      <c r="I31" s="49">
        <f t="shared" si="0"/>
        <v>12.4</v>
      </c>
      <c r="J31" s="128"/>
      <c r="K31" s="127"/>
      <c r="L31" s="127"/>
      <c r="M31" s="127">
        <v>78.599999999999994</v>
      </c>
      <c r="N31" s="50">
        <f t="shared" si="1"/>
        <v>78.599999999999994</v>
      </c>
      <c r="O31" s="51">
        <f t="shared" si="2"/>
        <v>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</v>
      </c>
      <c r="G32" s="124"/>
      <c r="H32" s="124"/>
      <c r="I32" s="43">
        <f t="shared" si="0"/>
        <v>2</v>
      </c>
      <c r="J32" s="125"/>
      <c r="K32" s="124"/>
      <c r="L32" s="124">
        <v>2.5099999999999998</v>
      </c>
      <c r="M32" s="124">
        <v>54.2</v>
      </c>
      <c r="N32" s="44">
        <f t="shared" si="1"/>
        <v>56.71</v>
      </c>
      <c r="O32" s="45">
        <f t="shared" si="2"/>
        <v>58.71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401</v>
      </c>
      <c r="G33" s="118"/>
      <c r="H33" s="118"/>
      <c r="I33" s="32">
        <f t="shared" si="0"/>
        <v>401</v>
      </c>
      <c r="J33" s="119"/>
      <c r="K33" s="118"/>
      <c r="L33" s="118">
        <v>206</v>
      </c>
      <c r="M33" s="118">
        <v>4242</v>
      </c>
      <c r="N33" s="34">
        <f t="shared" si="1"/>
        <v>4448</v>
      </c>
      <c r="O33" s="35">
        <f t="shared" si="2"/>
        <v>4849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5.3</v>
      </c>
      <c r="G34" s="127"/>
      <c r="H34" s="127"/>
      <c r="I34" s="49">
        <f t="shared" si="0"/>
        <v>5.3</v>
      </c>
      <c r="J34" s="128"/>
      <c r="K34" s="127"/>
      <c r="L34" s="127">
        <v>4.5999999999999996</v>
      </c>
      <c r="M34" s="127">
        <v>108.8</v>
      </c>
      <c r="N34" s="50">
        <f t="shared" si="1"/>
        <v>113.39999999999999</v>
      </c>
      <c r="O34" s="51">
        <f t="shared" si="2"/>
        <v>118.69999999999999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3.5</v>
      </c>
      <c r="G35" s="124"/>
      <c r="H35" s="124"/>
      <c r="I35" s="43">
        <f t="shared" si="0"/>
        <v>3.5</v>
      </c>
      <c r="J35" s="125"/>
      <c r="K35" s="124"/>
      <c r="L35" s="124">
        <v>0.36</v>
      </c>
      <c r="M35" s="124">
        <v>52.67</v>
      </c>
      <c r="N35" s="44">
        <f t="shared" si="1"/>
        <v>53.03</v>
      </c>
      <c r="O35" s="45">
        <f t="shared" si="2"/>
        <v>56.53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669</v>
      </c>
      <c r="G36" s="118"/>
      <c r="H36" s="118"/>
      <c r="I36" s="32">
        <f t="shared" si="0"/>
        <v>669</v>
      </c>
      <c r="J36" s="119"/>
      <c r="K36" s="118"/>
      <c r="L36" s="118">
        <v>36</v>
      </c>
      <c r="M36" s="118">
        <v>4418</v>
      </c>
      <c r="N36" s="34">
        <f t="shared" si="1"/>
        <v>4454</v>
      </c>
      <c r="O36" s="35">
        <f t="shared" si="2"/>
        <v>5123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7.6</v>
      </c>
      <c r="G37" s="127"/>
      <c r="H37" s="127"/>
      <c r="I37" s="49">
        <f t="shared" ref="I37:I50" si="3">SUM(C37:H37)</f>
        <v>7.6</v>
      </c>
      <c r="J37" s="128"/>
      <c r="K37" s="127"/>
      <c r="L37" s="127">
        <v>0.7</v>
      </c>
      <c r="M37" s="127">
        <v>83.6</v>
      </c>
      <c r="N37" s="50">
        <f t="shared" si="1"/>
        <v>84.3</v>
      </c>
      <c r="O37" s="51">
        <f t="shared" si="2"/>
        <v>91.899999999999991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>
        <v>0.28999999999999998</v>
      </c>
      <c r="F38" s="124">
        <v>35.72</v>
      </c>
      <c r="G38" s="124"/>
      <c r="H38" s="124">
        <v>0.03</v>
      </c>
      <c r="I38" s="43">
        <f t="shared" si="3"/>
        <v>36.04</v>
      </c>
      <c r="J38" s="125"/>
      <c r="K38" s="124"/>
      <c r="L38" s="124">
        <v>4</v>
      </c>
      <c r="M38" s="124">
        <v>163.01</v>
      </c>
      <c r="N38" s="44">
        <f t="shared" si="1"/>
        <v>167.01</v>
      </c>
      <c r="O38" s="45">
        <f t="shared" si="2"/>
        <v>203.04999999999998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>
        <v>76</v>
      </c>
      <c r="F39" s="118">
        <v>7984</v>
      </c>
      <c r="G39" s="118"/>
      <c r="H39" s="118">
        <v>5</v>
      </c>
      <c r="I39" s="32">
        <f t="shared" si="3"/>
        <v>8065</v>
      </c>
      <c r="J39" s="119"/>
      <c r="K39" s="118"/>
      <c r="L39" s="118">
        <v>410</v>
      </c>
      <c r="M39" s="118">
        <v>15430</v>
      </c>
      <c r="N39" s="34">
        <f t="shared" si="1"/>
        <v>15840</v>
      </c>
      <c r="O39" s="35">
        <f t="shared" si="2"/>
        <v>23905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>
        <v>1</v>
      </c>
      <c r="F40" s="127">
        <v>74.400000000000006</v>
      </c>
      <c r="G40" s="127"/>
      <c r="H40" s="127">
        <v>0.1</v>
      </c>
      <c r="I40" s="49">
        <f t="shared" si="3"/>
        <v>75.5</v>
      </c>
      <c r="J40" s="128"/>
      <c r="K40" s="127"/>
      <c r="L40" s="127">
        <v>7.2</v>
      </c>
      <c r="M40" s="127">
        <v>288.7</v>
      </c>
      <c r="N40" s="50">
        <f t="shared" si="1"/>
        <v>295.89999999999998</v>
      </c>
      <c r="O40" s="51">
        <f t="shared" si="2"/>
        <v>371.4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0.56000000000000005</v>
      </c>
      <c r="E41" s="124">
        <v>0.39</v>
      </c>
      <c r="F41" s="124">
        <v>71.709999999999994</v>
      </c>
      <c r="G41" s="124"/>
      <c r="H41" s="124">
        <v>0.85</v>
      </c>
      <c r="I41" s="43">
        <f t="shared" si="3"/>
        <v>73.509999999999991</v>
      </c>
      <c r="J41" s="125"/>
      <c r="K41" s="124"/>
      <c r="L41" s="124">
        <v>4.71</v>
      </c>
      <c r="M41" s="124">
        <v>338.92</v>
      </c>
      <c r="N41" s="44">
        <f t="shared" si="1"/>
        <v>343.63</v>
      </c>
      <c r="O41" s="45">
        <f t="shared" si="2"/>
        <v>417.14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128</v>
      </c>
      <c r="E42" s="118">
        <v>104</v>
      </c>
      <c r="F42" s="118">
        <v>16287</v>
      </c>
      <c r="G42" s="118"/>
      <c r="H42" s="118">
        <v>116</v>
      </c>
      <c r="I42" s="32">
        <f t="shared" si="3"/>
        <v>16635</v>
      </c>
      <c r="J42" s="119"/>
      <c r="K42" s="118"/>
      <c r="L42" s="118">
        <v>489</v>
      </c>
      <c r="M42" s="118">
        <v>34400</v>
      </c>
      <c r="N42" s="34">
        <f t="shared" si="1"/>
        <v>34889</v>
      </c>
      <c r="O42" s="35">
        <f t="shared" si="2"/>
        <v>51524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1.9</v>
      </c>
      <c r="E43" s="127">
        <v>1.5</v>
      </c>
      <c r="F43" s="127">
        <v>147.4</v>
      </c>
      <c r="G43" s="127"/>
      <c r="H43" s="127">
        <v>2.2999999999999998</v>
      </c>
      <c r="I43" s="49">
        <f t="shared" si="3"/>
        <v>153.10000000000002</v>
      </c>
      <c r="J43" s="128"/>
      <c r="K43" s="127"/>
      <c r="L43" s="127">
        <v>7.6</v>
      </c>
      <c r="M43" s="127">
        <v>555.5</v>
      </c>
      <c r="N43" s="50">
        <f t="shared" si="1"/>
        <v>563.1</v>
      </c>
      <c r="O43" s="51">
        <f t="shared" si="2"/>
        <v>716.2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0.1</v>
      </c>
      <c r="E44" s="124">
        <v>0.34</v>
      </c>
      <c r="F44" s="124">
        <v>130.84</v>
      </c>
      <c r="G44" s="124"/>
      <c r="H44" s="124">
        <v>0.05</v>
      </c>
      <c r="I44" s="43">
        <f t="shared" si="3"/>
        <v>131.33000000000001</v>
      </c>
      <c r="J44" s="125"/>
      <c r="K44" s="124"/>
      <c r="L44" s="124">
        <v>25.69</v>
      </c>
      <c r="M44" s="124">
        <v>580.45000000000005</v>
      </c>
      <c r="N44" s="44">
        <f t="shared" si="1"/>
        <v>606.1400000000001</v>
      </c>
      <c r="O44" s="45">
        <f t="shared" si="2"/>
        <v>737.47000000000014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29</v>
      </c>
      <c r="E45" s="118">
        <v>93</v>
      </c>
      <c r="F45" s="118">
        <v>29890</v>
      </c>
      <c r="G45" s="118"/>
      <c r="H45" s="118">
        <v>8</v>
      </c>
      <c r="I45" s="32">
        <f t="shared" si="3"/>
        <v>30020</v>
      </c>
      <c r="J45" s="119"/>
      <c r="K45" s="118"/>
      <c r="L45" s="118">
        <v>2779</v>
      </c>
      <c r="M45" s="118">
        <v>62579</v>
      </c>
      <c r="N45" s="34">
        <f t="shared" si="1"/>
        <v>65358</v>
      </c>
      <c r="O45" s="35">
        <f t="shared" si="2"/>
        <v>95378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0.3</v>
      </c>
      <c r="E46" s="127">
        <v>1.2</v>
      </c>
      <c r="F46" s="127">
        <v>254.9</v>
      </c>
      <c r="G46" s="127"/>
      <c r="H46" s="127">
        <v>0.1</v>
      </c>
      <c r="I46" s="49">
        <f t="shared" si="3"/>
        <v>256.5</v>
      </c>
      <c r="J46" s="128"/>
      <c r="K46" s="127"/>
      <c r="L46" s="127">
        <v>33.299999999999997</v>
      </c>
      <c r="M46" s="127">
        <v>779.8</v>
      </c>
      <c r="N46" s="50">
        <f t="shared" si="1"/>
        <v>813.09999999999991</v>
      </c>
      <c r="O46" s="51">
        <f t="shared" si="2"/>
        <v>1069.5999999999999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7.0000000000000007E-2</v>
      </c>
      <c r="D47" s="124">
        <v>8.42</v>
      </c>
      <c r="E47" s="124">
        <v>10.91</v>
      </c>
      <c r="F47" s="124">
        <v>314.07</v>
      </c>
      <c r="G47" s="124">
        <v>0.04</v>
      </c>
      <c r="H47" s="124">
        <v>30.28</v>
      </c>
      <c r="I47" s="43">
        <f t="shared" si="3"/>
        <v>363.78999999999996</v>
      </c>
      <c r="J47" s="125"/>
      <c r="K47" s="124"/>
      <c r="L47" s="124">
        <v>52.42</v>
      </c>
      <c r="M47" s="124">
        <v>1253.7</v>
      </c>
      <c r="N47" s="44">
        <f t="shared" si="1"/>
        <v>1306.1200000000001</v>
      </c>
      <c r="O47" s="45">
        <f t="shared" si="2"/>
        <v>1669.91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21</v>
      </c>
      <c r="D48" s="118">
        <v>2298</v>
      </c>
      <c r="E48" s="118">
        <v>3127</v>
      </c>
      <c r="F48" s="118">
        <v>80133</v>
      </c>
      <c r="G48" s="118">
        <v>13</v>
      </c>
      <c r="H48" s="118">
        <v>6660</v>
      </c>
      <c r="I48" s="32">
        <f t="shared" si="3"/>
        <v>92252</v>
      </c>
      <c r="J48" s="119"/>
      <c r="K48" s="118"/>
      <c r="L48" s="118">
        <v>6165</v>
      </c>
      <c r="M48" s="118">
        <v>146669</v>
      </c>
      <c r="N48" s="34">
        <f t="shared" si="1"/>
        <v>152834</v>
      </c>
      <c r="O48" s="35">
        <f t="shared" si="2"/>
        <v>245086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4.5</v>
      </c>
      <c r="E49" s="127">
        <v>5</v>
      </c>
      <c r="F49" s="127">
        <v>420.4</v>
      </c>
      <c r="G49" s="127">
        <v>0</v>
      </c>
      <c r="H49" s="127">
        <v>63.4</v>
      </c>
      <c r="I49" s="49">
        <f t="shared" si="3"/>
        <v>493.29999999999995</v>
      </c>
      <c r="J49" s="128"/>
      <c r="K49" s="127"/>
      <c r="L49" s="127">
        <v>43</v>
      </c>
      <c r="M49" s="127">
        <v>934.2</v>
      </c>
      <c r="N49" s="50">
        <f t="shared" si="1"/>
        <v>977.2</v>
      </c>
      <c r="O49" s="51">
        <f t="shared" si="2"/>
        <v>1470.5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7.0000000000000007E-2</v>
      </c>
      <c r="D50" s="115">
        <v>9.08</v>
      </c>
      <c r="E50" s="115">
        <v>11.93</v>
      </c>
      <c r="F50" s="115">
        <v>563.54999999999995</v>
      </c>
      <c r="G50" s="115">
        <v>0.04</v>
      </c>
      <c r="H50" s="115">
        <v>31.21</v>
      </c>
      <c r="I50" s="21">
        <f t="shared" si="3"/>
        <v>615.88</v>
      </c>
      <c r="J50" s="116"/>
      <c r="K50" s="115"/>
      <c r="L50" s="115">
        <v>89.96</v>
      </c>
      <c r="M50" s="115">
        <v>2568.25</v>
      </c>
      <c r="N50" s="23">
        <f t="shared" si="1"/>
        <v>2658.21</v>
      </c>
      <c r="O50" s="24">
        <f t="shared" si="2"/>
        <v>3274.09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21</v>
      </c>
      <c r="D51" s="118">
        <v>2455</v>
      </c>
      <c r="E51" s="118">
        <v>3400</v>
      </c>
      <c r="F51" s="118">
        <v>136349</v>
      </c>
      <c r="G51" s="118">
        <v>13</v>
      </c>
      <c r="H51" s="118">
        <v>6789</v>
      </c>
      <c r="I51" s="32">
        <f t="shared" ref="I51:I58" si="4">SUM(C51:H51)</f>
        <v>149027</v>
      </c>
      <c r="J51" s="119"/>
      <c r="K51" s="118"/>
      <c r="L51" s="118">
        <v>10094</v>
      </c>
      <c r="M51" s="118">
        <v>275045</v>
      </c>
      <c r="N51" s="34">
        <f t="shared" si="1"/>
        <v>285139</v>
      </c>
      <c r="O51" s="35">
        <f>SUM(N51,I51)</f>
        <v>434166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</v>
      </c>
      <c r="D52" s="127">
        <v>6.7</v>
      </c>
      <c r="E52" s="127">
        <v>8.6999999999999993</v>
      </c>
      <c r="F52" s="127">
        <v>926.4</v>
      </c>
      <c r="G52" s="127">
        <v>0</v>
      </c>
      <c r="H52" s="127">
        <v>65.900000000000006</v>
      </c>
      <c r="I52" s="49">
        <f t="shared" si="4"/>
        <v>1007.6999999999999</v>
      </c>
      <c r="J52" s="128"/>
      <c r="K52" s="127"/>
      <c r="L52" s="127">
        <v>97</v>
      </c>
      <c r="M52" s="127">
        <v>2983.2</v>
      </c>
      <c r="N52" s="50">
        <f t="shared" si="1"/>
        <v>3080.2</v>
      </c>
      <c r="O52" s="51">
        <f t="shared" si="2"/>
        <v>4087.8999999999996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7.0000000000000007E-2</v>
      </c>
      <c r="D53" s="124">
        <v>9.08</v>
      </c>
      <c r="E53" s="124">
        <v>11.93</v>
      </c>
      <c r="F53" s="124">
        <v>562.92999999999995</v>
      </c>
      <c r="G53" s="124">
        <v>0.04</v>
      </c>
      <c r="H53" s="124">
        <v>31.18</v>
      </c>
      <c r="I53" s="43">
        <f t="shared" si="4"/>
        <v>615.2299999999999</v>
      </c>
      <c r="J53" s="125"/>
      <c r="K53" s="124"/>
      <c r="L53" s="124">
        <v>89.69</v>
      </c>
      <c r="M53" s="124">
        <v>2562.71</v>
      </c>
      <c r="N53" s="44">
        <f t="shared" si="1"/>
        <v>2652.4</v>
      </c>
      <c r="O53" s="45">
        <f t="shared" si="2"/>
        <v>3267.63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21</v>
      </c>
      <c r="D54" s="118">
        <v>2455</v>
      </c>
      <c r="E54" s="118">
        <v>3400</v>
      </c>
      <c r="F54" s="118">
        <v>136240</v>
      </c>
      <c r="G54" s="118">
        <v>13</v>
      </c>
      <c r="H54" s="118">
        <v>6784</v>
      </c>
      <c r="I54" s="32">
        <f t="shared" si="4"/>
        <v>148913</v>
      </c>
      <c r="J54" s="119"/>
      <c r="K54" s="118"/>
      <c r="L54" s="118">
        <v>10085</v>
      </c>
      <c r="M54" s="118">
        <v>274892</v>
      </c>
      <c r="N54" s="34">
        <f t="shared" si="1"/>
        <v>284977</v>
      </c>
      <c r="O54" s="35">
        <f t="shared" si="2"/>
        <v>433890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</v>
      </c>
      <c r="D55" s="121">
        <v>6.7</v>
      </c>
      <c r="E55" s="121">
        <v>8.6999999999999993</v>
      </c>
      <c r="F55" s="121">
        <v>924.2</v>
      </c>
      <c r="G55" s="121">
        <v>0</v>
      </c>
      <c r="H55" s="121">
        <v>65.8</v>
      </c>
      <c r="I55" s="40">
        <f t="shared" si="4"/>
        <v>1005.4</v>
      </c>
      <c r="J55" s="122"/>
      <c r="K55" s="121"/>
      <c r="L55" s="121">
        <v>96.4</v>
      </c>
      <c r="M55" s="121">
        <v>2971.3</v>
      </c>
      <c r="N55" s="40">
        <f t="shared" si="1"/>
        <v>3067.7000000000003</v>
      </c>
      <c r="O55" s="42">
        <f t="shared" si="2"/>
        <v>4073.1000000000004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7.0000000000000007E-2</v>
      </c>
      <c r="D56" s="20">
        <f t="shared" si="5"/>
        <v>9.08</v>
      </c>
      <c r="E56" s="20">
        <f t="shared" si="5"/>
        <v>11.93</v>
      </c>
      <c r="F56" s="20">
        <f t="shared" si="5"/>
        <v>564.21</v>
      </c>
      <c r="G56" s="20">
        <f t="shared" si="5"/>
        <v>0.04</v>
      </c>
      <c r="H56" s="20">
        <f t="shared" si="5"/>
        <v>31.32</v>
      </c>
      <c r="I56" s="79">
        <f>SUM(C56:H56)</f>
        <v>616.65000000000009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89.960000000000008</v>
      </c>
      <c r="M56" s="20">
        <f>SUM(M5,M8,M11,M14,M17,M20,M23,M26,M29,M32,M35,M38,M41,M44,M47)</f>
        <v>2569.83</v>
      </c>
      <c r="N56" s="22">
        <f t="shared" si="1"/>
        <v>2659.79</v>
      </c>
      <c r="O56" s="24">
        <f t="shared" si="2"/>
        <v>3276.44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21</v>
      </c>
      <c r="D57" s="31">
        <f t="shared" si="5"/>
        <v>2455</v>
      </c>
      <c r="E57" s="31">
        <f t="shared" si="5"/>
        <v>3400</v>
      </c>
      <c r="F57" s="31">
        <f t="shared" si="5"/>
        <v>136412</v>
      </c>
      <c r="G57" s="31">
        <f t="shared" si="5"/>
        <v>13</v>
      </c>
      <c r="H57" s="31">
        <f t="shared" si="5"/>
        <v>6795</v>
      </c>
      <c r="I57" s="80">
        <f t="shared" si="4"/>
        <v>149096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10094</v>
      </c>
      <c r="M57" s="31">
        <f t="shared" si="6"/>
        <v>275059</v>
      </c>
      <c r="N57" s="33">
        <f t="shared" si="1"/>
        <v>285153</v>
      </c>
      <c r="O57" s="35">
        <f t="shared" si="2"/>
        <v>434249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6.6999999999999993</v>
      </c>
      <c r="E58" s="86">
        <f t="shared" si="5"/>
        <v>8.6999999999999993</v>
      </c>
      <c r="F58" s="86">
        <f t="shared" si="5"/>
        <v>929.6</v>
      </c>
      <c r="G58" s="86">
        <f t="shared" si="5"/>
        <v>0</v>
      </c>
      <c r="H58" s="86">
        <f t="shared" si="5"/>
        <v>66.3</v>
      </c>
      <c r="I58" s="87">
        <f t="shared" si="4"/>
        <v>1011.3</v>
      </c>
      <c r="J58" s="85">
        <f t="shared" si="6"/>
        <v>0</v>
      </c>
      <c r="K58" s="86">
        <f t="shared" si="6"/>
        <v>0</v>
      </c>
      <c r="L58" s="86">
        <f t="shared" si="6"/>
        <v>97</v>
      </c>
      <c r="M58" s="86">
        <f t="shared" si="6"/>
        <v>2985.3</v>
      </c>
      <c r="N58" s="88">
        <f t="shared" si="1"/>
        <v>3082.3</v>
      </c>
      <c r="O58" s="89">
        <f t="shared" si="2"/>
        <v>4093.6000000000004</v>
      </c>
      <c r="P58" s="90">
        <f>SUM(O56,P53,P54,P57)</f>
        <v>3276.44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0.2</v>
      </c>
      <c r="N63" s="23">
        <f>SUM(J63:M63)</f>
        <v>0.2</v>
      </c>
      <c r="O63" s="24">
        <f>SUM(N63,I63)</f>
        <v>0.2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1.63</v>
      </c>
      <c r="N66" s="44">
        <f t="shared" si="8"/>
        <v>1.63</v>
      </c>
      <c r="O66" s="45">
        <f t="shared" si="9"/>
        <v>1.63</v>
      </c>
      <c r="P66" s="36" t="s">
        <v>25</v>
      </c>
      <c r="Q66" s="37" t="s">
        <v>97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2.2000000000000002</v>
      </c>
      <c r="N68" s="50">
        <f t="shared" si="8"/>
        <v>2.2000000000000002</v>
      </c>
      <c r="O68" s="51">
        <f t="shared" si="9"/>
        <v>2.2000000000000002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2.3199999999999998</v>
      </c>
      <c r="N69" s="44">
        <f t="shared" si="8"/>
        <v>2.3199999999999998</v>
      </c>
      <c r="O69" s="45">
        <f t="shared" si="9"/>
        <v>2.3199999999999998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53</v>
      </c>
      <c r="N70" s="34">
        <f t="shared" si="8"/>
        <v>53</v>
      </c>
      <c r="O70" s="35">
        <f t="shared" si="9"/>
        <v>53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5.0999999999999996</v>
      </c>
      <c r="N71" s="50">
        <f t="shared" si="8"/>
        <v>5.0999999999999996</v>
      </c>
      <c r="O71" s="51">
        <f t="shared" si="9"/>
        <v>5.0999999999999996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0.27</v>
      </c>
      <c r="M72" s="124">
        <v>2.97</v>
      </c>
      <c r="N72" s="44">
        <f t="shared" si="8"/>
        <v>3.24</v>
      </c>
      <c r="O72" s="45">
        <f t="shared" si="9"/>
        <v>3.24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9</v>
      </c>
      <c r="M73" s="118">
        <v>99</v>
      </c>
      <c r="N73" s="34">
        <f t="shared" si="8"/>
        <v>108</v>
      </c>
      <c r="O73" s="35">
        <f t="shared" si="9"/>
        <v>108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0.6</v>
      </c>
      <c r="M74" s="127">
        <v>6.7</v>
      </c>
      <c r="N74" s="50">
        <f t="shared" si="8"/>
        <v>7.3</v>
      </c>
      <c r="O74" s="51">
        <f t="shared" si="9"/>
        <v>7.3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0.66</v>
      </c>
      <c r="G75" s="124"/>
      <c r="H75" s="124">
        <v>0.11</v>
      </c>
      <c r="I75" s="43">
        <f t="shared" si="7"/>
        <v>0.77</v>
      </c>
      <c r="J75" s="125"/>
      <c r="K75" s="124"/>
      <c r="L75" s="124"/>
      <c r="M75" s="124">
        <v>3.96</v>
      </c>
      <c r="N75" s="44">
        <f t="shared" si="8"/>
        <v>3.96</v>
      </c>
      <c r="O75" s="45">
        <f t="shared" si="9"/>
        <v>4.7300000000000004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63</v>
      </c>
      <c r="G76" s="118"/>
      <c r="H76" s="118">
        <v>6</v>
      </c>
      <c r="I76" s="32">
        <f t="shared" si="7"/>
        <v>69</v>
      </c>
      <c r="J76" s="119"/>
      <c r="K76" s="118"/>
      <c r="L76" s="118"/>
      <c r="M76" s="118">
        <v>149</v>
      </c>
      <c r="N76" s="34">
        <f t="shared" si="8"/>
        <v>149</v>
      </c>
      <c r="O76" s="35">
        <f t="shared" si="9"/>
        <v>218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3.2</v>
      </c>
      <c r="G77" s="127"/>
      <c r="H77" s="127">
        <v>0.4</v>
      </c>
      <c r="I77" s="49">
        <f t="shared" si="7"/>
        <v>3.6</v>
      </c>
      <c r="J77" s="128"/>
      <c r="K77" s="127"/>
      <c r="L77" s="127"/>
      <c r="M77" s="127">
        <v>8.1</v>
      </c>
      <c r="N77" s="50">
        <f t="shared" si="8"/>
        <v>8.1</v>
      </c>
      <c r="O77" s="51">
        <f t="shared" si="9"/>
        <v>11.7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16.09</v>
      </c>
      <c r="N78" s="44">
        <f t="shared" si="8"/>
        <v>16.09</v>
      </c>
      <c r="O78" s="45">
        <f t="shared" si="9"/>
        <v>16.09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679</v>
      </c>
      <c r="N79" s="34">
        <f t="shared" si="8"/>
        <v>679</v>
      </c>
      <c r="O79" s="35">
        <f t="shared" si="9"/>
        <v>679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27.8</v>
      </c>
      <c r="N80" s="50">
        <f t="shared" si="8"/>
        <v>27.8</v>
      </c>
      <c r="O80" s="51">
        <f t="shared" si="9"/>
        <v>27.8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27.37</v>
      </c>
      <c r="N81" s="44">
        <f t="shared" si="8"/>
        <v>27.37</v>
      </c>
      <c r="O81" s="45">
        <f t="shared" si="9"/>
        <v>27.37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1491</v>
      </c>
      <c r="N82" s="34">
        <f t="shared" si="8"/>
        <v>1491</v>
      </c>
      <c r="O82" s="35">
        <f t="shared" si="9"/>
        <v>1491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46.1</v>
      </c>
      <c r="N83" s="50">
        <f t="shared" si="8"/>
        <v>46.1</v>
      </c>
      <c r="O83" s="51">
        <f t="shared" si="9"/>
        <v>46.1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1.1100000000000001</v>
      </c>
      <c r="G84" s="124"/>
      <c r="H84" s="124"/>
      <c r="I84" s="43">
        <f t="shared" si="7"/>
        <v>1.1100000000000001</v>
      </c>
      <c r="J84" s="125"/>
      <c r="K84" s="124"/>
      <c r="L84" s="124"/>
      <c r="M84" s="124">
        <v>34.31</v>
      </c>
      <c r="N84" s="44">
        <f t="shared" si="8"/>
        <v>34.31</v>
      </c>
      <c r="O84" s="45">
        <f t="shared" si="9"/>
        <v>35.42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201</v>
      </c>
      <c r="G85" s="118"/>
      <c r="H85" s="118"/>
      <c r="I85" s="32">
        <f t="shared" si="7"/>
        <v>201</v>
      </c>
      <c r="J85" s="119"/>
      <c r="K85" s="118"/>
      <c r="L85" s="118"/>
      <c r="M85" s="118">
        <v>1988</v>
      </c>
      <c r="N85" s="34">
        <f t="shared" si="8"/>
        <v>1988</v>
      </c>
      <c r="O85" s="35">
        <f t="shared" si="9"/>
        <v>2189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4</v>
      </c>
      <c r="G86" s="127"/>
      <c r="H86" s="127"/>
      <c r="I86" s="49">
        <f t="shared" si="7"/>
        <v>4</v>
      </c>
      <c r="J86" s="128"/>
      <c r="K86" s="127"/>
      <c r="L86" s="127"/>
      <c r="M86" s="127">
        <v>60.1</v>
      </c>
      <c r="N86" s="50">
        <f t="shared" si="8"/>
        <v>60.1</v>
      </c>
      <c r="O86" s="51">
        <f t="shared" si="9"/>
        <v>64.099999999999994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4.5999999999999996</v>
      </c>
      <c r="G87" s="124"/>
      <c r="H87" s="124"/>
      <c r="I87" s="43">
        <f t="shared" si="7"/>
        <v>4.5999999999999996</v>
      </c>
      <c r="J87" s="125"/>
      <c r="K87" s="124"/>
      <c r="L87" s="124"/>
      <c r="M87" s="124">
        <v>38.03</v>
      </c>
      <c r="N87" s="44">
        <f t="shared" si="8"/>
        <v>38.03</v>
      </c>
      <c r="O87" s="45">
        <f t="shared" si="9"/>
        <v>42.63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784</v>
      </c>
      <c r="G88" s="118"/>
      <c r="H88" s="118"/>
      <c r="I88" s="32">
        <f t="shared" si="7"/>
        <v>784</v>
      </c>
      <c r="J88" s="119"/>
      <c r="K88" s="118"/>
      <c r="L88" s="118"/>
      <c r="M88" s="118">
        <v>2847</v>
      </c>
      <c r="N88" s="34">
        <f t="shared" si="8"/>
        <v>2847</v>
      </c>
      <c r="O88" s="35">
        <f t="shared" si="9"/>
        <v>3631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12.4</v>
      </c>
      <c r="G89" s="127"/>
      <c r="H89" s="127"/>
      <c r="I89" s="49">
        <f t="shared" si="7"/>
        <v>12.4</v>
      </c>
      <c r="J89" s="128"/>
      <c r="K89" s="127"/>
      <c r="L89" s="127"/>
      <c r="M89" s="127">
        <v>78.599999999999994</v>
      </c>
      <c r="N89" s="50">
        <f t="shared" si="8"/>
        <v>78.599999999999994</v>
      </c>
      <c r="O89" s="51">
        <f t="shared" si="9"/>
        <v>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</v>
      </c>
      <c r="G90" s="124"/>
      <c r="H90" s="124"/>
      <c r="I90" s="43">
        <f t="shared" si="7"/>
        <v>2</v>
      </c>
      <c r="J90" s="125"/>
      <c r="K90" s="124"/>
      <c r="L90" s="124">
        <v>2.5099999999999998</v>
      </c>
      <c r="M90" s="124">
        <v>54.2</v>
      </c>
      <c r="N90" s="44">
        <f t="shared" si="8"/>
        <v>56.71</v>
      </c>
      <c r="O90" s="45">
        <f t="shared" si="9"/>
        <v>58.71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401</v>
      </c>
      <c r="G91" s="118"/>
      <c r="H91" s="118"/>
      <c r="I91" s="32">
        <f t="shared" si="7"/>
        <v>401</v>
      </c>
      <c r="J91" s="119"/>
      <c r="K91" s="118"/>
      <c r="L91" s="118">
        <v>206</v>
      </c>
      <c r="M91" s="118">
        <v>4242</v>
      </c>
      <c r="N91" s="34">
        <f t="shared" si="8"/>
        <v>4448</v>
      </c>
      <c r="O91" s="35">
        <f t="shared" si="9"/>
        <v>4849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5.3</v>
      </c>
      <c r="G92" s="127"/>
      <c r="H92" s="127"/>
      <c r="I92" s="49">
        <f t="shared" si="7"/>
        <v>5.3</v>
      </c>
      <c r="J92" s="128"/>
      <c r="K92" s="127"/>
      <c r="L92" s="127">
        <v>4.5999999999999996</v>
      </c>
      <c r="M92" s="127">
        <v>108.8</v>
      </c>
      <c r="N92" s="50">
        <f t="shared" si="8"/>
        <v>113.39999999999999</v>
      </c>
      <c r="O92" s="51">
        <f t="shared" si="9"/>
        <v>118.69999999999999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3.5</v>
      </c>
      <c r="G93" s="124"/>
      <c r="H93" s="124"/>
      <c r="I93" s="43">
        <f t="shared" si="7"/>
        <v>3.5</v>
      </c>
      <c r="J93" s="125"/>
      <c r="K93" s="124"/>
      <c r="L93" s="124">
        <v>0.36</v>
      </c>
      <c r="M93" s="124">
        <v>52.67</v>
      </c>
      <c r="N93" s="44">
        <f t="shared" si="8"/>
        <v>53.03</v>
      </c>
      <c r="O93" s="45">
        <f t="shared" si="9"/>
        <v>56.53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669</v>
      </c>
      <c r="G94" s="118"/>
      <c r="H94" s="118"/>
      <c r="I94" s="32">
        <f t="shared" si="7"/>
        <v>669</v>
      </c>
      <c r="J94" s="119"/>
      <c r="K94" s="118"/>
      <c r="L94" s="118">
        <v>36</v>
      </c>
      <c r="M94" s="118">
        <v>4418</v>
      </c>
      <c r="N94" s="34">
        <f t="shared" si="8"/>
        <v>4454</v>
      </c>
      <c r="O94" s="35">
        <f t="shared" si="9"/>
        <v>5123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7.6</v>
      </c>
      <c r="G95" s="127"/>
      <c r="H95" s="127"/>
      <c r="I95" s="49">
        <f t="shared" si="7"/>
        <v>7.6</v>
      </c>
      <c r="J95" s="128"/>
      <c r="K95" s="127"/>
      <c r="L95" s="127">
        <v>0.7</v>
      </c>
      <c r="M95" s="127">
        <v>83.6</v>
      </c>
      <c r="N95" s="50">
        <f t="shared" si="8"/>
        <v>84.3</v>
      </c>
      <c r="O95" s="51">
        <f t="shared" si="9"/>
        <v>91.899999999999991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>
        <v>0.28999999999999998</v>
      </c>
      <c r="F96" s="124">
        <v>35.72</v>
      </c>
      <c r="G96" s="124"/>
      <c r="H96" s="124">
        <v>0.03</v>
      </c>
      <c r="I96" s="43">
        <f t="shared" si="7"/>
        <v>36.04</v>
      </c>
      <c r="J96" s="125"/>
      <c r="K96" s="124"/>
      <c r="L96" s="124">
        <v>4</v>
      </c>
      <c r="M96" s="124">
        <v>163.01</v>
      </c>
      <c r="N96" s="44">
        <f t="shared" si="8"/>
        <v>167.01</v>
      </c>
      <c r="O96" s="45">
        <f t="shared" si="9"/>
        <v>203.04999999999998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>
        <v>76</v>
      </c>
      <c r="F97" s="118">
        <v>7984</v>
      </c>
      <c r="G97" s="118"/>
      <c r="H97" s="118">
        <v>5</v>
      </c>
      <c r="I97" s="32">
        <f t="shared" si="7"/>
        <v>8065</v>
      </c>
      <c r="J97" s="119"/>
      <c r="K97" s="118"/>
      <c r="L97" s="118">
        <v>410</v>
      </c>
      <c r="M97" s="118">
        <v>15430</v>
      </c>
      <c r="N97" s="34">
        <f t="shared" si="8"/>
        <v>15840</v>
      </c>
      <c r="O97" s="35">
        <f t="shared" si="9"/>
        <v>23905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>
        <v>1</v>
      </c>
      <c r="F98" s="127">
        <v>74.400000000000006</v>
      </c>
      <c r="G98" s="127"/>
      <c r="H98" s="127">
        <v>0.1</v>
      </c>
      <c r="I98" s="49">
        <f t="shared" si="7"/>
        <v>75.5</v>
      </c>
      <c r="J98" s="128"/>
      <c r="K98" s="127"/>
      <c r="L98" s="127">
        <v>7.2</v>
      </c>
      <c r="M98" s="127">
        <v>288.7</v>
      </c>
      <c r="N98" s="50">
        <f t="shared" si="8"/>
        <v>295.89999999999998</v>
      </c>
      <c r="O98" s="51">
        <f t="shared" si="9"/>
        <v>371.4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0.56000000000000005</v>
      </c>
      <c r="E99" s="124">
        <v>0.39</v>
      </c>
      <c r="F99" s="124">
        <v>71.709999999999994</v>
      </c>
      <c r="G99" s="124"/>
      <c r="H99" s="124">
        <v>0.85</v>
      </c>
      <c r="I99" s="43">
        <f t="shared" si="7"/>
        <v>73.509999999999991</v>
      </c>
      <c r="J99" s="125"/>
      <c r="K99" s="124"/>
      <c r="L99" s="124">
        <v>4.71</v>
      </c>
      <c r="M99" s="124">
        <v>338.92</v>
      </c>
      <c r="N99" s="44">
        <f t="shared" si="8"/>
        <v>343.63</v>
      </c>
      <c r="O99" s="45">
        <f t="shared" si="9"/>
        <v>417.14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128</v>
      </c>
      <c r="E100" s="118">
        <v>104</v>
      </c>
      <c r="F100" s="118">
        <v>16287</v>
      </c>
      <c r="G100" s="118"/>
      <c r="H100" s="118">
        <v>116</v>
      </c>
      <c r="I100" s="32">
        <f t="shared" si="7"/>
        <v>16635</v>
      </c>
      <c r="J100" s="119"/>
      <c r="K100" s="118"/>
      <c r="L100" s="118">
        <v>489</v>
      </c>
      <c r="M100" s="118">
        <v>34400</v>
      </c>
      <c r="N100" s="34">
        <f t="shared" si="8"/>
        <v>34889</v>
      </c>
      <c r="O100" s="35">
        <f t="shared" si="9"/>
        <v>51524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1.9</v>
      </c>
      <c r="E101" s="127">
        <v>1.5</v>
      </c>
      <c r="F101" s="127">
        <v>147.4</v>
      </c>
      <c r="G101" s="127"/>
      <c r="H101" s="127">
        <v>2.2999999999999998</v>
      </c>
      <c r="I101" s="49">
        <f t="shared" si="7"/>
        <v>153.10000000000002</v>
      </c>
      <c r="J101" s="128"/>
      <c r="K101" s="127"/>
      <c r="L101" s="127">
        <v>7.6</v>
      </c>
      <c r="M101" s="127">
        <v>555.5</v>
      </c>
      <c r="N101" s="50">
        <f t="shared" si="8"/>
        <v>563.1</v>
      </c>
      <c r="O101" s="51">
        <f t="shared" si="9"/>
        <v>716.2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0.1</v>
      </c>
      <c r="E102" s="124">
        <v>0.34</v>
      </c>
      <c r="F102" s="124">
        <v>130.84</v>
      </c>
      <c r="G102" s="124"/>
      <c r="H102" s="124">
        <v>0.05</v>
      </c>
      <c r="I102" s="43">
        <f t="shared" si="7"/>
        <v>131.33000000000001</v>
      </c>
      <c r="J102" s="125"/>
      <c r="K102" s="124"/>
      <c r="L102" s="124">
        <v>25.69</v>
      </c>
      <c r="M102" s="124">
        <v>580.45000000000005</v>
      </c>
      <c r="N102" s="44">
        <f t="shared" si="8"/>
        <v>606.1400000000001</v>
      </c>
      <c r="O102" s="45">
        <f t="shared" si="9"/>
        <v>737.47000000000014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29</v>
      </c>
      <c r="E103" s="118">
        <v>93</v>
      </c>
      <c r="F103" s="118">
        <v>29890</v>
      </c>
      <c r="G103" s="118"/>
      <c r="H103" s="118">
        <v>8</v>
      </c>
      <c r="I103" s="32">
        <f t="shared" si="7"/>
        <v>30020</v>
      </c>
      <c r="J103" s="119"/>
      <c r="K103" s="118"/>
      <c r="L103" s="118">
        <v>2779</v>
      </c>
      <c r="M103" s="118">
        <v>62579</v>
      </c>
      <c r="N103" s="34">
        <f t="shared" si="8"/>
        <v>65358</v>
      </c>
      <c r="O103" s="35">
        <f t="shared" si="9"/>
        <v>95378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0.3</v>
      </c>
      <c r="E104" s="127">
        <v>1.2</v>
      </c>
      <c r="F104" s="127">
        <v>254.9</v>
      </c>
      <c r="G104" s="127"/>
      <c r="H104" s="127">
        <v>0.1</v>
      </c>
      <c r="I104" s="49">
        <f t="shared" si="7"/>
        <v>256.5</v>
      </c>
      <c r="J104" s="128"/>
      <c r="K104" s="127"/>
      <c r="L104" s="127">
        <v>33.299999999999997</v>
      </c>
      <c r="M104" s="127">
        <v>779.8</v>
      </c>
      <c r="N104" s="50">
        <f t="shared" si="8"/>
        <v>813.09999999999991</v>
      </c>
      <c r="O104" s="51">
        <f t="shared" si="9"/>
        <v>1069.5999999999999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0.97</v>
      </c>
      <c r="E105" s="124">
        <v>0.43</v>
      </c>
      <c r="F105" s="124">
        <v>86.8</v>
      </c>
      <c r="G105" s="124"/>
      <c r="H105" s="124">
        <v>1.82</v>
      </c>
      <c r="I105" s="43">
        <f t="shared" si="7"/>
        <v>90.02</v>
      </c>
      <c r="J105" s="125"/>
      <c r="K105" s="124"/>
      <c r="L105" s="124">
        <v>17.829999999999998</v>
      </c>
      <c r="M105" s="124">
        <v>425.69</v>
      </c>
      <c r="N105" s="44">
        <f t="shared" si="8"/>
        <v>443.52</v>
      </c>
      <c r="O105" s="45">
        <f t="shared" si="9"/>
        <v>533.54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282</v>
      </c>
      <c r="E106" s="118">
        <v>104</v>
      </c>
      <c r="F106" s="118">
        <v>20977</v>
      </c>
      <c r="G106" s="118"/>
      <c r="H106" s="118">
        <v>331</v>
      </c>
      <c r="I106" s="32">
        <f t="shared" si="7"/>
        <v>21694</v>
      </c>
      <c r="J106" s="119"/>
      <c r="K106" s="118"/>
      <c r="L106" s="118">
        <v>2093</v>
      </c>
      <c r="M106" s="118">
        <v>48403</v>
      </c>
      <c r="N106" s="34">
        <f t="shared" si="8"/>
        <v>50496</v>
      </c>
      <c r="O106" s="35">
        <f t="shared" si="9"/>
        <v>72190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3.1</v>
      </c>
      <c r="E107" s="127">
        <v>1</v>
      </c>
      <c r="F107" s="127">
        <v>146.19999999999999</v>
      </c>
      <c r="G107" s="127"/>
      <c r="H107" s="127">
        <v>4.8</v>
      </c>
      <c r="I107" s="49">
        <f t="shared" si="7"/>
        <v>155.1</v>
      </c>
      <c r="J107" s="128"/>
      <c r="K107" s="127"/>
      <c r="L107" s="127">
        <v>21.2</v>
      </c>
      <c r="M107" s="127">
        <v>478.6</v>
      </c>
      <c r="N107" s="50">
        <f t="shared" si="8"/>
        <v>499.8</v>
      </c>
      <c r="O107" s="51">
        <f t="shared" si="9"/>
        <v>654.9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0.78</v>
      </c>
      <c r="E108" s="124">
        <v>2.04</v>
      </c>
      <c r="F108" s="124">
        <v>75.95</v>
      </c>
      <c r="G108" s="124"/>
      <c r="H108" s="124">
        <v>2.2999999999999998</v>
      </c>
      <c r="I108" s="43">
        <f t="shared" si="7"/>
        <v>81.070000000000007</v>
      </c>
      <c r="J108" s="125"/>
      <c r="K108" s="124"/>
      <c r="L108" s="124">
        <v>19.920000000000002</v>
      </c>
      <c r="M108" s="124">
        <v>429.3</v>
      </c>
      <c r="N108" s="44">
        <f t="shared" si="8"/>
        <v>449.22</v>
      </c>
      <c r="O108" s="45">
        <f t="shared" si="9"/>
        <v>530.29000000000008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207</v>
      </c>
      <c r="E109" s="118">
        <v>563</v>
      </c>
      <c r="F109" s="118">
        <v>19241</v>
      </c>
      <c r="G109" s="118"/>
      <c r="H109" s="118">
        <v>496</v>
      </c>
      <c r="I109" s="32">
        <f t="shared" si="7"/>
        <v>20507</v>
      </c>
      <c r="J109" s="119"/>
      <c r="K109" s="118"/>
      <c r="L109" s="118">
        <v>2323</v>
      </c>
      <c r="M109" s="118">
        <v>51191</v>
      </c>
      <c r="N109" s="34">
        <f t="shared" si="8"/>
        <v>53514</v>
      </c>
      <c r="O109" s="35">
        <f t="shared" si="9"/>
        <v>74021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1.4</v>
      </c>
      <c r="E110" s="127">
        <v>4</v>
      </c>
      <c r="F110" s="127">
        <v>114</v>
      </c>
      <c r="G110" s="127"/>
      <c r="H110" s="127">
        <v>6.4</v>
      </c>
      <c r="I110" s="49">
        <f t="shared" si="7"/>
        <v>125.80000000000001</v>
      </c>
      <c r="J110" s="128"/>
      <c r="K110" s="127"/>
      <c r="L110" s="127">
        <v>21.8</v>
      </c>
      <c r="M110" s="127">
        <v>455.6</v>
      </c>
      <c r="N110" s="50">
        <f t="shared" si="8"/>
        <v>477.40000000000003</v>
      </c>
      <c r="O110" s="51">
        <f t="shared" si="9"/>
        <v>603.20000000000005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7.0000000000000007E-2</v>
      </c>
      <c r="D111" s="124">
        <v>0.12</v>
      </c>
      <c r="E111" s="124">
        <v>1.98</v>
      </c>
      <c r="F111" s="124">
        <v>36.85</v>
      </c>
      <c r="G111" s="124"/>
      <c r="H111" s="124">
        <v>1.71</v>
      </c>
      <c r="I111" s="43">
        <f t="shared" si="7"/>
        <v>40.730000000000004</v>
      </c>
      <c r="J111" s="125"/>
      <c r="K111" s="124"/>
      <c r="L111" s="124">
        <v>11.42</v>
      </c>
      <c r="M111" s="124">
        <v>147.84</v>
      </c>
      <c r="N111" s="44">
        <f t="shared" si="8"/>
        <v>159.26</v>
      </c>
      <c r="O111" s="45">
        <f t="shared" si="9"/>
        <v>199.99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</v>
      </c>
      <c r="D112" s="118">
        <v>32</v>
      </c>
      <c r="E112" s="118">
        <v>624</v>
      </c>
      <c r="F112" s="118">
        <v>9488</v>
      </c>
      <c r="G112" s="118"/>
      <c r="H112" s="118">
        <v>334</v>
      </c>
      <c r="I112" s="32">
        <f t="shared" si="7"/>
        <v>10499</v>
      </c>
      <c r="J112" s="119"/>
      <c r="K112" s="118"/>
      <c r="L112" s="118">
        <v>1364</v>
      </c>
      <c r="M112" s="118">
        <v>18305</v>
      </c>
      <c r="N112" s="34">
        <f t="shared" si="8"/>
        <v>19669</v>
      </c>
      <c r="O112" s="35">
        <f t="shared" si="9"/>
        <v>30168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48.7</v>
      </c>
      <c r="G113" s="127"/>
      <c r="H113" s="127">
        <v>3.5</v>
      </c>
      <c r="I113" s="49">
        <f t="shared" si="7"/>
        <v>52.2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52.2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1.1000000000000001</v>
      </c>
      <c r="E114" s="124">
        <v>0.52</v>
      </c>
      <c r="F114" s="124">
        <v>45.76</v>
      </c>
      <c r="G114" s="124">
        <v>0.04</v>
      </c>
      <c r="H114" s="124">
        <v>5.49</v>
      </c>
      <c r="I114" s="43">
        <f t="shared" si="7"/>
        <v>52.91</v>
      </c>
      <c r="J114" s="125"/>
      <c r="K114" s="124"/>
      <c r="L114" s="124">
        <v>1.02</v>
      </c>
      <c r="M114" s="124">
        <v>115.14</v>
      </c>
      <c r="N114" s="44">
        <f t="shared" si="8"/>
        <v>116.16</v>
      </c>
      <c r="O114" s="45">
        <f t="shared" si="9"/>
        <v>169.07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326</v>
      </c>
      <c r="E115" s="118">
        <v>155</v>
      </c>
      <c r="F115" s="118">
        <v>11713</v>
      </c>
      <c r="G115" s="118">
        <v>13</v>
      </c>
      <c r="H115" s="118">
        <v>1302</v>
      </c>
      <c r="I115" s="32">
        <f t="shared" si="7"/>
        <v>13509</v>
      </c>
      <c r="J115" s="119"/>
      <c r="K115" s="118"/>
      <c r="L115" s="118">
        <v>136</v>
      </c>
      <c r="M115" s="118">
        <v>13625</v>
      </c>
      <c r="N115" s="34">
        <f t="shared" si="8"/>
        <v>13761</v>
      </c>
      <c r="O115" s="35">
        <f t="shared" si="9"/>
        <v>27270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46.4</v>
      </c>
      <c r="G116" s="136">
        <v>0</v>
      </c>
      <c r="H116" s="136">
        <v>14.4</v>
      </c>
      <c r="I116" s="96">
        <f t="shared" si="7"/>
        <v>60.8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60.8</v>
      </c>
      <c r="P116" s="90">
        <f>SUM(O136,P111,P112,P115)</f>
        <v>3276.4400000000005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>
        <v>0.91</v>
      </c>
      <c r="E121" s="115">
        <v>1.07</v>
      </c>
      <c r="F121" s="115">
        <v>15.47</v>
      </c>
      <c r="G121" s="115"/>
      <c r="H121" s="115">
        <v>1.03</v>
      </c>
      <c r="I121" s="21">
        <f t="shared" si="7"/>
        <v>18.48</v>
      </c>
      <c r="J121" s="116"/>
      <c r="K121" s="115"/>
      <c r="L121" s="115">
        <v>1.83</v>
      </c>
      <c r="M121" s="115">
        <v>65.45</v>
      </c>
      <c r="N121" s="23">
        <f t="shared" si="8"/>
        <v>67.28</v>
      </c>
      <c r="O121" s="24">
        <f t="shared" si="9"/>
        <v>85.76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>
        <v>243</v>
      </c>
      <c r="E122" s="118">
        <v>337</v>
      </c>
      <c r="F122" s="118">
        <v>4158</v>
      </c>
      <c r="G122" s="118"/>
      <c r="H122" s="118">
        <v>211</v>
      </c>
      <c r="I122" s="32">
        <f t="shared" si="7"/>
        <v>4949</v>
      </c>
      <c r="J122" s="119"/>
      <c r="K122" s="118"/>
      <c r="L122" s="118">
        <v>196</v>
      </c>
      <c r="M122" s="118">
        <v>7269</v>
      </c>
      <c r="N122" s="34">
        <f t="shared" si="8"/>
        <v>7465</v>
      </c>
      <c r="O122" s="35">
        <f t="shared" si="9"/>
        <v>12414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>
        <v>0</v>
      </c>
      <c r="E123" s="127">
        <v>0</v>
      </c>
      <c r="F123" s="127">
        <v>16.600000000000001</v>
      </c>
      <c r="G123" s="127"/>
      <c r="H123" s="127">
        <v>1.9</v>
      </c>
      <c r="I123" s="49">
        <f t="shared" si="7"/>
        <v>18.5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18.5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3.83</v>
      </c>
      <c r="E124" s="124">
        <v>2.29</v>
      </c>
      <c r="F124" s="124">
        <v>27</v>
      </c>
      <c r="G124" s="124"/>
      <c r="H124" s="124">
        <v>5.46</v>
      </c>
      <c r="I124" s="43">
        <f t="shared" si="7"/>
        <v>38.58</v>
      </c>
      <c r="J124" s="125"/>
      <c r="K124" s="124"/>
      <c r="L124" s="124">
        <v>0.4</v>
      </c>
      <c r="M124" s="124">
        <v>21.36</v>
      </c>
      <c r="N124" s="44">
        <f t="shared" si="8"/>
        <v>21.759999999999998</v>
      </c>
      <c r="O124" s="45">
        <f t="shared" si="9"/>
        <v>60.339999999999996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1019</v>
      </c>
      <c r="E125" s="118">
        <v>648</v>
      </c>
      <c r="F125" s="118">
        <v>7283</v>
      </c>
      <c r="G125" s="118"/>
      <c r="H125" s="118">
        <v>1132</v>
      </c>
      <c r="I125" s="32">
        <f t="shared" si="7"/>
        <v>10082</v>
      </c>
      <c r="J125" s="119"/>
      <c r="K125" s="118"/>
      <c r="L125" s="118">
        <v>53</v>
      </c>
      <c r="M125" s="118">
        <v>2510</v>
      </c>
      <c r="N125" s="34">
        <f t="shared" si="8"/>
        <v>2563</v>
      </c>
      <c r="O125" s="35">
        <f t="shared" si="9"/>
        <v>12645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>
        <v>0</v>
      </c>
      <c r="F126" s="127">
        <v>29.2</v>
      </c>
      <c r="G126" s="127"/>
      <c r="H126" s="127">
        <v>10.3</v>
      </c>
      <c r="I126" s="49">
        <f t="shared" si="7"/>
        <v>39.5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39.5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0.71</v>
      </c>
      <c r="E127" s="124">
        <v>2.58</v>
      </c>
      <c r="F127" s="124">
        <v>26.24</v>
      </c>
      <c r="G127" s="124"/>
      <c r="H127" s="124">
        <v>12.47</v>
      </c>
      <c r="I127" s="43">
        <f t="shared" si="7"/>
        <v>42</v>
      </c>
      <c r="J127" s="125"/>
      <c r="K127" s="124"/>
      <c r="L127" s="124"/>
      <c r="M127" s="124">
        <v>48.92</v>
      </c>
      <c r="N127" s="44">
        <f t="shared" si="8"/>
        <v>48.92</v>
      </c>
      <c r="O127" s="45">
        <f t="shared" si="9"/>
        <v>90.92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189</v>
      </c>
      <c r="E128" s="118">
        <v>696</v>
      </c>
      <c r="F128" s="118">
        <v>7273</v>
      </c>
      <c r="G128" s="118"/>
      <c r="H128" s="118">
        <v>2854</v>
      </c>
      <c r="I128" s="32">
        <f t="shared" si="7"/>
        <v>11012</v>
      </c>
      <c r="J128" s="119"/>
      <c r="K128" s="118"/>
      <c r="L128" s="118"/>
      <c r="M128" s="118">
        <v>5366</v>
      </c>
      <c r="N128" s="34">
        <f t="shared" si="8"/>
        <v>5366</v>
      </c>
      <c r="O128" s="35">
        <f t="shared" si="9"/>
        <v>16378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19.3</v>
      </c>
      <c r="G129" s="127"/>
      <c r="H129" s="127">
        <v>22.1</v>
      </c>
      <c r="I129" s="49">
        <f t="shared" si="7"/>
        <v>41.400000000000006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41.400000000000006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7.0000000000000007E-2</v>
      </c>
      <c r="D130" s="115">
        <v>9.08</v>
      </c>
      <c r="E130" s="115">
        <v>11.93</v>
      </c>
      <c r="F130" s="115">
        <v>563.54999999999995</v>
      </c>
      <c r="G130" s="115">
        <v>0.04</v>
      </c>
      <c r="H130" s="115">
        <v>31.21</v>
      </c>
      <c r="I130" s="21">
        <f t="shared" si="7"/>
        <v>615.88</v>
      </c>
      <c r="J130" s="116"/>
      <c r="K130" s="115"/>
      <c r="L130" s="115">
        <v>89.96</v>
      </c>
      <c r="M130" s="115">
        <v>2568.25</v>
      </c>
      <c r="N130" s="23">
        <f>SUM(J130:M130)</f>
        <v>2658.21</v>
      </c>
      <c r="O130" s="24">
        <f t="shared" si="9"/>
        <v>3274.09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21</v>
      </c>
      <c r="D131" s="118">
        <v>2455</v>
      </c>
      <c r="E131" s="118">
        <v>3400</v>
      </c>
      <c r="F131" s="118">
        <v>136349</v>
      </c>
      <c r="G131" s="118">
        <v>13</v>
      </c>
      <c r="H131" s="118">
        <v>6789</v>
      </c>
      <c r="I131" s="32">
        <f t="shared" si="7"/>
        <v>149027</v>
      </c>
      <c r="J131" s="119"/>
      <c r="K131" s="118"/>
      <c r="L131" s="118">
        <v>10094</v>
      </c>
      <c r="M131" s="118">
        <v>275045</v>
      </c>
      <c r="N131" s="34">
        <f t="shared" si="8"/>
        <v>285139</v>
      </c>
      <c r="O131" s="35">
        <f t="shared" si="9"/>
        <v>434166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</v>
      </c>
      <c r="D132" s="127">
        <v>6.7</v>
      </c>
      <c r="E132" s="127">
        <v>8.6999999999999993</v>
      </c>
      <c r="F132" s="127">
        <v>926.4</v>
      </c>
      <c r="G132" s="127">
        <v>0</v>
      </c>
      <c r="H132" s="127">
        <v>65.900000000000006</v>
      </c>
      <c r="I132" s="49">
        <f t="shared" ref="I132:I138" si="10">SUM(C132:H132)</f>
        <v>1007.6999999999999</v>
      </c>
      <c r="J132" s="128"/>
      <c r="K132" s="127"/>
      <c r="L132" s="127">
        <v>97</v>
      </c>
      <c r="M132" s="127">
        <v>2983.2</v>
      </c>
      <c r="N132" s="50">
        <f t="shared" ref="N132:N138" si="11">SUM(J132:M132)</f>
        <v>3080.2</v>
      </c>
      <c r="O132" s="51">
        <f t="shared" ref="O132:O138" si="12">SUM(N132,I132)</f>
        <v>4087.8999999999996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7.0000000000000007E-2</v>
      </c>
      <c r="D133" s="124">
        <v>9.08</v>
      </c>
      <c r="E133" s="124">
        <v>11.93</v>
      </c>
      <c r="F133" s="124">
        <v>562.92999999999995</v>
      </c>
      <c r="G133" s="124">
        <v>0.04</v>
      </c>
      <c r="H133" s="124">
        <v>31.18</v>
      </c>
      <c r="I133" s="43">
        <f t="shared" si="10"/>
        <v>615.2299999999999</v>
      </c>
      <c r="J133" s="125"/>
      <c r="K133" s="124"/>
      <c r="L133" s="124">
        <v>89.69</v>
      </c>
      <c r="M133" s="124">
        <v>2562.71</v>
      </c>
      <c r="N133" s="44">
        <f t="shared" si="11"/>
        <v>2652.4</v>
      </c>
      <c r="O133" s="45">
        <f t="shared" si="12"/>
        <v>3267.63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21</v>
      </c>
      <c r="D134" s="118">
        <v>2455</v>
      </c>
      <c r="E134" s="118">
        <v>3400</v>
      </c>
      <c r="F134" s="118">
        <v>136240</v>
      </c>
      <c r="G134" s="118">
        <v>13</v>
      </c>
      <c r="H134" s="118">
        <v>6784</v>
      </c>
      <c r="I134" s="32">
        <f t="shared" si="10"/>
        <v>148913</v>
      </c>
      <c r="J134" s="119"/>
      <c r="K134" s="118"/>
      <c r="L134" s="118">
        <v>10085</v>
      </c>
      <c r="M134" s="118">
        <v>274892</v>
      </c>
      <c r="N134" s="34">
        <f t="shared" si="11"/>
        <v>284977</v>
      </c>
      <c r="O134" s="35">
        <f t="shared" si="12"/>
        <v>433890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</v>
      </c>
      <c r="D135" s="136">
        <v>6.7</v>
      </c>
      <c r="E135" s="136">
        <v>8.6999999999999993</v>
      </c>
      <c r="F135" s="136">
        <v>924.2</v>
      </c>
      <c r="G135" s="136">
        <v>0</v>
      </c>
      <c r="H135" s="136">
        <v>65.8</v>
      </c>
      <c r="I135" s="96">
        <f t="shared" si="10"/>
        <v>1005.4</v>
      </c>
      <c r="J135" s="137"/>
      <c r="K135" s="136"/>
      <c r="L135" s="136">
        <v>96.4</v>
      </c>
      <c r="M135" s="136">
        <v>2971.3</v>
      </c>
      <c r="N135" s="97">
        <f t="shared" si="11"/>
        <v>3067.7000000000003</v>
      </c>
      <c r="O135" s="89">
        <f t="shared" si="12"/>
        <v>4073.1000000000004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7.0000000000000007E-2</v>
      </c>
      <c r="D136" s="106">
        <f t="shared" si="13"/>
        <v>9.0800000000000018</v>
      </c>
      <c r="E136" s="106">
        <f t="shared" si="13"/>
        <v>11.930000000000001</v>
      </c>
      <c r="F136" s="106">
        <f t="shared" si="13"/>
        <v>564.21</v>
      </c>
      <c r="G136" s="106">
        <f t="shared" si="13"/>
        <v>0.04</v>
      </c>
      <c r="H136" s="106">
        <f t="shared" si="13"/>
        <v>31.32</v>
      </c>
      <c r="I136" s="107">
        <f t="shared" si="10"/>
        <v>616.65000000000009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89.96</v>
      </c>
      <c r="M136" s="106">
        <f t="shared" si="14"/>
        <v>2569.8300000000004</v>
      </c>
      <c r="N136" s="109">
        <f t="shared" si="11"/>
        <v>2659.7900000000004</v>
      </c>
      <c r="O136" s="110">
        <f t="shared" si="12"/>
        <v>3276.4400000000005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21</v>
      </c>
      <c r="D137" s="31">
        <f t="shared" si="13"/>
        <v>2455</v>
      </c>
      <c r="E137" s="31">
        <f t="shared" si="13"/>
        <v>3400</v>
      </c>
      <c r="F137" s="31">
        <f t="shared" si="13"/>
        <v>136412</v>
      </c>
      <c r="G137" s="31">
        <f t="shared" si="13"/>
        <v>13</v>
      </c>
      <c r="H137" s="31">
        <f t="shared" si="13"/>
        <v>6795</v>
      </c>
      <c r="I137" s="32">
        <f t="shared" si="10"/>
        <v>149096</v>
      </c>
      <c r="J137" s="33">
        <f t="shared" si="14"/>
        <v>0</v>
      </c>
      <c r="K137" s="31">
        <f t="shared" si="14"/>
        <v>0</v>
      </c>
      <c r="L137" s="31">
        <f t="shared" si="14"/>
        <v>10094</v>
      </c>
      <c r="M137" s="31">
        <f t="shared" si="14"/>
        <v>275059</v>
      </c>
      <c r="N137" s="34">
        <f t="shared" si="11"/>
        <v>285153</v>
      </c>
      <c r="O137" s="35">
        <f t="shared" si="12"/>
        <v>434249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6.6999999999999993</v>
      </c>
      <c r="E138" s="86">
        <f t="shared" si="13"/>
        <v>8.6999999999999993</v>
      </c>
      <c r="F138" s="86">
        <f t="shared" si="13"/>
        <v>929.60000000000014</v>
      </c>
      <c r="G138" s="86">
        <f t="shared" si="13"/>
        <v>0</v>
      </c>
      <c r="H138" s="86">
        <f t="shared" si="13"/>
        <v>66.300000000000011</v>
      </c>
      <c r="I138" s="96">
        <f t="shared" si="10"/>
        <v>1011.3000000000002</v>
      </c>
      <c r="J138" s="88">
        <f t="shared" si="14"/>
        <v>0</v>
      </c>
      <c r="K138" s="86">
        <f t="shared" si="14"/>
        <v>0</v>
      </c>
      <c r="L138" s="86">
        <f t="shared" si="14"/>
        <v>97</v>
      </c>
      <c r="M138" s="86">
        <f t="shared" si="14"/>
        <v>2985.2999999999997</v>
      </c>
      <c r="N138" s="97">
        <f t="shared" si="11"/>
        <v>3082.2999999999997</v>
      </c>
      <c r="O138" s="89">
        <f t="shared" si="12"/>
        <v>4093.6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DE4E0-6122-4274-A815-B8CD987D51F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1.1599999999999999</v>
      </c>
      <c r="N8" s="44">
        <f t="shared" si="1"/>
        <v>1.1599999999999999</v>
      </c>
      <c r="O8" s="45">
        <f t="shared" si="2"/>
        <v>1.1599999999999999</v>
      </c>
      <c r="P8" s="36" t="s">
        <v>25</v>
      </c>
      <c r="Q8" s="37" t="s">
        <v>98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14</v>
      </c>
      <c r="N9" s="34">
        <f t="shared" si="1"/>
        <v>14</v>
      </c>
      <c r="O9" s="35">
        <f t="shared" si="2"/>
        <v>14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1.8</v>
      </c>
      <c r="N10" s="50">
        <f t="shared" si="1"/>
        <v>1.8</v>
      </c>
      <c r="O10" s="51">
        <f t="shared" si="2"/>
        <v>1.8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0.41</v>
      </c>
      <c r="N11" s="44">
        <f t="shared" si="1"/>
        <v>0.41</v>
      </c>
      <c r="O11" s="45">
        <f t="shared" si="2"/>
        <v>0.41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9</v>
      </c>
      <c r="N12" s="34">
        <f t="shared" si="1"/>
        <v>9</v>
      </c>
      <c r="O12" s="35">
        <f t="shared" si="2"/>
        <v>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0.8</v>
      </c>
      <c r="N13" s="50">
        <f t="shared" si="1"/>
        <v>0.8</v>
      </c>
      <c r="O13" s="51">
        <f t="shared" si="2"/>
        <v>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0.54</v>
      </c>
      <c r="N14" s="44">
        <f t="shared" si="1"/>
        <v>0.54</v>
      </c>
      <c r="O14" s="45">
        <f t="shared" si="2"/>
        <v>0.54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15</v>
      </c>
      <c r="N15" s="34">
        <f t="shared" si="1"/>
        <v>15</v>
      </c>
      <c r="O15" s="35">
        <f t="shared" si="2"/>
        <v>15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1.1000000000000001</v>
      </c>
      <c r="N16" s="50">
        <f t="shared" si="1"/>
        <v>1.1000000000000001</v>
      </c>
      <c r="O16" s="51">
        <f t="shared" si="2"/>
        <v>1.1000000000000001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3.16</v>
      </c>
      <c r="N17" s="44">
        <f t="shared" si="1"/>
        <v>3.16</v>
      </c>
      <c r="O17" s="45">
        <f t="shared" si="2"/>
        <v>3.16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100</v>
      </c>
      <c r="N18" s="34">
        <f t="shared" si="1"/>
        <v>100</v>
      </c>
      <c r="O18" s="35">
        <f t="shared" si="2"/>
        <v>100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5.5</v>
      </c>
      <c r="N19" s="50">
        <f t="shared" si="1"/>
        <v>5.5</v>
      </c>
      <c r="O19" s="51">
        <f t="shared" si="2"/>
        <v>5.5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2.5499999999999998</v>
      </c>
      <c r="N20" s="44">
        <f t="shared" si="1"/>
        <v>2.5499999999999998</v>
      </c>
      <c r="O20" s="45">
        <f t="shared" si="2"/>
        <v>2.5499999999999998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78</v>
      </c>
      <c r="N21" s="34">
        <f t="shared" si="1"/>
        <v>78</v>
      </c>
      <c r="O21" s="35">
        <f t="shared" si="2"/>
        <v>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3</v>
      </c>
      <c r="N22" s="50">
        <f t="shared" si="1"/>
        <v>3</v>
      </c>
      <c r="O22" s="51">
        <f t="shared" si="2"/>
        <v>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0.75</v>
      </c>
      <c r="E23" s="124"/>
      <c r="F23" s="124"/>
      <c r="G23" s="124"/>
      <c r="H23" s="124"/>
      <c r="I23" s="43">
        <f t="shared" si="0"/>
        <v>0.75</v>
      </c>
      <c r="J23" s="125"/>
      <c r="K23" s="124"/>
      <c r="L23" s="124"/>
      <c r="M23" s="124">
        <v>10.14</v>
      </c>
      <c r="N23" s="44">
        <f t="shared" si="1"/>
        <v>10.14</v>
      </c>
      <c r="O23" s="45">
        <f t="shared" si="2"/>
        <v>10.89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113</v>
      </c>
      <c r="E24" s="118"/>
      <c r="F24" s="118"/>
      <c r="G24" s="118"/>
      <c r="H24" s="118"/>
      <c r="I24" s="32">
        <f t="shared" si="0"/>
        <v>113</v>
      </c>
      <c r="J24" s="119"/>
      <c r="K24" s="118"/>
      <c r="L24" s="118"/>
      <c r="M24" s="118">
        <v>555</v>
      </c>
      <c r="N24" s="34">
        <f t="shared" si="1"/>
        <v>555</v>
      </c>
      <c r="O24" s="35">
        <f t="shared" si="2"/>
        <v>668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3.6</v>
      </c>
      <c r="E25" s="127"/>
      <c r="F25" s="127"/>
      <c r="G25" s="127"/>
      <c r="H25" s="127"/>
      <c r="I25" s="49">
        <f t="shared" si="0"/>
        <v>3.6</v>
      </c>
      <c r="J25" s="128"/>
      <c r="K25" s="127"/>
      <c r="L25" s="127"/>
      <c r="M25" s="127">
        <v>17.3</v>
      </c>
      <c r="N25" s="50">
        <f t="shared" si="1"/>
        <v>17.3</v>
      </c>
      <c r="O25" s="51">
        <f t="shared" si="2"/>
        <v>20.900000000000002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0.5</v>
      </c>
      <c r="G26" s="124"/>
      <c r="H26" s="124"/>
      <c r="I26" s="43">
        <f t="shared" si="0"/>
        <v>0.5</v>
      </c>
      <c r="J26" s="125"/>
      <c r="K26" s="124"/>
      <c r="L26" s="124">
        <v>1.99</v>
      </c>
      <c r="M26" s="124">
        <v>21.21</v>
      </c>
      <c r="N26" s="44">
        <f t="shared" si="1"/>
        <v>23.2</v>
      </c>
      <c r="O26" s="45">
        <f t="shared" si="2"/>
        <v>23.7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65</v>
      </c>
      <c r="G27" s="118"/>
      <c r="H27" s="118"/>
      <c r="I27" s="32">
        <f t="shared" si="0"/>
        <v>65</v>
      </c>
      <c r="J27" s="119"/>
      <c r="K27" s="118"/>
      <c r="L27" s="118">
        <v>146</v>
      </c>
      <c r="M27" s="118">
        <v>1360</v>
      </c>
      <c r="N27" s="34">
        <f t="shared" si="1"/>
        <v>1506</v>
      </c>
      <c r="O27" s="35">
        <f t="shared" si="2"/>
        <v>1571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1.8</v>
      </c>
      <c r="G28" s="127"/>
      <c r="H28" s="127"/>
      <c r="I28" s="49">
        <f t="shared" si="0"/>
        <v>1.8</v>
      </c>
      <c r="J28" s="128"/>
      <c r="K28" s="127"/>
      <c r="L28" s="127">
        <v>4.3</v>
      </c>
      <c r="M28" s="127">
        <v>41.5</v>
      </c>
      <c r="N28" s="50">
        <f t="shared" si="1"/>
        <v>45.8</v>
      </c>
      <c r="O28" s="51">
        <f t="shared" si="2"/>
        <v>47.599999999999994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0.04</v>
      </c>
      <c r="E29" s="124"/>
      <c r="F29" s="124">
        <v>0.65</v>
      </c>
      <c r="G29" s="124"/>
      <c r="H29" s="124"/>
      <c r="I29" s="43">
        <f t="shared" si="0"/>
        <v>0.69000000000000006</v>
      </c>
      <c r="J29" s="125"/>
      <c r="K29" s="124"/>
      <c r="L29" s="124">
        <v>0.43</v>
      </c>
      <c r="M29" s="124">
        <v>35.53</v>
      </c>
      <c r="N29" s="44">
        <f t="shared" si="1"/>
        <v>35.96</v>
      </c>
      <c r="O29" s="45">
        <f t="shared" si="2"/>
        <v>36.65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9</v>
      </c>
      <c r="E30" s="118"/>
      <c r="F30" s="118">
        <v>117</v>
      </c>
      <c r="G30" s="118"/>
      <c r="H30" s="118"/>
      <c r="I30" s="32">
        <f t="shared" si="0"/>
        <v>126</v>
      </c>
      <c r="J30" s="119"/>
      <c r="K30" s="118"/>
      <c r="L30" s="118">
        <v>36</v>
      </c>
      <c r="M30" s="118">
        <v>2716</v>
      </c>
      <c r="N30" s="34">
        <f t="shared" si="1"/>
        <v>2752</v>
      </c>
      <c r="O30" s="35">
        <f t="shared" si="2"/>
        <v>2878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0.2</v>
      </c>
      <c r="E31" s="127"/>
      <c r="F31" s="127">
        <v>1.7</v>
      </c>
      <c r="G31" s="127"/>
      <c r="H31" s="127"/>
      <c r="I31" s="49">
        <f t="shared" si="0"/>
        <v>1.9</v>
      </c>
      <c r="J31" s="128"/>
      <c r="K31" s="127"/>
      <c r="L31" s="127">
        <v>0.9</v>
      </c>
      <c r="M31" s="127">
        <v>75</v>
      </c>
      <c r="N31" s="50">
        <f t="shared" si="1"/>
        <v>75.900000000000006</v>
      </c>
      <c r="O31" s="51">
        <f t="shared" si="2"/>
        <v>77.800000000000011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0.16</v>
      </c>
      <c r="G32" s="124"/>
      <c r="H32" s="124"/>
      <c r="I32" s="43">
        <f t="shared" si="0"/>
        <v>0.16</v>
      </c>
      <c r="J32" s="125"/>
      <c r="K32" s="124"/>
      <c r="L32" s="124">
        <v>0.27</v>
      </c>
      <c r="M32" s="124">
        <v>42.65</v>
      </c>
      <c r="N32" s="44">
        <f t="shared" si="1"/>
        <v>42.92</v>
      </c>
      <c r="O32" s="45">
        <f t="shared" si="2"/>
        <v>43.08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29</v>
      </c>
      <c r="G33" s="118"/>
      <c r="H33" s="118"/>
      <c r="I33" s="32">
        <f t="shared" si="0"/>
        <v>29</v>
      </c>
      <c r="J33" s="119"/>
      <c r="K33" s="118"/>
      <c r="L33" s="118">
        <v>25</v>
      </c>
      <c r="M33" s="118">
        <v>3463</v>
      </c>
      <c r="N33" s="34">
        <f t="shared" si="1"/>
        <v>3488</v>
      </c>
      <c r="O33" s="35">
        <f t="shared" si="2"/>
        <v>3517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0.4</v>
      </c>
      <c r="G34" s="127"/>
      <c r="H34" s="127"/>
      <c r="I34" s="49">
        <f t="shared" si="0"/>
        <v>0.4</v>
      </c>
      <c r="J34" s="128"/>
      <c r="K34" s="127"/>
      <c r="L34" s="127">
        <v>0.6</v>
      </c>
      <c r="M34" s="127">
        <v>88.1</v>
      </c>
      <c r="N34" s="50">
        <f t="shared" si="1"/>
        <v>88.699999999999989</v>
      </c>
      <c r="O34" s="51">
        <f t="shared" si="2"/>
        <v>89.1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0.09</v>
      </c>
      <c r="F35" s="124">
        <v>2.81</v>
      </c>
      <c r="G35" s="124"/>
      <c r="H35" s="124"/>
      <c r="I35" s="43">
        <f t="shared" si="0"/>
        <v>2.9</v>
      </c>
      <c r="J35" s="125"/>
      <c r="K35" s="124"/>
      <c r="L35" s="124">
        <v>0.26</v>
      </c>
      <c r="M35" s="124">
        <v>62.18</v>
      </c>
      <c r="N35" s="44">
        <f t="shared" si="1"/>
        <v>62.44</v>
      </c>
      <c r="O35" s="45">
        <f t="shared" si="2"/>
        <v>65.34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19</v>
      </c>
      <c r="F36" s="118">
        <v>551</v>
      </c>
      <c r="G36" s="118"/>
      <c r="H36" s="118"/>
      <c r="I36" s="32">
        <f t="shared" si="0"/>
        <v>570</v>
      </c>
      <c r="J36" s="119"/>
      <c r="K36" s="118"/>
      <c r="L36" s="118">
        <v>27</v>
      </c>
      <c r="M36" s="118">
        <v>5877</v>
      </c>
      <c r="N36" s="34">
        <f t="shared" si="1"/>
        <v>5904</v>
      </c>
      <c r="O36" s="35">
        <f t="shared" si="2"/>
        <v>6474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0.3</v>
      </c>
      <c r="F37" s="127">
        <v>6.4</v>
      </c>
      <c r="G37" s="127"/>
      <c r="H37" s="127"/>
      <c r="I37" s="49">
        <f t="shared" ref="I37:I50" si="3">SUM(C37:H37)</f>
        <v>6.7</v>
      </c>
      <c r="J37" s="128"/>
      <c r="K37" s="127"/>
      <c r="L37" s="127">
        <v>0.5</v>
      </c>
      <c r="M37" s="127">
        <v>113.9</v>
      </c>
      <c r="N37" s="50">
        <f t="shared" si="1"/>
        <v>114.4</v>
      </c>
      <c r="O37" s="51">
        <f t="shared" si="2"/>
        <v>121.10000000000001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0.13</v>
      </c>
      <c r="E38" s="124"/>
      <c r="F38" s="124">
        <v>19.170000000000002</v>
      </c>
      <c r="G38" s="124"/>
      <c r="H38" s="124">
        <v>0.82</v>
      </c>
      <c r="I38" s="43">
        <f t="shared" si="3"/>
        <v>20.12</v>
      </c>
      <c r="J38" s="125"/>
      <c r="K38" s="124"/>
      <c r="L38" s="124">
        <v>6.23</v>
      </c>
      <c r="M38" s="124">
        <v>187.83</v>
      </c>
      <c r="N38" s="44">
        <f t="shared" si="1"/>
        <v>194.06</v>
      </c>
      <c r="O38" s="45">
        <f t="shared" si="2"/>
        <v>214.18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35</v>
      </c>
      <c r="E39" s="118"/>
      <c r="F39" s="118">
        <v>4058</v>
      </c>
      <c r="G39" s="118"/>
      <c r="H39" s="118">
        <v>135</v>
      </c>
      <c r="I39" s="32">
        <f t="shared" si="3"/>
        <v>4228</v>
      </c>
      <c r="J39" s="119"/>
      <c r="K39" s="118"/>
      <c r="L39" s="118">
        <v>626</v>
      </c>
      <c r="M39" s="118">
        <v>19321</v>
      </c>
      <c r="N39" s="34">
        <f t="shared" si="1"/>
        <v>19947</v>
      </c>
      <c r="O39" s="35">
        <f t="shared" si="2"/>
        <v>24175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0.5</v>
      </c>
      <c r="E40" s="127"/>
      <c r="F40" s="127">
        <v>38.299999999999997</v>
      </c>
      <c r="G40" s="127"/>
      <c r="H40" s="127">
        <v>2.5</v>
      </c>
      <c r="I40" s="49">
        <f t="shared" si="3"/>
        <v>41.3</v>
      </c>
      <c r="J40" s="128"/>
      <c r="K40" s="127"/>
      <c r="L40" s="127">
        <v>12</v>
      </c>
      <c r="M40" s="127">
        <v>378.1</v>
      </c>
      <c r="N40" s="50">
        <f t="shared" si="1"/>
        <v>390.1</v>
      </c>
      <c r="O40" s="51">
        <f t="shared" si="2"/>
        <v>431.40000000000003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0.24</v>
      </c>
      <c r="E41" s="124"/>
      <c r="F41" s="124">
        <v>22.43</v>
      </c>
      <c r="G41" s="124"/>
      <c r="H41" s="124">
        <v>0.26</v>
      </c>
      <c r="I41" s="43">
        <f t="shared" si="3"/>
        <v>22.93</v>
      </c>
      <c r="J41" s="125"/>
      <c r="K41" s="124"/>
      <c r="L41" s="124">
        <v>11.53</v>
      </c>
      <c r="M41" s="124">
        <v>189.49</v>
      </c>
      <c r="N41" s="44">
        <f t="shared" si="1"/>
        <v>201.02</v>
      </c>
      <c r="O41" s="45">
        <f t="shared" si="2"/>
        <v>223.95000000000002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65</v>
      </c>
      <c r="E42" s="118"/>
      <c r="F42" s="118">
        <v>5068</v>
      </c>
      <c r="G42" s="118"/>
      <c r="H42" s="118">
        <v>45</v>
      </c>
      <c r="I42" s="32">
        <f t="shared" si="3"/>
        <v>5178</v>
      </c>
      <c r="J42" s="119"/>
      <c r="K42" s="118"/>
      <c r="L42" s="118">
        <v>1250</v>
      </c>
      <c r="M42" s="118">
        <v>20905</v>
      </c>
      <c r="N42" s="34">
        <f t="shared" si="1"/>
        <v>22155</v>
      </c>
      <c r="O42" s="35">
        <f t="shared" si="2"/>
        <v>27333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0.9</v>
      </c>
      <c r="E43" s="127"/>
      <c r="F43" s="127">
        <v>47.3</v>
      </c>
      <c r="G43" s="127"/>
      <c r="H43" s="127">
        <v>0.9</v>
      </c>
      <c r="I43" s="49">
        <f t="shared" si="3"/>
        <v>49.099999999999994</v>
      </c>
      <c r="J43" s="128"/>
      <c r="K43" s="127"/>
      <c r="L43" s="127">
        <v>19.5</v>
      </c>
      <c r="M43" s="127">
        <v>340.7</v>
      </c>
      <c r="N43" s="50">
        <f t="shared" si="1"/>
        <v>360.2</v>
      </c>
      <c r="O43" s="51">
        <f t="shared" si="2"/>
        <v>409.29999999999995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0.85</v>
      </c>
      <c r="D44" s="124">
        <v>1.01</v>
      </c>
      <c r="E44" s="124"/>
      <c r="F44" s="124">
        <v>78.47</v>
      </c>
      <c r="G44" s="124"/>
      <c r="H44" s="124">
        <v>10.7</v>
      </c>
      <c r="I44" s="43">
        <f t="shared" si="3"/>
        <v>91.03</v>
      </c>
      <c r="J44" s="125"/>
      <c r="K44" s="124"/>
      <c r="L44" s="124">
        <v>21.01</v>
      </c>
      <c r="M44" s="124">
        <v>387.02</v>
      </c>
      <c r="N44" s="44">
        <f t="shared" si="1"/>
        <v>408.03</v>
      </c>
      <c r="O44" s="45">
        <f t="shared" si="2"/>
        <v>499.05999999999995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317</v>
      </c>
      <c r="D45" s="118">
        <v>285</v>
      </c>
      <c r="E45" s="118"/>
      <c r="F45" s="118">
        <v>18414</v>
      </c>
      <c r="G45" s="118"/>
      <c r="H45" s="118">
        <v>1961</v>
      </c>
      <c r="I45" s="32">
        <f t="shared" si="3"/>
        <v>20977</v>
      </c>
      <c r="J45" s="119"/>
      <c r="K45" s="118"/>
      <c r="L45" s="118">
        <v>2385</v>
      </c>
      <c r="M45" s="118">
        <v>44720</v>
      </c>
      <c r="N45" s="34">
        <f t="shared" si="1"/>
        <v>47105</v>
      </c>
      <c r="O45" s="35">
        <f t="shared" si="2"/>
        <v>68082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3.1</v>
      </c>
      <c r="D46" s="127">
        <v>3.4</v>
      </c>
      <c r="E46" s="127"/>
      <c r="F46" s="127">
        <v>152.19999999999999</v>
      </c>
      <c r="G46" s="127"/>
      <c r="H46" s="127">
        <v>31.4</v>
      </c>
      <c r="I46" s="49">
        <f t="shared" si="3"/>
        <v>190.1</v>
      </c>
      <c r="J46" s="128"/>
      <c r="K46" s="127"/>
      <c r="L46" s="127">
        <v>27.2</v>
      </c>
      <c r="M46" s="127">
        <v>503.1</v>
      </c>
      <c r="N46" s="50">
        <f t="shared" si="1"/>
        <v>530.30000000000007</v>
      </c>
      <c r="O46" s="51">
        <f t="shared" si="2"/>
        <v>720.40000000000009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0.09</v>
      </c>
      <c r="D47" s="124">
        <v>4.51</v>
      </c>
      <c r="E47" s="124">
        <v>0.35</v>
      </c>
      <c r="F47" s="124">
        <v>219.89</v>
      </c>
      <c r="G47" s="124"/>
      <c r="H47" s="124">
        <v>27.84</v>
      </c>
      <c r="I47" s="43">
        <f t="shared" si="3"/>
        <v>252.67999999999998</v>
      </c>
      <c r="J47" s="125"/>
      <c r="K47" s="124"/>
      <c r="L47" s="124">
        <v>56.87</v>
      </c>
      <c r="M47" s="124">
        <v>1312.51</v>
      </c>
      <c r="N47" s="44">
        <f t="shared" si="1"/>
        <v>1369.3799999999999</v>
      </c>
      <c r="O47" s="45">
        <f t="shared" si="2"/>
        <v>1622.06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33</v>
      </c>
      <c r="D48" s="118">
        <v>1354</v>
      </c>
      <c r="E48" s="118">
        <v>93</v>
      </c>
      <c r="F48" s="118">
        <v>55949</v>
      </c>
      <c r="G48" s="118"/>
      <c r="H48" s="118">
        <v>6149</v>
      </c>
      <c r="I48" s="32">
        <f t="shared" si="3"/>
        <v>63578</v>
      </c>
      <c r="J48" s="119"/>
      <c r="K48" s="118"/>
      <c r="L48" s="118">
        <v>6745</v>
      </c>
      <c r="M48" s="118">
        <v>158185</v>
      </c>
      <c r="N48" s="34">
        <f t="shared" si="1"/>
        <v>164930</v>
      </c>
      <c r="O48" s="35">
        <f t="shared" si="2"/>
        <v>228508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0.3</v>
      </c>
      <c r="D49" s="127">
        <v>2.4</v>
      </c>
      <c r="E49" s="127">
        <v>0.6</v>
      </c>
      <c r="F49" s="127">
        <v>289.5</v>
      </c>
      <c r="G49" s="127"/>
      <c r="H49" s="127">
        <v>59.9</v>
      </c>
      <c r="I49" s="49">
        <f t="shared" si="3"/>
        <v>352.7</v>
      </c>
      <c r="J49" s="128"/>
      <c r="K49" s="127"/>
      <c r="L49" s="127">
        <v>51.2</v>
      </c>
      <c r="M49" s="127">
        <v>760.6</v>
      </c>
      <c r="N49" s="50">
        <f t="shared" si="1"/>
        <v>811.80000000000007</v>
      </c>
      <c r="O49" s="51">
        <f t="shared" si="2"/>
        <v>1164.5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0.94</v>
      </c>
      <c r="D50" s="115">
        <v>6.68</v>
      </c>
      <c r="E50" s="115">
        <v>0.44</v>
      </c>
      <c r="F50" s="115">
        <v>344.08</v>
      </c>
      <c r="G50" s="115"/>
      <c r="H50" s="115">
        <v>39.619999999999997</v>
      </c>
      <c r="I50" s="21">
        <f t="shared" si="3"/>
        <v>391.76</v>
      </c>
      <c r="J50" s="116"/>
      <c r="K50" s="115"/>
      <c r="L50" s="115">
        <v>98.59</v>
      </c>
      <c r="M50" s="115">
        <v>2255.52</v>
      </c>
      <c r="N50" s="23">
        <f t="shared" si="1"/>
        <v>2354.11</v>
      </c>
      <c r="O50" s="24">
        <f t="shared" si="2"/>
        <v>2745.87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350</v>
      </c>
      <c r="D51" s="118">
        <v>1861</v>
      </c>
      <c r="E51" s="118">
        <v>112</v>
      </c>
      <c r="F51" s="118">
        <v>84251</v>
      </c>
      <c r="G51" s="118"/>
      <c r="H51" s="118">
        <v>8290</v>
      </c>
      <c r="I51" s="32">
        <f t="shared" ref="I51:I58" si="4">SUM(C51:H51)</f>
        <v>94864</v>
      </c>
      <c r="J51" s="119"/>
      <c r="K51" s="118"/>
      <c r="L51" s="118">
        <v>11240</v>
      </c>
      <c r="M51" s="118">
        <v>257307</v>
      </c>
      <c r="N51" s="34">
        <f t="shared" si="1"/>
        <v>268547</v>
      </c>
      <c r="O51" s="35">
        <f>SUM(N51,I51)</f>
        <v>363411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3.4</v>
      </c>
      <c r="D52" s="127">
        <v>11</v>
      </c>
      <c r="E52" s="127">
        <v>0.9</v>
      </c>
      <c r="F52" s="127">
        <v>537.6</v>
      </c>
      <c r="G52" s="127"/>
      <c r="H52" s="127">
        <v>94.7</v>
      </c>
      <c r="I52" s="49">
        <f t="shared" si="4"/>
        <v>647.6</v>
      </c>
      <c r="J52" s="128"/>
      <c r="K52" s="127"/>
      <c r="L52" s="127">
        <v>116.2</v>
      </c>
      <c r="M52" s="127">
        <v>2329</v>
      </c>
      <c r="N52" s="50">
        <f t="shared" si="1"/>
        <v>2445.1999999999998</v>
      </c>
      <c r="O52" s="51">
        <f t="shared" si="2"/>
        <v>3092.7999999999997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0.94</v>
      </c>
      <c r="D53" s="124">
        <v>5.89</v>
      </c>
      <c r="E53" s="124">
        <v>0.44</v>
      </c>
      <c r="F53" s="124">
        <v>343.58</v>
      </c>
      <c r="G53" s="124"/>
      <c r="H53" s="124">
        <v>38.799999999999997</v>
      </c>
      <c r="I53" s="43">
        <f t="shared" si="4"/>
        <v>389.65</v>
      </c>
      <c r="J53" s="125"/>
      <c r="K53" s="124"/>
      <c r="L53" s="124">
        <v>98.59</v>
      </c>
      <c r="M53" s="124">
        <v>2254.35</v>
      </c>
      <c r="N53" s="44">
        <f t="shared" si="1"/>
        <v>2352.94</v>
      </c>
      <c r="O53" s="45">
        <f t="shared" si="2"/>
        <v>2742.59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350</v>
      </c>
      <c r="D54" s="118">
        <v>1739</v>
      </c>
      <c r="E54" s="118">
        <v>112</v>
      </c>
      <c r="F54" s="118">
        <v>84186</v>
      </c>
      <c r="G54" s="118"/>
      <c r="H54" s="118">
        <v>8155</v>
      </c>
      <c r="I54" s="32">
        <f t="shared" si="4"/>
        <v>94542</v>
      </c>
      <c r="J54" s="119"/>
      <c r="K54" s="118"/>
      <c r="L54" s="118">
        <v>11240</v>
      </c>
      <c r="M54" s="118">
        <v>257283</v>
      </c>
      <c r="N54" s="34">
        <f t="shared" si="1"/>
        <v>268523</v>
      </c>
      <c r="O54" s="35">
        <f t="shared" si="2"/>
        <v>363065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3.4</v>
      </c>
      <c r="D55" s="121">
        <v>7.2</v>
      </c>
      <c r="E55" s="121">
        <v>0.9</v>
      </c>
      <c r="F55" s="121">
        <v>535.79999999999995</v>
      </c>
      <c r="G55" s="121"/>
      <c r="H55" s="121">
        <v>92.2</v>
      </c>
      <c r="I55" s="40">
        <f t="shared" si="4"/>
        <v>639.5</v>
      </c>
      <c r="J55" s="122"/>
      <c r="K55" s="121"/>
      <c r="L55" s="121">
        <v>116.2</v>
      </c>
      <c r="M55" s="121">
        <v>2327</v>
      </c>
      <c r="N55" s="40">
        <f t="shared" si="1"/>
        <v>2443.1999999999998</v>
      </c>
      <c r="O55" s="42">
        <f t="shared" si="2"/>
        <v>3082.7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0.94</v>
      </c>
      <c r="D56" s="20">
        <f t="shared" si="5"/>
        <v>6.68</v>
      </c>
      <c r="E56" s="20">
        <f t="shared" si="5"/>
        <v>0.43999999999999995</v>
      </c>
      <c r="F56" s="20">
        <f t="shared" si="5"/>
        <v>344.08</v>
      </c>
      <c r="G56" s="20">
        <f t="shared" si="5"/>
        <v>0</v>
      </c>
      <c r="H56" s="20">
        <f t="shared" si="5"/>
        <v>39.619999999999997</v>
      </c>
      <c r="I56" s="79">
        <f>SUM(C56:H56)</f>
        <v>391.76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98.59</v>
      </c>
      <c r="M56" s="20">
        <f>SUM(M5,M8,M11,M14,M17,M20,M23,M26,M29,M32,M35,M38,M41,M44,M47)</f>
        <v>2256.38</v>
      </c>
      <c r="N56" s="22">
        <f t="shared" si="1"/>
        <v>2354.9700000000003</v>
      </c>
      <c r="O56" s="24">
        <f t="shared" si="2"/>
        <v>2746.7300000000005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350</v>
      </c>
      <c r="D57" s="31">
        <f t="shared" si="5"/>
        <v>1861</v>
      </c>
      <c r="E57" s="31">
        <f t="shared" si="5"/>
        <v>112</v>
      </c>
      <c r="F57" s="31">
        <f t="shared" si="5"/>
        <v>84251</v>
      </c>
      <c r="G57" s="31">
        <f t="shared" si="5"/>
        <v>0</v>
      </c>
      <c r="H57" s="31">
        <f t="shared" si="5"/>
        <v>8290</v>
      </c>
      <c r="I57" s="80">
        <f t="shared" si="4"/>
        <v>94864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11240</v>
      </c>
      <c r="M57" s="31">
        <f t="shared" si="6"/>
        <v>257318</v>
      </c>
      <c r="N57" s="33">
        <f t="shared" si="1"/>
        <v>268558</v>
      </c>
      <c r="O57" s="35">
        <f t="shared" si="2"/>
        <v>363422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3.4</v>
      </c>
      <c r="D58" s="86">
        <f t="shared" si="5"/>
        <v>11.000000000000002</v>
      </c>
      <c r="E58" s="86">
        <f t="shared" si="5"/>
        <v>0.89999999999999991</v>
      </c>
      <c r="F58" s="86">
        <f t="shared" si="5"/>
        <v>537.59999999999991</v>
      </c>
      <c r="G58" s="86">
        <f t="shared" si="5"/>
        <v>0</v>
      </c>
      <c r="H58" s="86">
        <f t="shared" si="5"/>
        <v>94.699999999999989</v>
      </c>
      <c r="I58" s="87">
        <f t="shared" si="4"/>
        <v>647.59999999999991</v>
      </c>
      <c r="J58" s="85">
        <f t="shared" si="6"/>
        <v>0</v>
      </c>
      <c r="K58" s="86">
        <f t="shared" si="6"/>
        <v>0</v>
      </c>
      <c r="L58" s="86">
        <f t="shared" si="6"/>
        <v>116.2</v>
      </c>
      <c r="M58" s="86">
        <f t="shared" si="6"/>
        <v>2330.5</v>
      </c>
      <c r="N58" s="88">
        <f t="shared" si="1"/>
        <v>2446.6999999999998</v>
      </c>
      <c r="O58" s="89">
        <f t="shared" si="2"/>
        <v>3094.2999999999997</v>
      </c>
      <c r="P58" s="90">
        <f>SUM(O56,P53,P54,P57)</f>
        <v>2746.7300000000005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1.1599999999999999</v>
      </c>
      <c r="N66" s="44">
        <f t="shared" si="8"/>
        <v>1.1599999999999999</v>
      </c>
      <c r="O66" s="45">
        <f t="shared" si="9"/>
        <v>1.1599999999999999</v>
      </c>
      <c r="P66" s="36" t="s">
        <v>25</v>
      </c>
      <c r="Q66" s="37" t="s">
        <v>98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14</v>
      </c>
      <c r="N67" s="34">
        <f t="shared" si="8"/>
        <v>14</v>
      </c>
      <c r="O67" s="35">
        <f t="shared" si="9"/>
        <v>14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1.8</v>
      </c>
      <c r="N68" s="50">
        <f t="shared" si="8"/>
        <v>1.8</v>
      </c>
      <c r="O68" s="51">
        <f t="shared" si="9"/>
        <v>1.8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0.41</v>
      </c>
      <c r="N69" s="44">
        <f t="shared" si="8"/>
        <v>0.41</v>
      </c>
      <c r="O69" s="45">
        <f t="shared" si="9"/>
        <v>0.41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9</v>
      </c>
      <c r="N70" s="34">
        <f t="shared" si="8"/>
        <v>9</v>
      </c>
      <c r="O70" s="35">
        <f t="shared" si="9"/>
        <v>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0.8</v>
      </c>
      <c r="N71" s="50">
        <f t="shared" si="8"/>
        <v>0.8</v>
      </c>
      <c r="O71" s="51">
        <f t="shared" si="9"/>
        <v>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0.54</v>
      </c>
      <c r="N72" s="44">
        <f t="shared" si="8"/>
        <v>0.54</v>
      </c>
      <c r="O72" s="45">
        <f t="shared" si="9"/>
        <v>0.54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15</v>
      </c>
      <c r="N73" s="34">
        <f t="shared" si="8"/>
        <v>15</v>
      </c>
      <c r="O73" s="35">
        <f t="shared" si="9"/>
        <v>15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1.1000000000000001</v>
      </c>
      <c r="N74" s="50">
        <f t="shared" si="8"/>
        <v>1.1000000000000001</v>
      </c>
      <c r="O74" s="51">
        <f t="shared" si="9"/>
        <v>1.1000000000000001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3.16</v>
      </c>
      <c r="N75" s="44">
        <f t="shared" si="8"/>
        <v>3.16</v>
      </c>
      <c r="O75" s="45">
        <f t="shared" si="9"/>
        <v>3.16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100</v>
      </c>
      <c r="N76" s="34">
        <f t="shared" si="8"/>
        <v>100</v>
      </c>
      <c r="O76" s="35">
        <f t="shared" si="9"/>
        <v>100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5.5</v>
      </c>
      <c r="N77" s="50">
        <f t="shared" si="8"/>
        <v>5.5</v>
      </c>
      <c r="O77" s="51">
        <f t="shared" si="9"/>
        <v>5.5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2.5499999999999998</v>
      </c>
      <c r="N78" s="44">
        <f t="shared" si="8"/>
        <v>2.5499999999999998</v>
      </c>
      <c r="O78" s="45">
        <f t="shared" si="9"/>
        <v>2.5499999999999998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78</v>
      </c>
      <c r="N79" s="34">
        <f t="shared" si="8"/>
        <v>78</v>
      </c>
      <c r="O79" s="35">
        <f t="shared" si="9"/>
        <v>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3</v>
      </c>
      <c r="N80" s="50">
        <f t="shared" si="8"/>
        <v>3</v>
      </c>
      <c r="O80" s="51">
        <f t="shared" si="9"/>
        <v>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0.75</v>
      </c>
      <c r="E81" s="124"/>
      <c r="F81" s="124"/>
      <c r="G81" s="124"/>
      <c r="H81" s="124"/>
      <c r="I81" s="43">
        <f t="shared" si="7"/>
        <v>0.75</v>
      </c>
      <c r="J81" s="125"/>
      <c r="K81" s="124"/>
      <c r="L81" s="124"/>
      <c r="M81" s="124">
        <v>10.14</v>
      </c>
      <c r="N81" s="44">
        <f t="shared" si="8"/>
        <v>10.14</v>
      </c>
      <c r="O81" s="45">
        <f t="shared" si="9"/>
        <v>10.89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113</v>
      </c>
      <c r="E82" s="118"/>
      <c r="F82" s="118"/>
      <c r="G82" s="118"/>
      <c r="H82" s="118"/>
      <c r="I82" s="32">
        <f t="shared" si="7"/>
        <v>113</v>
      </c>
      <c r="J82" s="119"/>
      <c r="K82" s="118"/>
      <c r="L82" s="118"/>
      <c r="M82" s="118">
        <v>555</v>
      </c>
      <c r="N82" s="34">
        <f t="shared" si="8"/>
        <v>555</v>
      </c>
      <c r="O82" s="35">
        <f t="shared" si="9"/>
        <v>668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3.6</v>
      </c>
      <c r="E83" s="127"/>
      <c r="F83" s="127"/>
      <c r="G83" s="127"/>
      <c r="H83" s="127"/>
      <c r="I83" s="49">
        <f t="shared" si="7"/>
        <v>3.6</v>
      </c>
      <c r="J83" s="128"/>
      <c r="K83" s="127"/>
      <c r="L83" s="127"/>
      <c r="M83" s="127">
        <v>17.3</v>
      </c>
      <c r="N83" s="50">
        <f t="shared" si="8"/>
        <v>17.3</v>
      </c>
      <c r="O83" s="51">
        <f t="shared" si="9"/>
        <v>20.900000000000002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0.5</v>
      </c>
      <c r="G84" s="124"/>
      <c r="H84" s="124"/>
      <c r="I84" s="43">
        <f t="shared" si="7"/>
        <v>0.5</v>
      </c>
      <c r="J84" s="125"/>
      <c r="K84" s="124"/>
      <c r="L84" s="124">
        <v>1.99</v>
      </c>
      <c r="M84" s="124">
        <v>21.21</v>
      </c>
      <c r="N84" s="44">
        <f t="shared" si="8"/>
        <v>23.2</v>
      </c>
      <c r="O84" s="45">
        <f t="shared" si="9"/>
        <v>23.7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65</v>
      </c>
      <c r="G85" s="118"/>
      <c r="H85" s="118"/>
      <c r="I85" s="32">
        <f t="shared" si="7"/>
        <v>65</v>
      </c>
      <c r="J85" s="119"/>
      <c r="K85" s="118"/>
      <c r="L85" s="118">
        <v>146</v>
      </c>
      <c r="M85" s="118">
        <v>1360</v>
      </c>
      <c r="N85" s="34">
        <f t="shared" si="8"/>
        <v>1506</v>
      </c>
      <c r="O85" s="35">
        <f t="shared" si="9"/>
        <v>1571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1.8</v>
      </c>
      <c r="G86" s="127"/>
      <c r="H86" s="127"/>
      <c r="I86" s="49">
        <f t="shared" si="7"/>
        <v>1.8</v>
      </c>
      <c r="J86" s="128"/>
      <c r="K86" s="127"/>
      <c r="L86" s="127">
        <v>4.3</v>
      </c>
      <c r="M86" s="127">
        <v>41.5</v>
      </c>
      <c r="N86" s="50">
        <f t="shared" si="8"/>
        <v>45.8</v>
      </c>
      <c r="O86" s="51">
        <f t="shared" si="9"/>
        <v>47.599999999999994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0.04</v>
      </c>
      <c r="E87" s="124"/>
      <c r="F87" s="124">
        <v>0.65</v>
      </c>
      <c r="G87" s="124"/>
      <c r="H87" s="124"/>
      <c r="I87" s="43">
        <f t="shared" si="7"/>
        <v>0.69000000000000006</v>
      </c>
      <c r="J87" s="125"/>
      <c r="K87" s="124"/>
      <c r="L87" s="124">
        <v>0.43</v>
      </c>
      <c r="M87" s="124">
        <v>35.53</v>
      </c>
      <c r="N87" s="44">
        <f t="shared" si="8"/>
        <v>35.96</v>
      </c>
      <c r="O87" s="45">
        <f t="shared" si="9"/>
        <v>36.65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9</v>
      </c>
      <c r="E88" s="118"/>
      <c r="F88" s="118">
        <v>117</v>
      </c>
      <c r="G88" s="118"/>
      <c r="H88" s="118"/>
      <c r="I88" s="32">
        <f t="shared" si="7"/>
        <v>126</v>
      </c>
      <c r="J88" s="119"/>
      <c r="K88" s="118"/>
      <c r="L88" s="118">
        <v>36</v>
      </c>
      <c r="M88" s="118">
        <v>2716</v>
      </c>
      <c r="N88" s="34">
        <f t="shared" si="8"/>
        <v>2752</v>
      </c>
      <c r="O88" s="35">
        <f t="shared" si="9"/>
        <v>2878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0.2</v>
      </c>
      <c r="E89" s="127"/>
      <c r="F89" s="127">
        <v>1.7</v>
      </c>
      <c r="G89" s="127"/>
      <c r="H89" s="127"/>
      <c r="I89" s="49">
        <f t="shared" si="7"/>
        <v>1.9</v>
      </c>
      <c r="J89" s="128"/>
      <c r="K89" s="127"/>
      <c r="L89" s="127">
        <v>0.9</v>
      </c>
      <c r="M89" s="127">
        <v>75</v>
      </c>
      <c r="N89" s="50">
        <f t="shared" si="8"/>
        <v>75.900000000000006</v>
      </c>
      <c r="O89" s="51">
        <f t="shared" si="9"/>
        <v>77.800000000000011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0.16</v>
      </c>
      <c r="G90" s="124"/>
      <c r="H90" s="124"/>
      <c r="I90" s="43">
        <f t="shared" si="7"/>
        <v>0.16</v>
      </c>
      <c r="J90" s="125"/>
      <c r="K90" s="124"/>
      <c r="L90" s="124">
        <v>0.27</v>
      </c>
      <c r="M90" s="124">
        <v>42.65</v>
      </c>
      <c r="N90" s="44">
        <f t="shared" si="8"/>
        <v>42.92</v>
      </c>
      <c r="O90" s="45">
        <f t="shared" si="9"/>
        <v>43.08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29</v>
      </c>
      <c r="G91" s="118"/>
      <c r="H91" s="118"/>
      <c r="I91" s="32">
        <f t="shared" si="7"/>
        <v>29</v>
      </c>
      <c r="J91" s="119"/>
      <c r="K91" s="118"/>
      <c r="L91" s="118">
        <v>25</v>
      </c>
      <c r="M91" s="118">
        <v>3463</v>
      </c>
      <c r="N91" s="34">
        <f t="shared" si="8"/>
        <v>3488</v>
      </c>
      <c r="O91" s="35">
        <f t="shared" si="9"/>
        <v>3517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0.4</v>
      </c>
      <c r="G92" s="127"/>
      <c r="H92" s="127"/>
      <c r="I92" s="49">
        <f t="shared" si="7"/>
        <v>0.4</v>
      </c>
      <c r="J92" s="128"/>
      <c r="K92" s="127"/>
      <c r="L92" s="127">
        <v>0.6</v>
      </c>
      <c r="M92" s="127">
        <v>88.1</v>
      </c>
      <c r="N92" s="50">
        <f t="shared" si="8"/>
        <v>88.699999999999989</v>
      </c>
      <c r="O92" s="51">
        <f t="shared" si="9"/>
        <v>89.1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0.09</v>
      </c>
      <c r="F93" s="124">
        <v>2.81</v>
      </c>
      <c r="G93" s="124"/>
      <c r="H93" s="124"/>
      <c r="I93" s="43">
        <f t="shared" si="7"/>
        <v>2.9</v>
      </c>
      <c r="J93" s="125"/>
      <c r="K93" s="124"/>
      <c r="L93" s="124">
        <v>0.26</v>
      </c>
      <c r="M93" s="124">
        <v>62.18</v>
      </c>
      <c r="N93" s="44">
        <f t="shared" si="8"/>
        <v>62.44</v>
      </c>
      <c r="O93" s="45">
        <f t="shared" si="9"/>
        <v>65.34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19</v>
      </c>
      <c r="F94" s="118">
        <v>551</v>
      </c>
      <c r="G94" s="118"/>
      <c r="H94" s="118"/>
      <c r="I94" s="32">
        <f t="shared" si="7"/>
        <v>570</v>
      </c>
      <c r="J94" s="119"/>
      <c r="K94" s="118"/>
      <c r="L94" s="118">
        <v>27</v>
      </c>
      <c r="M94" s="118">
        <v>5877</v>
      </c>
      <c r="N94" s="34">
        <f t="shared" si="8"/>
        <v>5904</v>
      </c>
      <c r="O94" s="35">
        <f t="shared" si="9"/>
        <v>6474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0.3</v>
      </c>
      <c r="F95" s="127">
        <v>6.4</v>
      </c>
      <c r="G95" s="127"/>
      <c r="H95" s="127"/>
      <c r="I95" s="49">
        <f t="shared" si="7"/>
        <v>6.7</v>
      </c>
      <c r="J95" s="128"/>
      <c r="K95" s="127"/>
      <c r="L95" s="127">
        <v>0.5</v>
      </c>
      <c r="M95" s="127">
        <v>113.9</v>
      </c>
      <c r="N95" s="50">
        <f t="shared" si="8"/>
        <v>114.4</v>
      </c>
      <c r="O95" s="51">
        <f t="shared" si="9"/>
        <v>121.10000000000001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0.13</v>
      </c>
      <c r="E96" s="124"/>
      <c r="F96" s="124">
        <v>19.170000000000002</v>
      </c>
      <c r="G96" s="124"/>
      <c r="H96" s="124">
        <v>0.82</v>
      </c>
      <c r="I96" s="43">
        <f t="shared" si="7"/>
        <v>20.12</v>
      </c>
      <c r="J96" s="125"/>
      <c r="K96" s="124"/>
      <c r="L96" s="124">
        <v>6.23</v>
      </c>
      <c r="M96" s="124">
        <v>187.83</v>
      </c>
      <c r="N96" s="44">
        <f t="shared" si="8"/>
        <v>194.06</v>
      </c>
      <c r="O96" s="45">
        <f t="shared" si="9"/>
        <v>214.18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35</v>
      </c>
      <c r="E97" s="118"/>
      <c r="F97" s="118">
        <v>4058</v>
      </c>
      <c r="G97" s="118"/>
      <c r="H97" s="118">
        <v>135</v>
      </c>
      <c r="I97" s="32">
        <f t="shared" si="7"/>
        <v>4228</v>
      </c>
      <c r="J97" s="119"/>
      <c r="K97" s="118"/>
      <c r="L97" s="118">
        <v>626</v>
      </c>
      <c r="M97" s="118">
        <v>19321</v>
      </c>
      <c r="N97" s="34">
        <f t="shared" si="8"/>
        <v>19947</v>
      </c>
      <c r="O97" s="35">
        <f t="shared" si="9"/>
        <v>24175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0.5</v>
      </c>
      <c r="E98" s="127"/>
      <c r="F98" s="127">
        <v>38.299999999999997</v>
      </c>
      <c r="G98" s="127"/>
      <c r="H98" s="127">
        <v>2.5</v>
      </c>
      <c r="I98" s="49">
        <f t="shared" si="7"/>
        <v>41.3</v>
      </c>
      <c r="J98" s="128"/>
      <c r="K98" s="127"/>
      <c r="L98" s="127">
        <v>12</v>
      </c>
      <c r="M98" s="127">
        <v>378.1</v>
      </c>
      <c r="N98" s="50">
        <f t="shared" si="8"/>
        <v>390.1</v>
      </c>
      <c r="O98" s="51">
        <f t="shared" si="9"/>
        <v>431.40000000000003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0.24</v>
      </c>
      <c r="E99" s="124"/>
      <c r="F99" s="124">
        <v>22.43</v>
      </c>
      <c r="G99" s="124"/>
      <c r="H99" s="124">
        <v>0.26</v>
      </c>
      <c r="I99" s="43">
        <f t="shared" si="7"/>
        <v>22.93</v>
      </c>
      <c r="J99" s="125"/>
      <c r="K99" s="124"/>
      <c r="L99" s="124">
        <v>11.53</v>
      </c>
      <c r="M99" s="124">
        <v>189.49</v>
      </c>
      <c r="N99" s="44">
        <f t="shared" si="8"/>
        <v>201.02</v>
      </c>
      <c r="O99" s="45">
        <f t="shared" si="9"/>
        <v>223.95000000000002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65</v>
      </c>
      <c r="E100" s="118"/>
      <c r="F100" s="118">
        <v>5068</v>
      </c>
      <c r="G100" s="118"/>
      <c r="H100" s="118">
        <v>45</v>
      </c>
      <c r="I100" s="32">
        <f t="shared" si="7"/>
        <v>5178</v>
      </c>
      <c r="J100" s="119"/>
      <c r="K100" s="118"/>
      <c r="L100" s="118">
        <v>1250</v>
      </c>
      <c r="M100" s="118">
        <v>20905</v>
      </c>
      <c r="N100" s="34">
        <f t="shared" si="8"/>
        <v>22155</v>
      </c>
      <c r="O100" s="35">
        <f t="shared" si="9"/>
        <v>27333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0.9</v>
      </c>
      <c r="E101" s="127"/>
      <c r="F101" s="127">
        <v>47.3</v>
      </c>
      <c r="G101" s="127"/>
      <c r="H101" s="127">
        <v>0.9</v>
      </c>
      <c r="I101" s="49">
        <f t="shared" si="7"/>
        <v>49.099999999999994</v>
      </c>
      <c r="J101" s="128"/>
      <c r="K101" s="127"/>
      <c r="L101" s="127">
        <v>19.5</v>
      </c>
      <c r="M101" s="127">
        <v>340.7</v>
      </c>
      <c r="N101" s="50">
        <f t="shared" si="8"/>
        <v>360.2</v>
      </c>
      <c r="O101" s="51">
        <f t="shared" si="9"/>
        <v>409.29999999999995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0.85</v>
      </c>
      <c r="D102" s="124">
        <v>1.01</v>
      </c>
      <c r="E102" s="124"/>
      <c r="F102" s="124">
        <v>78.47</v>
      </c>
      <c r="G102" s="124"/>
      <c r="H102" s="124">
        <v>10.7</v>
      </c>
      <c r="I102" s="43">
        <f t="shared" si="7"/>
        <v>91.03</v>
      </c>
      <c r="J102" s="125"/>
      <c r="K102" s="124"/>
      <c r="L102" s="124">
        <v>21.01</v>
      </c>
      <c r="M102" s="124">
        <v>387.02</v>
      </c>
      <c r="N102" s="44">
        <f t="shared" si="8"/>
        <v>408.03</v>
      </c>
      <c r="O102" s="45">
        <f t="shared" si="9"/>
        <v>499.05999999999995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317</v>
      </c>
      <c r="D103" s="118">
        <v>285</v>
      </c>
      <c r="E103" s="118"/>
      <c r="F103" s="118">
        <v>18414</v>
      </c>
      <c r="G103" s="118"/>
      <c r="H103" s="118">
        <v>1961</v>
      </c>
      <c r="I103" s="32">
        <f t="shared" si="7"/>
        <v>20977</v>
      </c>
      <c r="J103" s="119"/>
      <c r="K103" s="118"/>
      <c r="L103" s="118">
        <v>2385</v>
      </c>
      <c r="M103" s="118">
        <v>44720</v>
      </c>
      <c r="N103" s="34">
        <f t="shared" si="8"/>
        <v>47105</v>
      </c>
      <c r="O103" s="35">
        <f t="shared" si="9"/>
        <v>68082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3.1</v>
      </c>
      <c r="D104" s="127">
        <v>3.4</v>
      </c>
      <c r="E104" s="127"/>
      <c r="F104" s="127">
        <v>152.19999999999999</v>
      </c>
      <c r="G104" s="127"/>
      <c r="H104" s="127">
        <v>31.4</v>
      </c>
      <c r="I104" s="49">
        <f t="shared" si="7"/>
        <v>190.1</v>
      </c>
      <c r="J104" s="128"/>
      <c r="K104" s="127"/>
      <c r="L104" s="127">
        <v>27.2</v>
      </c>
      <c r="M104" s="127">
        <v>503.1</v>
      </c>
      <c r="N104" s="50">
        <f t="shared" si="8"/>
        <v>530.30000000000007</v>
      </c>
      <c r="O104" s="51">
        <f t="shared" si="9"/>
        <v>720.40000000000009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0.09</v>
      </c>
      <c r="D105" s="124">
        <v>0.69</v>
      </c>
      <c r="E105" s="124">
        <v>0.1</v>
      </c>
      <c r="F105" s="124">
        <v>61.18</v>
      </c>
      <c r="G105" s="124"/>
      <c r="H105" s="124">
        <v>6.67</v>
      </c>
      <c r="I105" s="43">
        <f t="shared" si="7"/>
        <v>68.73</v>
      </c>
      <c r="J105" s="125"/>
      <c r="K105" s="124"/>
      <c r="L105" s="124">
        <v>26.11</v>
      </c>
      <c r="M105" s="124">
        <v>373.02</v>
      </c>
      <c r="N105" s="44">
        <f t="shared" si="8"/>
        <v>399.13</v>
      </c>
      <c r="O105" s="45">
        <f t="shared" si="9"/>
        <v>467.86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33</v>
      </c>
      <c r="D106" s="118">
        <v>177</v>
      </c>
      <c r="E106" s="118">
        <v>26</v>
      </c>
      <c r="F106" s="118">
        <v>14794</v>
      </c>
      <c r="G106" s="118"/>
      <c r="H106" s="118">
        <v>1267</v>
      </c>
      <c r="I106" s="32">
        <f t="shared" si="7"/>
        <v>16297</v>
      </c>
      <c r="J106" s="119"/>
      <c r="K106" s="118"/>
      <c r="L106" s="118">
        <v>3073</v>
      </c>
      <c r="M106" s="118">
        <v>44305</v>
      </c>
      <c r="N106" s="34">
        <f t="shared" si="8"/>
        <v>47378</v>
      </c>
      <c r="O106" s="35">
        <f t="shared" si="9"/>
        <v>63675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0.3</v>
      </c>
      <c r="D107" s="127">
        <v>1.9</v>
      </c>
      <c r="E107" s="127">
        <v>0.3</v>
      </c>
      <c r="F107" s="127">
        <v>103.6</v>
      </c>
      <c r="G107" s="127"/>
      <c r="H107" s="127">
        <v>19.3</v>
      </c>
      <c r="I107" s="49">
        <f t="shared" si="7"/>
        <v>125.39999999999999</v>
      </c>
      <c r="J107" s="128"/>
      <c r="K107" s="127"/>
      <c r="L107" s="127">
        <v>31.3</v>
      </c>
      <c r="M107" s="127">
        <v>424.2</v>
      </c>
      <c r="N107" s="50">
        <f t="shared" si="8"/>
        <v>455.5</v>
      </c>
      <c r="O107" s="51">
        <f t="shared" si="9"/>
        <v>580.9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0.16</v>
      </c>
      <c r="E108" s="124">
        <v>0.12</v>
      </c>
      <c r="F108" s="124">
        <v>46.84</v>
      </c>
      <c r="G108" s="124"/>
      <c r="H108" s="124">
        <v>2.06</v>
      </c>
      <c r="I108" s="43">
        <f t="shared" si="7"/>
        <v>49.180000000000007</v>
      </c>
      <c r="J108" s="125"/>
      <c r="K108" s="124"/>
      <c r="L108" s="124">
        <v>18.73</v>
      </c>
      <c r="M108" s="124">
        <v>316.7</v>
      </c>
      <c r="N108" s="44">
        <f t="shared" si="8"/>
        <v>335.43</v>
      </c>
      <c r="O108" s="45">
        <f t="shared" si="9"/>
        <v>384.61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59</v>
      </c>
      <c r="E109" s="118">
        <v>32</v>
      </c>
      <c r="F109" s="118">
        <v>11808</v>
      </c>
      <c r="G109" s="118"/>
      <c r="H109" s="118">
        <v>412</v>
      </c>
      <c r="I109" s="32">
        <f t="shared" si="7"/>
        <v>12311</v>
      </c>
      <c r="J109" s="119"/>
      <c r="K109" s="118"/>
      <c r="L109" s="118">
        <v>2336</v>
      </c>
      <c r="M109" s="118">
        <v>38721</v>
      </c>
      <c r="N109" s="34">
        <f t="shared" si="8"/>
        <v>41057</v>
      </c>
      <c r="O109" s="35">
        <f t="shared" si="9"/>
        <v>53368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0.5</v>
      </c>
      <c r="E110" s="127">
        <v>0.3</v>
      </c>
      <c r="F110" s="127">
        <v>69.7</v>
      </c>
      <c r="G110" s="127"/>
      <c r="H110" s="127">
        <v>5.5</v>
      </c>
      <c r="I110" s="49">
        <f t="shared" si="7"/>
        <v>76</v>
      </c>
      <c r="J110" s="128"/>
      <c r="K110" s="127"/>
      <c r="L110" s="127">
        <v>19.899999999999999</v>
      </c>
      <c r="M110" s="127">
        <v>336.4</v>
      </c>
      <c r="N110" s="50">
        <f t="shared" si="8"/>
        <v>356.29999999999995</v>
      </c>
      <c r="O110" s="51">
        <f t="shared" si="9"/>
        <v>432.29999999999995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38.17</v>
      </c>
      <c r="G111" s="124"/>
      <c r="H111" s="124">
        <v>4.2</v>
      </c>
      <c r="I111" s="43">
        <f t="shared" si="7"/>
        <v>42.370000000000005</v>
      </c>
      <c r="J111" s="125"/>
      <c r="K111" s="124"/>
      <c r="L111" s="124">
        <v>1.9</v>
      </c>
      <c r="M111" s="124">
        <v>233.75</v>
      </c>
      <c r="N111" s="44">
        <f t="shared" si="8"/>
        <v>235.65</v>
      </c>
      <c r="O111" s="45">
        <f t="shared" si="9"/>
        <v>278.02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9461</v>
      </c>
      <c r="G112" s="118"/>
      <c r="H112" s="118">
        <v>853</v>
      </c>
      <c r="I112" s="32">
        <f t="shared" si="7"/>
        <v>10314</v>
      </c>
      <c r="J112" s="119"/>
      <c r="K112" s="118"/>
      <c r="L112" s="118">
        <v>253</v>
      </c>
      <c r="M112" s="118">
        <v>29374</v>
      </c>
      <c r="N112" s="34">
        <f t="shared" si="8"/>
        <v>29627</v>
      </c>
      <c r="O112" s="35">
        <f t="shared" si="9"/>
        <v>39941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49.9</v>
      </c>
      <c r="G113" s="127"/>
      <c r="H113" s="127">
        <v>9.5</v>
      </c>
      <c r="I113" s="49">
        <f t="shared" si="7"/>
        <v>59.4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59.4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0.69</v>
      </c>
      <c r="E114" s="124">
        <v>0.09</v>
      </c>
      <c r="F114" s="124">
        <v>15.84</v>
      </c>
      <c r="G114" s="124"/>
      <c r="H114" s="124">
        <v>1.45</v>
      </c>
      <c r="I114" s="43">
        <f t="shared" si="7"/>
        <v>18.07</v>
      </c>
      <c r="J114" s="125"/>
      <c r="K114" s="124"/>
      <c r="L114" s="124"/>
      <c r="M114" s="124">
        <v>89.65</v>
      </c>
      <c r="N114" s="44">
        <f t="shared" si="8"/>
        <v>89.65</v>
      </c>
      <c r="O114" s="45">
        <f t="shared" si="9"/>
        <v>107.72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183</v>
      </c>
      <c r="E115" s="118">
        <v>24</v>
      </c>
      <c r="F115" s="118">
        <v>4259</v>
      </c>
      <c r="G115" s="118"/>
      <c r="H115" s="118">
        <v>327</v>
      </c>
      <c r="I115" s="32">
        <f t="shared" si="7"/>
        <v>4793</v>
      </c>
      <c r="J115" s="119"/>
      <c r="K115" s="118"/>
      <c r="L115" s="118"/>
      <c r="M115" s="118">
        <v>10989</v>
      </c>
      <c r="N115" s="34">
        <f t="shared" si="8"/>
        <v>10989</v>
      </c>
      <c r="O115" s="35">
        <f t="shared" si="9"/>
        <v>15782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16.5</v>
      </c>
      <c r="G116" s="136"/>
      <c r="H116" s="136">
        <v>3.5</v>
      </c>
      <c r="I116" s="96">
        <f t="shared" si="7"/>
        <v>20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</v>
      </c>
      <c r="P116" s="90">
        <f>SUM(O136,P111,P112,P115)</f>
        <v>2746.7300000000005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>
        <v>1.89</v>
      </c>
      <c r="E121" s="115"/>
      <c r="F121" s="115">
        <v>15.02</v>
      </c>
      <c r="G121" s="115"/>
      <c r="H121" s="115">
        <v>2.23</v>
      </c>
      <c r="I121" s="21">
        <f t="shared" si="7"/>
        <v>19.14</v>
      </c>
      <c r="J121" s="116"/>
      <c r="K121" s="115"/>
      <c r="L121" s="115">
        <v>0.48</v>
      </c>
      <c r="M121" s="115">
        <v>120.51</v>
      </c>
      <c r="N121" s="23">
        <f t="shared" si="8"/>
        <v>120.99000000000001</v>
      </c>
      <c r="O121" s="24">
        <f t="shared" si="9"/>
        <v>140.13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>
        <v>596</v>
      </c>
      <c r="E122" s="118"/>
      <c r="F122" s="118">
        <v>4022</v>
      </c>
      <c r="G122" s="118"/>
      <c r="H122" s="118">
        <v>520</v>
      </c>
      <c r="I122" s="32">
        <f t="shared" si="7"/>
        <v>5138</v>
      </c>
      <c r="J122" s="119"/>
      <c r="K122" s="118"/>
      <c r="L122" s="118">
        <v>51</v>
      </c>
      <c r="M122" s="118">
        <v>14323</v>
      </c>
      <c r="N122" s="34">
        <f t="shared" si="8"/>
        <v>14374</v>
      </c>
      <c r="O122" s="35">
        <f t="shared" si="9"/>
        <v>19512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>
        <v>0</v>
      </c>
      <c r="E123" s="127"/>
      <c r="F123" s="127">
        <v>16</v>
      </c>
      <c r="G123" s="127"/>
      <c r="H123" s="127">
        <v>4.7</v>
      </c>
      <c r="I123" s="49">
        <f t="shared" si="7"/>
        <v>20.7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7.0000000000000007E-2</v>
      </c>
      <c r="E124" s="124"/>
      <c r="F124" s="124">
        <v>8.0399999999999991</v>
      </c>
      <c r="G124" s="124"/>
      <c r="H124" s="124">
        <v>0.75</v>
      </c>
      <c r="I124" s="43">
        <f t="shared" si="7"/>
        <v>8.86</v>
      </c>
      <c r="J124" s="125"/>
      <c r="K124" s="124"/>
      <c r="L124" s="124">
        <v>9.65</v>
      </c>
      <c r="M124" s="124">
        <v>57.55</v>
      </c>
      <c r="N124" s="44">
        <f t="shared" si="8"/>
        <v>67.2</v>
      </c>
      <c r="O124" s="45">
        <f t="shared" si="9"/>
        <v>76.06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22</v>
      </c>
      <c r="E125" s="118"/>
      <c r="F125" s="118">
        <v>2167</v>
      </c>
      <c r="G125" s="118"/>
      <c r="H125" s="118">
        <v>163</v>
      </c>
      <c r="I125" s="32">
        <f t="shared" si="7"/>
        <v>2352</v>
      </c>
      <c r="J125" s="119"/>
      <c r="K125" s="118"/>
      <c r="L125" s="118">
        <v>1032</v>
      </c>
      <c r="M125" s="118">
        <v>6499</v>
      </c>
      <c r="N125" s="34">
        <f t="shared" si="8"/>
        <v>7531</v>
      </c>
      <c r="O125" s="35">
        <f t="shared" si="9"/>
        <v>9883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/>
      <c r="F126" s="127">
        <v>8.6999999999999993</v>
      </c>
      <c r="G126" s="127"/>
      <c r="H126" s="127">
        <v>1.4</v>
      </c>
      <c r="I126" s="49">
        <f t="shared" si="7"/>
        <v>10.1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10.1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1.01</v>
      </c>
      <c r="E127" s="124">
        <v>0.04</v>
      </c>
      <c r="F127" s="124">
        <v>34.799999999999997</v>
      </c>
      <c r="G127" s="124"/>
      <c r="H127" s="124">
        <v>10.48</v>
      </c>
      <c r="I127" s="43">
        <f t="shared" si="7"/>
        <v>46.33</v>
      </c>
      <c r="J127" s="125"/>
      <c r="K127" s="124"/>
      <c r="L127" s="124"/>
      <c r="M127" s="124">
        <v>121.33</v>
      </c>
      <c r="N127" s="44">
        <f t="shared" si="8"/>
        <v>121.33</v>
      </c>
      <c r="O127" s="45">
        <f t="shared" si="9"/>
        <v>167.66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317</v>
      </c>
      <c r="E128" s="118">
        <v>11</v>
      </c>
      <c r="F128" s="118">
        <v>9438</v>
      </c>
      <c r="G128" s="118"/>
      <c r="H128" s="118">
        <v>2607</v>
      </c>
      <c r="I128" s="32">
        <f t="shared" si="7"/>
        <v>12373</v>
      </c>
      <c r="J128" s="119"/>
      <c r="K128" s="118"/>
      <c r="L128" s="118"/>
      <c r="M128" s="118">
        <v>13974</v>
      </c>
      <c r="N128" s="34">
        <f t="shared" si="8"/>
        <v>13974</v>
      </c>
      <c r="O128" s="35">
        <f t="shared" si="9"/>
        <v>26347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25.1</v>
      </c>
      <c r="G129" s="127"/>
      <c r="H129" s="127">
        <v>16</v>
      </c>
      <c r="I129" s="49">
        <f t="shared" si="7"/>
        <v>41.1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41.1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0.94</v>
      </c>
      <c r="D130" s="115">
        <v>6.68</v>
      </c>
      <c r="E130" s="115">
        <v>0.44</v>
      </c>
      <c r="F130" s="115">
        <v>344.08</v>
      </c>
      <c r="G130" s="115"/>
      <c r="H130" s="115">
        <v>39.619999999999997</v>
      </c>
      <c r="I130" s="21">
        <f t="shared" si="7"/>
        <v>391.76</v>
      </c>
      <c r="J130" s="116"/>
      <c r="K130" s="115"/>
      <c r="L130" s="115">
        <v>98.59</v>
      </c>
      <c r="M130" s="115">
        <v>2255.52</v>
      </c>
      <c r="N130" s="23">
        <f>SUM(J130:M130)</f>
        <v>2354.11</v>
      </c>
      <c r="O130" s="24">
        <f t="shared" si="9"/>
        <v>2745.87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350</v>
      </c>
      <c r="D131" s="118">
        <v>1861</v>
      </c>
      <c r="E131" s="118">
        <v>112</v>
      </c>
      <c r="F131" s="118">
        <v>84251</v>
      </c>
      <c r="G131" s="118"/>
      <c r="H131" s="118">
        <v>8290</v>
      </c>
      <c r="I131" s="32">
        <f t="shared" si="7"/>
        <v>94864</v>
      </c>
      <c r="J131" s="119"/>
      <c r="K131" s="118"/>
      <c r="L131" s="118">
        <v>11240</v>
      </c>
      <c r="M131" s="118">
        <v>257307</v>
      </c>
      <c r="N131" s="34">
        <f t="shared" si="8"/>
        <v>268547</v>
      </c>
      <c r="O131" s="35">
        <f t="shared" si="9"/>
        <v>363411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3.4</v>
      </c>
      <c r="D132" s="127">
        <v>11</v>
      </c>
      <c r="E132" s="127">
        <v>0.9</v>
      </c>
      <c r="F132" s="127">
        <v>537.6</v>
      </c>
      <c r="G132" s="127"/>
      <c r="H132" s="127">
        <v>94.7</v>
      </c>
      <c r="I132" s="49">
        <f t="shared" ref="I132:I138" si="10">SUM(C132:H132)</f>
        <v>647.6</v>
      </c>
      <c r="J132" s="128"/>
      <c r="K132" s="127"/>
      <c r="L132" s="127">
        <v>116.2</v>
      </c>
      <c r="M132" s="127">
        <v>2329</v>
      </c>
      <c r="N132" s="50">
        <f t="shared" ref="N132:N138" si="11">SUM(J132:M132)</f>
        <v>2445.1999999999998</v>
      </c>
      <c r="O132" s="51">
        <f t="shared" ref="O132:O138" si="12">SUM(N132,I132)</f>
        <v>3092.7999999999997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0.94</v>
      </c>
      <c r="D133" s="124">
        <v>5.89</v>
      </c>
      <c r="E133" s="124">
        <v>0.44</v>
      </c>
      <c r="F133" s="124">
        <v>343.58</v>
      </c>
      <c r="G133" s="124"/>
      <c r="H133" s="124">
        <v>38.799999999999997</v>
      </c>
      <c r="I133" s="43">
        <f t="shared" si="10"/>
        <v>389.65</v>
      </c>
      <c r="J133" s="125"/>
      <c r="K133" s="124"/>
      <c r="L133" s="124">
        <v>98.59</v>
      </c>
      <c r="M133" s="124">
        <v>2254.35</v>
      </c>
      <c r="N133" s="44">
        <f t="shared" si="11"/>
        <v>2352.94</v>
      </c>
      <c r="O133" s="45">
        <f t="shared" si="12"/>
        <v>2742.59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350</v>
      </c>
      <c r="D134" s="118">
        <v>1739</v>
      </c>
      <c r="E134" s="118">
        <v>112</v>
      </c>
      <c r="F134" s="118">
        <v>84186</v>
      </c>
      <c r="G134" s="118"/>
      <c r="H134" s="118">
        <v>8155</v>
      </c>
      <c r="I134" s="32">
        <f t="shared" si="10"/>
        <v>94542</v>
      </c>
      <c r="J134" s="119"/>
      <c r="K134" s="118"/>
      <c r="L134" s="118">
        <v>11240</v>
      </c>
      <c r="M134" s="118">
        <v>257283</v>
      </c>
      <c r="N134" s="34">
        <f t="shared" si="11"/>
        <v>268523</v>
      </c>
      <c r="O134" s="35">
        <f t="shared" si="12"/>
        <v>363065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3.4</v>
      </c>
      <c r="D135" s="136">
        <v>7.2</v>
      </c>
      <c r="E135" s="136">
        <v>0.9</v>
      </c>
      <c r="F135" s="136">
        <v>535.79999999999995</v>
      </c>
      <c r="G135" s="136"/>
      <c r="H135" s="136">
        <v>92.2</v>
      </c>
      <c r="I135" s="96">
        <f t="shared" si="10"/>
        <v>639.5</v>
      </c>
      <c r="J135" s="137"/>
      <c r="K135" s="136"/>
      <c r="L135" s="136">
        <v>116.2</v>
      </c>
      <c r="M135" s="136">
        <v>2327</v>
      </c>
      <c r="N135" s="97">
        <f t="shared" si="11"/>
        <v>2443.1999999999998</v>
      </c>
      <c r="O135" s="89">
        <f t="shared" si="12"/>
        <v>3082.7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0.94</v>
      </c>
      <c r="D136" s="106">
        <f t="shared" si="13"/>
        <v>6.68</v>
      </c>
      <c r="E136" s="106">
        <f t="shared" si="13"/>
        <v>0.44</v>
      </c>
      <c r="F136" s="106">
        <f t="shared" si="13"/>
        <v>344.08</v>
      </c>
      <c r="G136" s="106">
        <f t="shared" si="13"/>
        <v>0</v>
      </c>
      <c r="H136" s="106">
        <f t="shared" si="13"/>
        <v>39.619999999999997</v>
      </c>
      <c r="I136" s="107">
        <f t="shared" si="10"/>
        <v>391.76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98.590000000000018</v>
      </c>
      <c r="M136" s="106">
        <f t="shared" si="14"/>
        <v>2256.38</v>
      </c>
      <c r="N136" s="109">
        <f t="shared" si="11"/>
        <v>2354.9700000000003</v>
      </c>
      <c r="O136" s="110">
        <f t="shared" si="12"/>
        <v>2746.7300000000005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350</v>
      </c>
      <c r="D137" s="31">
        <f t="shared" si="13"/>
        <v>1861</v>
      </c>
      <c r="E137" s="31">
        <f t="shared" si="13"/>
        <v>112</v>
      </c>
      <c r="F137" s="31">
        <f t="shared" si="13"/>
        <v>84251</v>
      </c>
      <c r="G137" s="31">
        <f t="shared" si="13"/>
        <v>0</v>
      </c>
      <c r="H137" s="31">
        <f t="shared" si="13"/>
        <v>8290</v>
      </c>
      <c r="I137" s="32">
        <f t="shared" si="10"/>
        <v>94864</v>
      </c>
      <c r="J137" s="33">
        <f t="shared" si="14"/>
        <v>0</v>
      </c>
      <c r="K137" s="31">
        <f t="shared" si="14"/>
        <v>0</v>
      </c>
      <c r="L137" s="31">
        <f t="shared" si="14"/>
        <v>11240</v>
      </c>
      <c r="M137" s="31">
        <f t="shared" si="14"/>
        <v>257318</v>
      </c>
      <c r="N137" s="34">
        <f t="shared" si="11"/>
        <v>268558</v>
      </c>
      <c r="O137" s="35">
        <f t="shared" si="12"/>
        <v>363422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3.4</v>
      </c>
      <c r="D138" s="86">
        <f t="shared" si="13"/>
        <v>11.000000000000002</v>
      </c>
      <c r="E138" s="86">
        <f t="shared" si="13"/>
        <v>0.89999999999999991</v>
      </c>
      <c r="F138" s="86">
        <f t="shared" si="13"/>
        <v>537.59999999999991</v>
      </c>
      <c r="G138" s="86">
        <f t="shared" si="13"/>
        <v>0</v>
      </c>
      <c r="H138" s="86">
        <f t="shared" si="13"/>
        <v>94.7</v>
      </c>
      <c r="I138" s="96">
        <f t="shared" si="10"/>
        <v>647.59999999999991</v>
      </c>
      <c r="J138" s="88">
        <f t="shared" si="14"/>
        <v>0</v>
      </c>
      <c r="K138" s="86">
        <f t="shared" si="14"/>
        <v>0</v>
      </c>
      <c r="L138" s="86">
        <f t="shared" si="14"/>
        <v>116.19999999999999</v>
      </c>
      <c r="M138" s="86">
        <f t="shared" si="14"/>
        <v>2330.5</v>
      </c>
      <c r="N138" s="97">
        <f t="shared" si="11"/>
        <v>2446.6999999999998</v>
      </c>
      <c r="O138" s="89">
        <f t="shared" si="12"/>
        <v>3094.2999999999997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016DF-78C7-4E74-90EE-C37B1D50755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99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0.04</v>
      </c>
      <c r="N11" s="44">
        <f t="shared" si="1"/>
        <v>0.04</v>
      </c>
      <c r="O11" s="45">
        <f t="shared" si="2"/>
        <v>0.04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0.1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0.13</v>
      </c>
      <c r="G14" s="124"/>
      <c r="H14" s="124"/>
      <c r="I14" s="43">
        <f t="shared" si="0"/>
        <v>0.13</v>
      </c>
      <c r="J14" s="125"/>
      <c r="K14" s="124"/>
      <c r="L14" s="124"/>
      <c r="M14" s="124">
        <v>1.03</v>
      </c>
      <c r="N14" s="44">
        <f t="shared" si="1"/>
        <v>1.03</v>
      </c>
      <c r="O14" s="45">
        <f t="shared" si="2"/>
        <v>1.1600000000000001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11</v>
      </c>
      <c r="G15" s="118"/>
      <c r="H15" s="118"/>
      <c r="I15" s="32">
        <f t="shared" si="0"/>
        <v>11</v>
      </c>
      <c r="J15" s="119"/>
      <c r="K15" s="118"/>
      <c r="L15" s="118"/>
      <c r="M15" s="118">
        <v>36</v>
      </c>
      <c r="N15" s="34">
        <f t="shared" si="1"/>
        <v>36</v>
      </c>
      <c r="O15" s="35">
        <f t="shared" si="2"/>
        <v>47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0.9</v>
      </c>
      <c r="G16" s="127"/>
      <c r="H16" s="127"/>
      <c r="I16" s="49">
        <f t="shared" si="0"/>
        <v>0.9</v>
      </c>
      <c r="J16" s="128"/>
      <c r="K16" s="127"/>
      <c r="L16" s="127"/>
      <c r="M16" s="127">
        <v>2.4</v>
      </c>
      <c r="N16" s="50">
        <f t="shared" si="1"/>
        <v>2.4</v>
      </c>
      <c r="O16" s="51">
        <f t="shared" si="2"/>
        <v>3.3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7.12</v>
      </c>
      <c r="N17" s="44">
        <f t="shared" si="1"/>
        <v>7.12</v>
      </c>
      <c r="O17" s="45">
        <f t="shared" si="2"/>
        <v>7.12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310</v>
      </c>
      <c r="N18" s="34">
        <f t="shared" si="1"/>
        <v>310</v>
      </c>
      <c r="O18" s="35">
        <f t="shared" si="2"/>
        <v>310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16.5</v>
      </c>
      <c r="N19" s="50">
        <f t="shared" si="1"/>
        <v>16.5</v>
      </c>
      <c r="O19" s="51">
        <f t="shared" si="2"/>
        <v>16.5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>
        <v>0.55000000000000004</v>
      </c>
      <c r="I20" s="43">
        <f t="shared" si="0"/>
        <v>0.55000000000000004</v>
      </c>
      <c r="J20" s="125"/>
      <c r="K20" s="124"/>
      <c r="L20" s="124"/>
      <c r="M20" s="124">
        <v>0.87</v>
      </c>
      <c r="N20" s="44">
        <f t="shared" si="1"/>
        <v>0.87</v>
      </c>
      <c r="O20" s="45">
        <f t="shared" si="2"/>
        <v>1.42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>
        <v>37</v>
      </c>
      <c r="I21" s="32">
        <f t="shared" si="0"/>
        <v>37</v>
      </c>
      <c r="J21" s="119"/>
      <c r="K21" s="118"/>
      <c r="L21" s="118"/>
      <c r="M21" s="118">
        <v>48</v>
      </c>
      <c r="N21" s="34">
        <f t="shared" si="1"/>
        <v>48</v>
      </c>
      <c r="O21" s="35">
        <f t="shared" si="2"/>
        <v>85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>
        <v>1.9</v>
      </c>
      <c r="I22" s="49">
        <f t="shared" si="0"/>
        <v>1.9</v>
      </c>
      <c r="J22" s="128"/>
      <c r="K22" s="127"/>
      <c r="L22" s="127"/>
      <c r="M22" s="127">
        <v>1.9</v>
      </c>
      <c r="N22" s="50">
        <f t="shared" si="1"/>
        <v>1.9</v>
      </c>
      <c r="O22" s="51">
        <f t="shared" si="2"/>
        <v>3.8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0.02</v>
      </c>
      <c r="G23" s="124"/>
      <c r="H23" s="124">
        <v>0.1</v>
      </c>
      <c r="I23" s="43">
        <f t="shared" si="0"/>
        <v>0.12000000000000001</v>
      </c>
      <c r="J23" s="125"/>
      <c r="K23" s="124"/>
      <c r="L23" s="124"/>
      <c r="M23" s="124">
        <v>3.27</v>
      </c>
      <c r="N23" s="44">
        <f t="shared" si="1"/>
        <v>3.27</v>
      </c>
      <c r="O23" s="45">
        <f t="shared" si="2"/>
        <v>3.39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</v>
      </c>
      <c r="G24" s="118"/>
      <c r="H24" s="118">
        <v>9</v>
      </c>
      <c r="I24" s="32">
        <f t="shared" si="0"/>
        <v>12</v>
      </c>
      <c r="J24" s="119"/>
      <c r="K24" s="118"/>
      <c r="L24" s="118"/>
      <c r="M24" s="118">
        <v>207</v>
      </c>
      <c r="N24" s="34">
        <f t="shared" si="1"/>
        <v>207</v>
      </c>
      <c r="O24" s="35">
        <f t="shared" si="2"/>
        <v>219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0.1</v>
      </c>
      <c r="G25" s="127"/>
      <c r="H25" s="127">
        <v>0.4</v>
      </c>
      <c r="I25" s="49">
        <f t="shared" si="0"/>
        <v>0.5</v>
      </c>
      <c r="J25" s="128"/>
      <c r="K25" s="127"/>
      <c r="L25" s="127"/>
      <c r="M25" s="127">
        <v>6.1</v>
      </c>
      <c r="N25" s="50">
        <f t="shared" si="1"/>
        <v>6.1</v>
      </c>
      <c r="O25" s="51">
        <f t="shared" si="2"/>
        <v>6.6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0.85</v>
      </c>
      <c r="N26" s="44">
        <f t="shared" si="1"/>
        <v>0.85</v>
      </c>
      <c r="O26" s="45">
        <f t="shared" si="2"/>
        <v>0.85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60</v>
      </c>
      <c r="N27" s="34">
        <f t="shared" si="1"/>
        <v>60</v>
      </c>
      <c r="O27" s="35">
        <f t="shared" si="2"/>
        <v>60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1.8</v>
      </c>
      <c r="N28" s="50">
        <f t="shared" si="1"/>
        <v>1.8</v>
      </c>
      <c r="O28" s="51">
        <f t="shared" si="2"/>
        <v>1.8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5.65</v>
      </c>
      <c r="N29" s="44">
        <f t="shared" si="1"/>
        <v>5.65</v>
      </c>
      <c r="O29" s="45">
        <f t="shared" si="2"/>
        <v>5.65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476</v>
      </c>
      <c r="N30" s="34">
        <f t="shared" si="1"/>
        <v>476</v>
      </c>
      <c r="O30" s="35">
        <f t="shared" si="2"/>
        <v>476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13.4</v>
      </c>
      <c r="N31" s="50">
        <f t="shared" si="1"/>
        <v>13.4</v>
      </c>
      <c r="O31" s="51">
        <f t="shared" si="2"/>
        <v>13.4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12.3</v>
      </c>
      <c r="N32" s="44">
        <f t="shared" si="1"/>
        <v>12.3</v>
      </c>
      <c r="O32" s="45">
        <f t="shared" si="2"/>
        <v>12.3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1171</v>
      </c>
      <c r="N33" s="34">
        <f t="shared" si="1"/>
        <v>1171</v>
      </c>
      <c r="O33" s="35">
        <f t="shared" si="2"/>
        <v>1171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29.3</v>
      </c>
      <c r="N34" s="50">
        <f t="shared" si="1"/>
        <v>29.3</v>
      </c>
      <c r="O34" s="51">
        <f t="shared" si="2"/>
        <v>29.3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0.7</v>
      </c>
      <c r="G35" s="124"/>
      <c r="H35" s="124"/>
      <c r="I35" s="43">
        <f t="shared" si="0"/>
        <v>0.7</v>
      </c>
      <c r="J35" s="125"/>
      <c r="K35" s="124"/>
      <c r="L35" s="124">
        <v>6.52</v>
      </c>
      <c r="M35" s="124">
        <v>112.11</v>
      </c>
      <c r="N35" s="44">
        <f t="shared" si="1"/>
        <v>118.63</v>
      </c>
      <c r="O35" s="45">
        <f t="shared" si="2"/>
        <v>119.33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155</v>
      </c>
      <c r="G36" s="118"/>
      <c r="H36" s="118"/>
      <c r="I36" s="32">
        <f t="shared" si="0"/>
        <v>155</v>
      </c>
      <c r="J36" s="119"/>
      <c r="K36" s="118"/>
      <c r="L36" s="118">
        <v>697</v>
      </c>
      <c r="M36" s="118">
        <v>11837</v>
      </c>
      <c r="N36" s="34">
        <f t="shared" si="1"/>
        <v>12534</v>
      </c>
      <c r="O36" s="35">
        <f t="shared" si="2"/>
        <v>12689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1.7</v>
      </c>
      <c r="G37" s="127"/>
      <c r="H37" s="127"/>
      <c r="I37" s="49">
        <f t="shared" ref="I37:I50" si="3">SUM(C37:H37)</f>
        <v>1.7</v>
      </c>
      <c r="J37" s="128"/>
      <c r="K37" s="127"/>
      <c r="L37" s="127">
        <v>13.9</v>
      </c>
      <c r="M37" s="127">
        <v>236.4</v>
      </c>
      <c r="N37" s="50">
        <f t="shared" si="1"/>
        <v>250.3</v>
      </c>
      <c r="O37" s="51">
        <f t="shared" si="2"/>
        <v>252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4.4400000000000004</v>
      </c>
      <c r="G38" s="124">
        <v>0.13</v>
      </c>
      <c r="H38" s="124"/>
      <c r="I38" s="43">
        <f t="shared" si="3"/>
        <v>4.57</v>
      </c>
      <c r="J38" s="125"/>
      <c r="K38" s="124"/>
      <c r="L38" s="124"/>
      <c r="M38" s="124">
        <v>21.59</v>
      </c>
      <c r="N38" s="44">
        <f t="shared" si="1"/>
        <v>21.59</v>
      </c>
      <c r="O38" s="45">
        <f t="shared" si="2"/>
        <v>26.16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1049</v>
      </c>
      <c r="G39" s="118">
        <v>38</v>
      </c>
      <c r="H39" s="118"/>
      <c r="I39" s="32">
        <f t="shared" si="3"/>
        <v>1087</v>
      </c>
      <c r="J39" s="119"/>
      <c r="K39" s="118"/>
      <c r="L39" s="118"/>
      <c r="M39" s="118">
        <v>2314</v>
      </c>
      <c r="N39" s="34">
        <f t="shared" si="1"/>
        <v>2314</v>
      </c>
      <c r="O39" s="35">
        <f t="shared" si="2"/>
        <v>3401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9.3000000000000007</v>
      </c>
      <c r="G40" s="127">
        <v>0.5</v>
      </c>
      <c r="H40" s="127"/>
      <c r="I40" s="49">
        <f t="shared" si="3"/>
        <v>9.8000000000000007</v>
      </c>
      <c r="J40" s="128"/>
      <c r="K40" s="127"/>
      <c r="L40" s="127"/>
      <c r="M40" s="127">
        <v>44.5</v>
      </c>
      <c r="N40" s="50">
        <f t="shared" si="1"/>
        <v>44.5</v>
      </c>
      <c r="O40" s="51">
        <f t="shared" si="2"/>
        <v>54.3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21.15</v>
      </c>
      <c r="G41" s="124">
        <v>1.35</v>
      </c>
      <c r="H41" s="124">
        <v>0.91</v>
      </c>
      <c r="I41" s="43">
        <f t="shared" si="3"/>
        <v>23.41</v>
      </c>
      <c r="J41" s="125"/>
      <c r="K41" s="124"/>
      <c r="L41" s="124">
        <v>2.04</v>
      </c>
      <c r="M41" s="124">
        <v>89.71</v>
      </c>
      <c r="N41" s="44">
        <f t="shared" si="1"/>
        <v>91.75</v>
      </c>
      <c r="O41" s="45">
        <f t="shared" si="2"/>
        <v>115.16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5022</v>
      </c>
      <c r="G42" s="118">
        <v>398</v>
      </c>
      <c r="H42" s="118">
        <v>163</v>
      </c>
      <c r="I42" s="32">
        <f t="shared" si="3"/>
        <v>5583</v>
      </c>
      <c r="J42" s="119"/>
      <c r="K42" s="118"/>
      <c r="L42" s="118">
        <v>235</v>
      </c>
      <c r="M42" s="118">
        <v>10412</v>
      </c>
      <c r="N42" s="34">
        <f t="shared" si="1"/>
        <v>10647</v>
      </c>
      <c r="O42" s="35">
        <f t="shared" si="2"/>
        <v>16230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44.8</v>
      </c>
      <c r="G43" s="127">
        <v>5.2</v>
      </c>
      <c r="H43" s="127">
        <v>3</v>
      </c>
      <c r="I43" s="49">
        <f t="shared" si="3"/>
        <v>53</v>
      </c>
      <c r="J43" s="128"/>
      <c r="K43" s="127"/>
      <c r="L43" s="127">
        <v>4</v>
      </c>
      <c r="M43" s="127">
        <v>165.4</v>
      </c>
      <c r="N43" s="50">
        <f t="shared" si="1"/>
        <v>169.4</v>
      </c>
      <c r="O43" s="51">
        <f t="shared" si="2"/>
        <v>222.4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31.53</v>
      </c>
      <c r="G44" s="124">
        <v>0.03</v>
      </c>
      <c r="H44" s="124">
        <v>5.09</v>
      </c>
      <c r="I44" s="43">
        <f t="shared" si="3"/>
        <v>36.650000000000006</v>
      </c>
      <c r="J44" s="125"/>
      <c r="K44" s="124"/>
      <c r="L44" s="124">
        <v>8.94</v>
      </c>
      <c r="M44" s="124">
        <v>246.03</v>
      </c>
      <c r="N44" s="44">
        <f t="shared" si="1"/>
        <v>254.97</v>
      </c>
      <c r="O44" s="45">
        <f t="shared" si="2"/>
        <v>291.62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7778</v>
      </c>
      <c r="G45" s="118">
        <v>9</v>
      </c>
      <c r="H45" s="118">
        <v>957</v>
      </c>
      <c r="I45" s="32">
        <f t="shared" si="3"/>
        <v>8744</v>
      </c>
      <c r="J45" s="119"/>
      <c r="K45" s="118"/>
      <c r="L45" s="118">
        <v>1096</v>
      </c>
      <c r="M45" s="118">
        <v>29943</v>
      </c>
      <c r="N45" s="34">
        <f t="shared" si="1"/>
        <v>31039</v>
      </c>
      <c r="O45" s="35">
        <f t="shared" si="2"/>
        <v>39783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62</v>
      </c>
      <c r="G46" s="127">
        <v>0.1</v>
      </c>
      <c r="H46" s="127">
        <v>15.1</v>
      </c>
      <c r="I46" s="49">
        <f t="shared" si="3"/>
        <v>77.2</v>
      </c>
      <c r="J46" s="128"/>
      <c r="K46" s="127"/>
      <c r="L46" s="127">
        <v>11.7</v>
      </c>
      <c r="M46" s="127">
        <v>325.39999999999998</v>
      </c>
      <c r="N46" s="50">
        <f t="shared" si="1"/>
        <v>337.09999999999997</v>
      </c>
      <c r="O46" s="51">
        <f t="shared" si="2"/>
        <v>414.29999999999995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0.08</v>
      </c>
      <c r="E47" s="124">
        <v>2.0099999999999998</v>
      </c>
      <c r="F47" s="124">
        <v>149.33000000000001</v>
      </c>
      <c r="G47" s="124">
        <v>0.32</v>
      </c>
      <c r="H47" s="124">
        <v>9.24</v>
      </c>
      <c r="I47" s="43">
        <f t="shared" si="3"/>
        <v>160.98000000000002</v>
      </c>
      <c r="J47" s="125">
        <v>0.08</v>
      </c>
      <c r="K47" s="124"/>
      <c r="L47" s="124">
        <v>38.74</v>
      </c>
      <c r="M47" s="124">
        <v>680.27</v>
      </c>
      <c r="N47" s="44">
        <f t="shared" si="1"/>
        <v>719.09</v>
      </c>
      <c r="O47" s="45">
        <f t="shared" si="2"/>
        <v>880.07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25</v>
      </c>
      <c r="E48" s="118">
        <v>657</v>
      </c>
      <c r="F48" s="118">
        <v>39915</v>
      </c>
      <c r="G48" s="118">
        <v>102</v>
      </c>
      <c r="H48" s="118">
        <v>2422</v>
      </c>
      <c r="I48" s="32">
        <f t="shared" si="3"/>
        <v>43121</v>
      </c>
      <c r="J48" s="119">
        <v>6</v>
      </c>
      <c r="K48" s="118"/>
      <c r="L48" s="118">
        <v>5068</v>
      </c>
      <c r="M48" s="118">
        <v>87885</v>
      </c>
      <c r="N48" s="34">
        <f t="shared" si="1"/>
        <v>92959</v>
      </c>
      <c r="O48" s="35">
        <f t="shared" si="2"/>
        <v>136080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>
        <v>0</v>
      </c>
      <c r="F49" s="127">
        <v>189.7</v>
      </c>
      <c r="G49" s="127">
        <v>0.8</v>
      </c>
      <c r="H49" s="127">
        <v>20.399999999999999</v>
      </c>
      <c r="I49" s="49">
        <f t="shared" si="3"/>
        <v>210.9</v>
      </c>
      <c r="J49" s="128">
        <v>0</v>
      </c>
      <c r="K49" s="127"/>
      <c r="L49" s="127">
        <v>27.9</v>
      </c>
      <c r="M49" s="127">
        <v>445.5</v>
      </c>
      <c r="N49" s="50">
        <f t="shared" si="1"/>
        <v>473.4</v>
      </c>
      <c r="O49" s="51">
        <f t="shared" si="2"/>
        <v>684.3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0.08</v>
      </c>
      <c r="E50" s="115">
        <v>2.0099999999999998</v>
      </c>
      <c r="F50" s="115">
        <v>207.17</v>
      </c>
      <c r="G50" s="115">
        <v>1.83</v>
      </c>
      <c r="H50" s="115">
        <v>15.34</v>
      </c>
      <c r="I50" s="21">
        <f t="shared" si="3"/>
        <v>226.43</v>
      </c>
      <c r="J50" s="116">
        <v>0.08</v>
      </c>
      <c r="K50" s="115"/>
      <c r="L50" s="115">
        <v>56.24</v>
      </c>
      <c r="M50" s="115">
        <v>1180.8399999999999</v>
      </c>
      <c r="N50" s="23">
        <f t="shared" si="1"/>
        <v>1237.1599999999999</v>
      </c>
      <c r="O50" s="24">
        <f t="shared" si="2"/>
        <v>1463.59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25</v>
      </c>
      <c r="E51" s="118">
        <v>657</v>
      </c>
      <c r="F51" s="118">
        <v>53922</v>
      </c>
      <c r="G51" s="118">
        <v>547</v>
      </c>
      <c r="H51" s="118">
        <v>3551</v>
      </c>
      <c r="I51" s="32">
        <f t="shared" ref="I51:I58" si="4">SUM(C51:H51)</f>
        <v>58702</v>
      </c>
      <c r="J51" s="119">
        <v>6</v>
      </c>
      <c r="K51" s="118"/>
      <c r="L51" s="118">
        <v>7096</v>
      </c>
      <c r="M51" s="118">
        <v>144700</v>
      </c>
      <c r="N51" s="34">
        <f t="shared" si="1"/>
        <v>151802</v>
      </c>
      <c r="O51" s="35">
        <f>SUM(N51,I51)</f>
        <v>210504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0</v>
      </c>
      <c r="E52" s="127">
        <v>0</v>
      </c>
      <c r="F52" s="127">
        <v>307.60000000000002</v>
      </c>
      <c r="G52" s="127">
        <v>6.6</v>
      </c>
      <c r="H52" s="127">
        <v>38.9</v>
      </c>
      <c r="I52" s="49">
        <f t="shared" si="4"/>
        <v>353.1</v>
      </c>
      <c r="J52" s="128">
        <v>0</v>
      </c>
      <c r="K52" s="127"/>
      <c r="L52" s="127">
        <v>57.5</v>
      </c>
      <c r="M52" s="127">
        <v>1288.7</v>
      </c>
      <c r="N52" s="50">
        <f t="shared" si="1"/>
        <v>1346.2</v>
      </c>
      <c r="O52" s="51">
        <f t="shared" si="2"/>
        <v>1699.3000000000002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0.08</v>
      </c>
      <c r="E53" s="124">
        <v>2.0099999999999998</v>
      </c>
      <c r="F53" s="124">
        <v>207.15</v>
      </c>
      <c r="G53" s="124">
        <v>1.83</v>
      </c>
      <c r="H53" s="124">
        <v>15.24</v>
      </c>
      <c r="I53" s="43">
        <f t="shared" si="4"/>
        <v>226.31000000000003</v>
      </c>
      <c r="J53" s="125">
        <v>0.08</v>
      </c>
      <c r="K53" s="124"/>
      <c r="L53" s="124">
        <v>56.24</v>
      </c>
      <c r="M53" s="124">
        <v>1180.33</v>
      </c>
      <c r="N53" s="44">
        <f t="shared" si="1"/>
        <v>1236.6499999999999</v>
      </c>
      <c r="O53" s="45">
        <f t="shared" si="2"/>
        <v>1462.9599999999998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25</v>
      </c>
      <c r="E54" s="118">
        <v>657</v>
      </c>
      <c r="F54" s="118">
        <v>53919</v>
      </c>
      <c r="G54" s="118">
        <v>547</v>
      </c>
      <c r="H54" s="118">
        <v>3542</v>
      </c>
      <c r="I54" s="32">
        <f t="shared" si="4"/>
        <v>58690</v>
      </c>
      <c r="J54" s="119">
        <v>6</v>
      </c>
      <c r="K54" s="118"/>
      <c r="L54" s="118">
        <v>7096</v>
      </c>
      <c r="M54" s="118">
        <v>144683</v>
      </c>
      <c r="N54" s="34">
        <f t="shared" si="1"/>
        <v>151785</v>
      </c>
      <c r="O54" s="35">
        <f t="shared" si="2"/>
        <v>210475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</v>
      </c>
      <c r="E55" s="121">
        <v>0</v>
      </c>
      <c r="F55" s="121">
        <v>307.5</v>
      </c>
      <c r="G55" s="121">
        <v>6.6</v>
      </c>
      <c r="H55" s="121">
        <v>38.5</v>
      </c>
      <c r="I55" s="40">
        <f t="shared" si="4"/>
        <v>352.6</v>
      </c>
      <c r="J55" s="122">
        <v>0</v>
      </c>
      <c r="K55" s="121"/>
      <c r="L55" s="121">
        <v>57.5</v>
      </c>
      <c r="M55" s="121">
        <v>1287.5</v>
      </c>
      <c r="N55" s="40">
        <f t="shared" si="1"/>
        <v>1345</v>
      </c>
      <c r="O55" s="42">
        <f t="shared" si="2"/>
        <v>1697.6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0.08</v>
      </c>
      <c r="E56" s="20">
        <f t="shared" si="5"/>
        <v>2.0099999999999998</v>
      </c>
      <c r="F56" s="20">
        <f t="shared" si="5"/>
        <v>207.3</v>
      </c>
      <c r="G56" s="20">
        <f t="shared" si="5"/>
        <v>1.83</v>
      </c>
      <c r="H56" s="20">
        <f t="shared" si="5"/>
        <v>15.89</v>
      </c>
      <c r="I56" s="79">
        <f>SUM(C56:H56)</f>
        <v>227.11</v>
      </c>
      <c r="J56" s="71">
        <f>SUM(J5,J8,J11,J14,J17,J20,J23,J26,J29,J32,J35,J38,J41,J44,J47)</f>
        <v>0.08</v>
      </c>
      <c r="K56" s="20">
        <f>SUM(K5,K8,K11,K14,K17,K20,K23,K26,K29,K32,K35,K38,K41,K44,K47)</f>
        <v>0</v>
      </c>
      <c r="L56" s="20">
        <f>SUM(L5,L8,L11,L14,L17,L20,L23,L26,L29,L32,L35,L38,L41,L44,L47)</f>
        <v>56.24</v>
      </c>
      <c r="M56" s="20">
        <f>SUM(M5,M8,M11,M14,M17,M20,M23,M26,M29,M32,M35,M38,M41,M44,M47)</f>
        <v>1180.8400000000001</v>
      </c>
      <c r="N56" s="22">
        <f t="shared" si="1"/>
        <v>1237.1600000000001</v>
      </c>
      <c r="O56" s="24">
        <f t="shared" si="2"/>
        <v>1464.27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25</v>
      </c>
      <c r="E57" s="31">
        <f t="shared" si="5"/>
        <v>657</v>
      </c>
      <c r="F57" s="31">
        <f t="shared" si="5"/>
        <v>53933</v>
      </c>
      <c r="G57" s="31">
        <f t="shared" si="5"/>
        <v>547</v>
      </c>
      <c r="H57" s="31">
        <f t="shared" si="5"/>
        <v>3588</v>
      </c>
      <c r="I57" s="80">
        <f t="shared" si="4"/>
        <v>58750</v>
      </c>
      <c r="J57" s="75">
        <f t="shared" ref="J57:M58" si="6">SUM(J6,J9,J12,J15,J18,J21,J24,J27,J30,J33,J36,J39,J42,J45,J48)</f>
        <v>6</v>
      </c>
      <c r="K57" s="31">
        <f t="shared" si="6"/>
        <v>0</v>
      </c>
      <c r="L57" s="31">
        <f t="shared" si="6"/>
        <v>7096</v>
      </c>
      <c r="M57" s="31">
        <f t="shared" si="6"/>
        <v>144700</v>
      </c>
      <c r="N57" s="33">
        <f t="shared" si="1"/>
        <v>151802</v>
      </c>
      <c r="O57" s="35">
        <f t="shared" si="2"/>
        <v>210552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308.5</v>
      </c>
      <c r="G58" s="86">
        <f t="shared" si="5"/>
        <v>6.6</v>
      </c>
      <c r="H58" s="86">
        <f t="shared" si="5"/>
        <v>40.799999999999997</v>
      </c>
      <c r="I58" s="87">
        <f t="shared" si="4"/>
        <v>355.90000000000003</v>
      </c>
      <c r="J58" s="85">
        <f t="shared" si="6"/>
        <v>0</v>
      </c>
      <c r="K58" s="86">
        <f t="shared" si="6"/>
        <v>0</v>
      </c>
      <c r="L58" s="86">
        <f t="shared" si="6"/>
        <v>57.5</v>
      </c>
      <c r="M58" s="86">
        <f t="shared" si="6"/>
        <v>1288.6999999999998</v>
      </c>
      <c r="N58" s="88">
        <f t="shared" si="1"/>
        <v>1346.1999999999998</v>
      </c>
      <c r="O58" s="89">
        <f t="shared" si="2"/>
        <v>1702.1</v>
      </c>
      <c r="P58" s="90">
        <f>SUM(O56,P53,P54,P57)</f>
        <v>1464.27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99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0.04</v>
      </c>
      <c r="N69" s="44">
        <f t="shared" si="8"/>
        <v>0.04</v>
      </c>
      <c r="O69" s="45">
        <f t="shared" si="9"/>
        <v>0.04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0.1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0.13</v>
      </c>
      <c r="G72" s="124"/>
      <c r="H72" s="124"/>
      <c r="I72" s="43">
        <f t="shared" si="7"/>
        <v>0.13</v>
      </c>
      <c r="J72" s="125"/>
      <c r="K72" s="124"/>
      <c r="L72" s="124"/>
      <c r="M72" s="124">
        <v>1.03</v>
      </c>
      <c r="N72" s="44">
        <f t="shared" si="8"/>
        <v>1.03</v>
      </c>
      <c r="O72" s="45">
        <f t="shared" si="9"/>
        <v>1.1600000000000001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11</v>
      </c>
      <c r="G73" s="118"/>
      <c r="H73" s="118"/>
      <c r="I73" s="32">
        <f t="shared" si="7"/>
        <v>11</v>
      </c>
      <c r="J73" s="119"/>
      <c r="K73" s="118"/>
      <c r="L73" s="118"/>
      <c r="M73" s="118">
        <v>36</v>
      </c>
      <c r="N73" s="34">
        <f t="shared" si="8"/>
        <v>36</v>
      </c>
      <c r="O73" s="35">
        <f t="shared" si="9"/>
        <v>47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0.9</v>
      </c>
      <c r="G74" s="127"/>
      <c r="H74" s="127"/>
      <c r="I74" s="49">
        <f t="shared" si="7"/>
        <v>0.9</v>
      </c>
      <c r="J74" s="128"/>
      <c r="K74" s="127"/>
      <c r="L74" s="127"/>
      <c r="M74" s="127">
        <v>2.4</v>
      </c>
      <c r="N74" s="50">
        <f t="shared" si="8"/>
        <v>2.4</v>
      </c>
      <c r="O74" s="51">
        <f t="shared" si="9"/>
        <v>3.3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7.12</v>
      </c>
      <c r="N75" s="44">
        <f t="shared" si="8"/>
        <v>7.12</v>
      </c>
      <c r="O75" s="45">
        <f t="shared" si="9"/>
        <v>7.12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310</v>
      </c>
      <c r="N76" s="34">
        <f t="shared" si="8"/>
        <v>310</v>
      </c>
      <c r="O76" s="35">
        <f t="shared" si="9"/>
        <v>310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16.5</v>
      </c>
      <c r="N77" s="50">
        <f t="shared" si="8"/>
        <v>16.5</v>
      </c>
      <c r="O77" s="51">
        <f t="shared" si="9"/>
        <v>16.5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>
        <v>0.55000000000000004</v>
      </c>
      <c r="I78" s="43">
        <f t="shared" si="7"/>
        <v>0.55000000000000004</v>
      </c>
      <c r="J78" s="125"/>
      <c r="K78" s="124"/>
      <c r="L78" s="124"/>
      <c r="M78" s="124">
        <v>0.87</v>
      </c>
      <c r="N78" s="44">
        <f t="shared" si="8"/>
        <v>0.87</v>
      </c>
      <c r="O78" s="45">
        <f t="shared" si="9"/>
        <v>1.42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>
        <v>37</v>
      </c>
      <c r="I79" s="32">
        <f t="shared" si="7"/>
        <v>37</v>
      </c>
      <c r="J79" s="119"/>
      <c r="K79" s="118"/>
      <c r="L79" s="118"/>
      <c r="M79" s="118">
        <v>48</v>
      </c>
      <c r="N79" s="34">
        <f t="shared" si="8"/>
        <v>48</v>
      </c>
      <c r="O79" s="35">
        <f t="shared" si="9"/>
        <v>85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>
        <v>1.9</v>
      </c>
      <c r="I80" s="49">
        <f t="shared" si="7"/>
        <v>1.9</v>
      </c>
      <c r="J80" s="128"/>
      <c r="K80" s="127"/>
      <c r="L80" s="127"/>
      <c r="M80" s="127">
        <v>1.9</v>
      </c>
      <c r="N80" s="50">
        <f t="shared" si="8"/>
        <v>1.9</v>
      </c>
      <c r="O80" s="51">
        <f t="shared" si="9"/>
        <v>3.8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0.02</v>
      </c>
      <c r="G81" s="124"/>
      <c r="H81" s="124">
        <v>0.1</v>
      </c>
      <c r="I81" s="43">
        <f t="shared" si="7"/>
        <v>0.12000000000000001</v>
      </c>
      <c r="J81" s="125"/>
      <c r="K81" s="124"/>
      <c r="L81" s="124"/>
      <c r="M81" s="124">
        <v>3.27</v>
      </c>
      <c r="N81" s="44">
        <f t="shared" si="8"/>
        <v>3.27</v>
      </c>
      <c r="O81" s="45">
        <f t="shared" si="9"/>
        <v>3.39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</v>
      </c>
      <c r="G82" s="118"/>
      <c r="H82" s="118">
        <v>9</v>
      </c>
      <c r="I82" s="32">
        <f t="shared" si="7"/>
        <v>12</v>
      </c>
      <c r="J82" s="119"/>
      <c r="K82" s="118"/>
      <c r="L82" s="118"/>
      <c r="M82" s="118">
        <v>207</v>
      </c>
      <c r="N82" s="34">
        <f t="shared" si="8"/>
        <v>207</v>
      </c>
      <c r="O82" s="35">
        <f t="shared" si="9"/>
        <v>219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0.1</v>
      </c>
      <c r="G83" s="127"/>
      <c r="H83" s="127">
        <v>0.4</v>
      </c>
      <c r="I83" s="49">
        <f t="shared" si="7"/>
        <v>0.5</v>
      </c>
      <c r="J83" s="128"/>
      <c r="K83" s="127"/>
      <c r="L83" s="127"/>
      <c r="M83" s="127">
        <v>6.1</v>
      </c>
      <c r="N83" s="50">
        <f t="shared" si="8"/>
        <v>6.1</v>
      </c>
      <c r="O83" s="51">
        <f t="shared" si="9"/>
        <v>6.6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0.85</v>
      </c>
      <c r="N84" s="44">
        <f t="shared" si="8"/>
        <v>0.85</v>
      </c>
      <c r="O84" s="45">
        <f t="shared" si="9"/>
        <v>0.85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60</v>
      </c>
      <c r="N85" s="34">
        <f t="shared" si="8"/>
        <v>60</v>
      </c>
      <c r="O85" s="35">
        <f t="shared" si="9"/>
        <v>60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1.8</v>
      </c>
      <c r="N86" s="50">
        <f t="shared" si="8"/>
        <v>1.8</v>
      </c>
      <c r="O86" s="51">
        <f t="shared" si="9"/>
        <v>1.8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5.65</v>
      </c>
      <c r="N87" s="44">
        <f t="shared" si="8"/>
        <v>5.65</v>
      </c>
      <c r="O87" s="45">
        <f t="shared" si="9"/>
        <v>5.65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476</v>
      </c>
      <c r="N88" s="34">
        <f t="shared" si="8"/>
        <v>476</v>
      </c>
      <c r="O88" s="35">
        <f t="shared" si="9"/>
        <v>476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13.4</v>
      </c>
      <c r="N89" s="50">
        <f t="shared" si="8"/>
        <v>13.4</v>
      </c>
      <c r="O89" s="51">
        <f t="shared" si="9"/>
        <v>13.4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12.3</v>
      </c>
      <c r="N90" s="44">
        <f t="shared" si="8"/>
        <v>12.3</v>
      </c>
      <c r="O90" s="45">
        <f t="shared" si="9"/>
        <v>12.3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1171</v>
      </c>
      <c r="N91" s="34">
        <f t="shared" si="8"/>
        <v>1171</v>
      </c>
      <c r="O91" s="35">
        <f t="shared" si="9"/>
        <v>1171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29.3</v>
      </c>
      <c r="N92" s="50">
        <f t="shared" si="8"/>
        <v>29.3</v>
      </c>
      <c r="O92" s="51">
        <f t="shared" si="9"/>
        <v>29.3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0.7</v>
      </c>
      <c r="G93" s="124"/>
      <c r="H93" s="124"/>
      <c r="I93" s="43">
        <f t="shared" si="7"/>
        <v>0.7</v>
      </c>
      <c r="J93" s="125"/>
      <c r="K93" s="124"/>
      <c r="L93" s="124">
        <v>6.52</v>
      </c>
      <c r="M93" s="124">
        <v>112.11</v>
      </c>
      <c r="N93" s="44">
        <f t="shared" si="8"/>
        <v>118.63</v>
      </c>
      <c r="O93" s="45">
        <f t="shared" si="9"/>
        <v>119.33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155</v>
      </c>
      <c r="G94" s="118"/>
      <c r="H94" s="118"/>
      <c r="I94" s="32">
        <f t="shared" si="7"/>
        <v>155</v>
      </c>
      <c r="J94" s="119"/>
      <c r="K94" s="118"/>
      <c r="L94" s="118">
        <v>697</v>
      </c>
      <c r="M94" s="118">
        <v>11837</v>
      </c>
      <c r="N94" s="34">
        <f t="shared" si="8"/>
        <v>12534</v>
      </c>
      <c r="O94" s="35">
        <f t="shared" si="9"/>
        <v>12689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1.7</v>
      </c>
      <c r="G95" s="127"/>
      <c r="H95" s="127"/>
      <c r="I95" s="49">
        <f t="shared" si="7"/>
        <v>1.7</v>
      </c>
      <c r="J95" s="128"/>
      <c r="K95" s="127"/>
      <c r="L95" s="127">
        <v>13.9</v>
      </c>
      <c r="M95" s="127">
        <v>236.4</v>
      </c>
      <c r="N95" s="50">
        <f t="shared" si="8"/>
        <v>250.3</v>
      </c>
      <c r="O95" s="51">
        <f t="shared" si="9"/>
        <v>252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4.4400000000000004</v>
      </c>
      <c r="G96" s="124">
        <v>0.13</v>
      </c>
      <c r="H96" s="124"/>
      <c r="I96" s="43">
        <f t="shared" si="7"/>
        <v>4.57</v>
      </c>
      <c r="J96" s="125"/>
      <c r="K96" s="124"/>
      <c r="L96" s="124"/>
      <c r="M96" s="124">
        <v>21.59</v>
      </c>
      <c r="N96" s="44">
        <f t="shared" si="8"/>
        <v>21.59</v>
      </c>
      <c r="O96" s="45">
        <f t="shared" si="9"/>
        <v>26.16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1049</v>
      </c>
      <c r="G97" s="118">
        <v>38</v>
      </c>
      <c r="H97" s="118"/>
      <c r="I97" s="32">
        <f t="shared" si="7"/>
        <v>1087</v>
      </c>
      <c r="J97" s="119"/>
      <c r="K97" s="118"/>
      <c r="L97" s="118"/>
      <c r="M97" s="118">
        <v>2314</v>
      </c>
      <c r="N97" s="34">
        <f t="shared" si="8"/>
        <v>2314</v>
      </c>
      <c r="O97" s="35">
        <f t="shared" si="9"/>
        <v>3401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9.3000000000000007</v>
      </c>
      <c r="G98" s="127">
        <v>0.5</v>
      </c>
      <c r="H98" s="127"/>
      <c r="I98" s="49">
        <f t="shared" si="7"/>
        <v>9.8000000000000007</v>
      </c>
      <c r="J98" s="128"/>
      <c r="K98" s="127"/>
      <c r="L98" s="127"/>
      <c r="M98" s="127">
        <v>44.5</v>
      </c>
      <c r="N98" s="50">
        <f t="shared" si="8"/>
        <v>44.5</v>
      </c>
      <c r="O98" s="51">
        <f t="shared" si="9"/>
        <v>54.3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21.15</v>
      </c>
      <c r="G99" s="124">
        <v>1.35</v>
      </c>
      <c r="H99" s="124">
        <v>0.91</v>
      </c>
      <c r="I99" s="43">
        <f t="shared" si="7"/>
        <v>23.41</v>
      </c>
      <c r="J99" s="125"/>
      <c r="K99" s="124"/>
      <c r="L99" s="124">
        <v>2.04</v>
      </c>
      <c r="M99" s="124">
        <v>89.71</v>
      </c>
      <c r="N99" s="44">
        <f t="shared" si="8"/>
        <v>91.75</v>
      </c>
      <c r="O99" s="45">
        <f t="shared" si="9"/>
        <v>115.16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5022</v>
      </c>
      <c r="G100" s="118">
        <v>398</v>
      </c>
      <c r="H100" s="118">
        <v>163</v>
      </c>
      <c r="I100" s="32">
        <f t="shared" si="7"/>
        <v>5583</v>
      </c>
      <c r="J100" s="119"/>
      <c r="K100" s="118"/>
      <c r="L100" s="118">
        <v>235</v>
      </c>
      <c r="M100" s="118">
        <v>10412</v>
      </c>
      <c r="N100" s="34">
        <f t="shared" si="8"/>
        <v>10647</v>
      </c>
      <c r="O100" s="35">
        <f t="shared" si="9"/>
        <v>16230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44.8</v>
      </c>
      <c r="G101" s="127">
        <v>5.2</v>
      </c>
      <c r="H101" s="127">
        <v>3</v>
      </c>
      <c r="I101" s="49">
        <f t="shared" si="7"/>
        <v>53</v>
      </c>
      <c r="J101" s="128"/>
      <c r="K101" s="127"/>
      <c r="L101" s="127">
        <v>4</v>
      </c>
      <c r="M101" s="127">
        <v>165.4</v>
      </c>
      <c r="N101" s="50">
        <f t="shared" si="8"/>
        <v>169.4</v>
      </c>
      <c r="O101" s="51">
        <f t="shared" si="9"/>
        <v>222.4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31.53</v>
      </c>
      <c r="G102" s="124">
        <v>0.03</v>
      </c>
      <c r="H102" s="124">
        <v>5.09</v>
      </c>
      <c r="I102" s="43">
        <f t="shared" si="7"/>
        <v>36.650000000000006</v>
      </c>
      <c r="J102" s="125"/>
      <c r="K102" s="124"/>
      <c r="L102" s="124">
        <v>8.94</v>
      </c>
      <c r="M102" s="124">
        <v>246.03</v>
      </c>
      <c r="N102" s="44">
        <f t="shared" si="8"/>
        <v>254.97</v>
      </c>
      <c r="O102" s="45">
        <f t="shared" si="9"/>
        <v>291.62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7778</v>
      </c>
      <c r="G103" s="118">
        <v>9</v>
      </c>
      <c r="H103" s="118">
        <v>957</v>
      </c>
      <c r="I103" s="32">
        <f t="shared" si="7"/>
        <v>8744</v>
      </c>
      <c r="J103" s="119"/>
      <c r="K103" s="118"/>
      <c r="L103" s="118">
        <v>1096</v>
      </c>
      <c r="M103" s="118">
        <v>29943</v>
      </c>
      <c r="N103" s="34">
        <f t="shared" si="8"/>
        <v>31039</v>
      </c>
      <c r="O103" s="35">
        <f t="shared" si="9"/>
        <v>39783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62</v>
      </c>
      <c r="G104" s="127">
        <v>0.1</v>
      </c>
      <c r="H104" s="127">
        <v>15.1</v>
      </c>
      <c r="I104" s="49">
        <f t="shared" si="7"/>
        <v>77.2</v>
      </c>
      <c r="J104" s="128"/>
      <c r="K104" s="127"/>
      <c r="L104" s="127">
        <v>11.7</v>
      </c>
      <c r="M104" s="127">
        <v>325.39999999999998</v>
      </c>
      <c r="N104" s="50">
        <f t="shared" si="8"/>
        <v>337.09999999999997</v>
      </c>
      <c r="O104" s="51">
        <f t="shared" si="9"/>
        <v>414.29999999999995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25.5</v>
      </c>
      <c r="G105" s="124">
        <v>0.32</v>
      </c>
      <c r="H105" s="124">
        <v>0.03</v>
      </c>
      <c r="I105" s="43">
        <f t="shared" si="7"/>
        <v>25.85</v>
      </c>
      <c r="J105" s="125">
        <v>0.08</v>
      </c>
      <c r="K105" s="124"/>
      <c r="L105" s="124">
        <v>17.87</v>
      </c>
      <c r="M105" s="124">
        <v>253.99</v>
      </c>
      <c r="N105" s="44">
        <f t="shared" si="8"/>
        <v>271.94</v>
      </c>
      <c r="O105" s="45">
        <f t="shared" si="9"/>
        <v>297.79000000000002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6268</v>
      </c>
      <c r="G106" s="118">
        <v>102</v>
      </c>
      <c r="H106" s="118">
        <v>6</v>
      </c>
      <c r="I106" s="32">
        <f t="shared" si="7"/>
        <v>6376</v>
      </c>
      <c r="J106" s="119">
        <v>6</v>
      </c>
      <c r="K106" s="118"/>
      <c r="L106" s="118">
        <v>2290</v>
      </c>
      <c r="M106" s="118">
        <v>31969</v>
      </c>
      <c r="N106" s="34">
        <f t="shared" si="8"/>
        <v>34265</v>
      </c>
      <c r="O106" s="35">
        <f t="shared" si="9"/>
        <v>40641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43.5</v>
      </c>
      <c r="G107" s="127">
        <v>0.8</v>
      </c>
      <c r="H107" s="127">
        <v>0.1</v>
      </c>
      <c r="I107" s="49">
        <f t="shared" si="7"/>
        <v>44.4</v>
      </c>
      <c r="J107" s="128">
        <v>0</v>
      </c>
      <c r="K107" s="127"/>
      <c r="L107" s="127">
        <v>20.6</v>
      </c>
      <c r="M107" s="127">
        <v>290.8</v>
      </c>
      <c r="N107" s="50">
        <f t="shared" si="8"/>
        <v>311.40000000000003</v>
      </c>
      <c r="O107" s="51">
        <f t="shared" si="9"/>
        <v>355.8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28.35</v>
      </c>
      <c r="G108" s="124"/>
      <c r="H108" s="124">
        <v>0.37</v>
      </c>
      <c r="I108" s="43">
        <f t="shared" si="7"/>
        <v>28.720000000000002</v>
      </c>
      <c r="J108" s="125"/>
      <c r="K108" s="124"/>
      <c r="L108" s="124">
        <v>6.84</v>
      </c>
      <c r="M108" s="124">
        <v>151.33000000000001</v>
      </c>
      <c r="N108" s="44">
        <f t="shared" si="8"/>
        <v>158.17000000000002</v>
      </c>
      <c r="O108" s="45">
        <f t="shared" si="9"/>
        <v>186.89000000000001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7243</v>
      </c>
      <c r="G109" s="118"/>
      <c r="H109" s="118">
        <v>80</v>
      </c>
      <c r="I109" s="32">
        <f t="shared" si="7"/>
        <v>7323</v>
      </c>
      <c r="J109" s="119"/>
      <c r="K109" s="118"/>
      <c r="L109" s="118">
        <v>912</v>
      </c>
      <c r="M109" s="118">
        <v>20018</v>
      </c>
      <c r="N109" s="34">
        <f t="shared" si="8"/>
        <v>20930</v>
      </c>
      <c r="O109" s="35">
        <f t="shared" si="9"/>
        <v>28253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43.3</v>
      </c>
      <c r="G110" s="127"/>
      <c r="H110" s="127">
        <v>1</v>
      </c>
      <c r="I110" s="49">
        <f t="shared" si="7"/>
        <v>44.3</v>
      </c>
      <c r="J110" s="128"/>
      <c r="K110" s="127"/>
      <c r="L110" s="127">
        <v>7.3</v>
      </c>
      <c r="M110" s="127">
        <v>154.69999999999999</v>
      </c>
      <c r="N110" s="50">
        <f t="shared" si="8"/>
        <v>162</v>
      </c>
      <c r="O110" s="51">
        <f t="shared" si="9"/>
        <v>206.3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0.03</v>
      </c>
      <c r="E111" s="124">
        <v>0.64</v>
      </c>
      <c r="F111" s="124">
        <v>41.11</v>
      </c>
      <c r="G111" s="124"/>
      <c r="H111" s="124">
        <v>0.56000000000000005</v>
      </c>
      <c r="I111" s="43">
        <f t="shared" si="7"/>
        <v>42.34</v>
      </c>
      <c r="J111" s="125"/>
      <c r="K111" s="124"/>
      <c r="L111" s="124">
        <v>12.97</v>
      </c>
      <c r="M111" s="124">
        <v>114.78</v>
      </c>
      <c r="N111" s="44">
        <f t="shared" si="8"/>
        <v>127.75</v>
      </c>
      <c r="O111" s="45">
        <f t="shared" si="9"/>
        <v>170.09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9</v>
      </c>
      <c r="E112" s="118">
        <v>200</v>
      </c>
      <c r="F112" s="118">
        <v>10859</v>
      </c>
      <c r="G112" s="118"/>
      <c r="H112" s="118">
        <v>126</v>
      </c>
      <c r="I112" s="32">
        <f t="shared" si="7"/>
        <v>11194</v>
      </c>
      <c r="J112" s="119"/>
      <c r="K112" s="118"/>
      <c r="L112" s="118">
        <v>1725</v>
      </c>
      <c r="M112" s="118">
        <v>14946</v>
      </c>
      <c r="N112" s="34">
        <f t="shared" si="8"/>
        <v>16671</v>
      </c>
      <c r="O112" s="35">
        <f t="shared" si="9"/>
        <v>27865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55.4</v>
      </c>
      <c r="G113" s="127"/>
      <c r="H113" s="127">
        <v>1.4</v>
      </c>
      <c r="I113" s="49">
        <f t="shared" si="7"/>
        <v>56.8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56.8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0.09</v>
      </c>
      <c r="F114" s="124">
        <v>24.52</v>
      </c>
      <c r="G114" s="124"/>
      <c r="H114" s="124">
        <v>0.98</v>
      </c>
      <c r="I114" s="43">
        <f t="shared" si="7"/>
        <v>25.59</v>
      </c>
      <c r="J114" s="125"/>
      <c r="K114" s="124"/>
      <c r="L114" s="124"/>
      <c r="M114" s="124">
        <v>41.01</v>
      </c>
      <c r="N114" s="44">
        <f t="shared" si="8"/>
        <v>41.01</v>
      </c>
      <c r="O114" s="45">
        <f t="shared" si="9"/>
        <v>66.599999999999994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28</v>
      </c>
      <c r="F115" s="118">
        <v>6830</v>
      </c>
      <c r="G115" s="118"/>
      <c r="H115" s="118">
        <v>211</v>
      </c>
      <c r="I115" s="32">
        <f t="shared" si="7"/>
        <v>7069</v>
      </c>
      <c r="J115" s="119"/>
      <c r="K115" s="118"/>
      <c r="L115" s="118"/>
      <c r="M115" s="118">
        <v>5437</v>
      </c>
      <c r="N115" s="34">
        <f t="shared" si="8"/>
        <v>5437</v>
      </c>
      <c r="O115" s="35">
        <f t="shared" si="9"/>
        <v>12506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26.9</v>
      </c>
      <c r="G116" s="136"/>
      <c r="H116" s="136">
        <v>2.2000000000000002</v>
      </c>
      <c r="I116" s="96">
        <f t="shared" si="7"/>
        <v>29.099999999999998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29.099999999999998</v>
      </c>
      <c r="P116" s="90">
        <f>SUM(O136,P111,P112,P115)</f>
        <v>1464.27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0.09</v>
      </c>
      <c r="F121" s="115">
        <v>8.3800000000000008</v>
      </c>
      <c r="G121" s="115"/>
      <c r="H121" s="115">
        <v>0.78</v>
      </c>
      <c r="I121" s="21">
        <f t="shared" si="7"/>
        <v>9.25</v>
      </c>
      <c r="J121" s="116"/>
      <c r="K121" s="115"/>
      <c r="L121" s="115">
        <v>1.06</v>
      </c>
      <c r="M121" s="115">
        <v>63.35</v>
      </c>
      <c r="N121" s="23">
        <f t="shared" si="8"/>
        <v>64.41</v>
      </c>
      <c r="O121" s="24">
        <f t="shared" si="9"/>
        <v>73.66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28</v>
      </c>
      <c r="F122" s="118">
        <v>2390</v>
      </c>
      <c r="G122" s="118"/>
      <c r="H122" s="118">
        <v>198</v>
      </c>
      <c r="I122" s="32">
        <f t="shared" si="7"/>
        <v>2616</v>
      </c>
      <c r="J122" s="119"/>
      <c r="K122" s="118"/>
      <c r="L122" s="118">
        <v>141</v>
      </c>
      <c r="M122" s="118">
        <v>8365</v>
      </c>
      <c r="N122" s="34">
        <f t="shared" si="8"/>
        <v>8506</v>
      </c>
      <c r="O122" s="35">
        <f t="shared" si="9"/>
        <v>11122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9.3000000000000007</v>
      </c>
      <c r="G123" s="127"/>
      <c r="H123" s="127">
        <v>1.8</v>
      </c>
      <c r="I123" s="49">
        <f t="shared" si="7"/>
        <v>11.100000000000001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11.100000000000001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0.21</v>
      </c>
      <c r="F124" s="124">
        <v>2.04</v>
      </c>
      <c r="G124" s="124"/>
      <c r="H124" s="124">
        <v>1.4</v>
      </c>
      <c r="I124" s="43">
        <f t="shared" si="7"/>
        <v>3.65</v>
      </c>
      <c r="J124" s="125"/>
      <c r="K124" s="124"/>
      <c r="L124" s="124"/>
      <c r="M124" s="124">
        <v>13.59</v>
      </c>
      <c r="N124" s="44">
        <f t="shared" si="8"/>
        <v>13.59</v>
      </c>
      <c r="O124" s="45">
        <f t="shared" si="9"/>
        <v>17.239999999999998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66</v>
      </c>
      <c r="F125" s="118">
        <v>542</v>
      </c>
      <c r="G125" s="118"/>
      <c r="H125" s="118">
        <v>353</v>
      </c>
      <c r="I125" s="32">
        <f t="shared" si="7"/>
        <v>961</v>
      </c>
      <c r="J125" s="119"/>
      <c r="K125" s="118"/>
      <c r="L125" s="118"/>
      <c r="M125" s="118">
        <v>1794</v>
      </c>
      <c r="N125" s="34">
        <f t="shared" si="8"/>
        <v>1794</v>
      </c>
      <c r="O125" s="35">
        <f t="shared" si="9"/>
        <v>2755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2.2999999999999998</v>
      </c>
      <c r="G126" s="127"/>
      <c r="H126" s="127">
        <v>3.2</v>
      </c>
      <c r="I126" s="49">
        <f t="shared" si="7"/>
        <v>5.5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0.05</v>
      </c>
      <c r="E127" s="124">
        <v>0.98</v>
      </c>
      <c r="F127" s="124">
        <v>19.43</v>
      </c>
      <c r="G127" s="124"/>
      <c r="H127" s="124">
        <v>5.12</v>
      </c>
      <c r="I127" s="43">
        <f t="shared" si="7"/>
        <v>25.580000000000002</v>
      </c>
      <c r="J127" s="125"/>
      <c r="K127" s="124"/>
      <c r="L127" s="124"/>
      <c r="M127" s="124">
        <v>42.22</v>
      </c>
      <c r="N127" s="44">
        <f t="shared" si="8"/>
        <v>42.22</v>
      </c>
      <c r="O127" s="45">
        <f t="shared" si="9"/>
        <v>67.8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16</v>
      </c>
      <c r="E128" s="118">
        <v>335</v>
      </c>
      <c r="F128" s="118">
        <v>5783</v>
      </c>
      <c r="G128" s="118"/>
      <c r="H128" s="118">
        <v>1448</v>
      </c>
      <c r="I128" s="32">
        <f t="shared" si="7"/>
        <v>7582</v>
      </c>
      <c r="J128" s="119"/>
      <c r="K128" s="118"/>
      <c r="L128" s="118"/>
      <c r="M128" s="118">
        <v>5356</v>
      </c>
      <c r="N128" s="34">
        <f t="shared" si="8"/>
        <v>5356</v>
      </c>
      <c r="O128" s="35">
        <f t="shared" si="9"/>
        <v>12938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9</v>
      </c>
      <c r="G129" s="127"/>
      <c r="H129" s="127">
        <v>10.7</v>
      </c>
      <c r="I129" s="49">
        <f t="shared" si="7"/>
        <v>19.7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19.7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0.08</v>
      </c>
      <c r="E130" s="115">
        <v>2.0099999999999998</v>
      </c>
      <c r="F130" s="115">
        <v>207.17</v>
      </c>
      <c r="G130" s="115">
        <v>1.83</v>
      </c>
      <c r="H130" s="115">
        <v>15.34</v>
      </c>
      <c r="I130" s="21">
        <f t="shared" si="7"/>
        <v>226.43</v>
      </c>
      <c r="J130" s="116">
        <v>0.08</v>
      </c>
      <c r="K130" s="115"/>
      <c r="L130" s="115">
        <v>56.24</v>
      </c>
      <c r="M130" s="115">
        <v>1180.8399999999999</v>
      </c>
      <c r="N130" s="23">
        <f>SUM(J130:M130)</f>
        <v>1237.1599999999999</v>
      </c>
      <c r="O130" s="24">
        <f t="shared" si="9"/>
        <v>1463.59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25</v>
      </c>
      <c r="E131" s="118">
        <v>657</v>
      </c>
      <c r="F131" s="118">
        <v>53922</v>
      </c>
      <c r="G131" s="118">
        <v>547</v>
      </c>
      <c r="H131" s="118">
        <v>3551</v>
      </c>
      <c r="I131" s="32">
        <f t="shared" si="7"/>
        <v>58702</v>
      </c>
      <c r="J131" s="119">
        <v>6</v>
      </c>
      <c r="K131" s="118"/>
      <c r="L131" s="118">
        <v>7096</v>
      </c>
      <c r="M131" s="118">
        <v>144700</v>
      </c>
      <c r="N131" s="34">
        <f t="shared" si="8"/>
        <v>151802</v>
      </c>
      <c r="O131" s="35">
        <f t="shared" si="9"/>
        <v>210504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0</v>
      </c>
      <c r="E132" s="127">
        <v>0</v>
      </c>
      <c r="F132" s="127">
        <v>307.60000000000002</v>
      </c>
      <c r="G132" s="127">
        <v>6.6</v>
      </c>
      <c r="H132" s="127">
        <v>38.9</v>
      </c>
      <c r="I132" s="49">
        <f t="shared" ref="I132:I138" si="10">SUM(C132:H132)</f>
        <v>353.1</v>
      </c>
      <c r="J132" s="128">
        <v>0</v>
      </c>
      <c r="K132" s="127"/>
      <c r="L132" s="127">
        <v>57.5</v>
      </c>
      <c r="M132" s="127">
        <v>1288.7</v>
      </c>
      <c r="N132" s="50">
        <f t="shared" ref="N132:N138" si="11">SUM(J132:M132)</f>
        <v>1346.2</v>
      </c>
      <c r="O132" s="51">
        <f t="shared" ref="O132:O138" si="12">SUM(N132,I132)</f>
        <v>1699.3000000000002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0.08</v>
      </c>
      <c r="E133" s="124">
        <v>2.0099999999999998</v>
      </c>
      <c r="F133" s="124">
        <v>207.15</v>
      </c>
      <c r="G133" s="124">
        <v>1.83</v>
      </c>
      <c r="H133" s="124">
        <v>15.24</v>
      </c>
      <c r="I133" s="43">
        <f t="shared" si="10"/>
        <v>226.31000000000003</v>
      </c>
      <c r="J133" s="125">
        <v>0.08</v>
      </c>
      <c r="K133" s="124"/>
      <c r="L133" s="124">
        <v>56.24</v>
      </c>
      <c r="M133" s="124">
        <v>1180.33</v>
      </c>
      <c r="N133" s="44">
        <f t="shared" si="11"/>
        <v>1236.6499999999999</v>
      </c>
      <c r="O133" s="45">
        <f t="shared" si="12"/>
        <v>1462.9599999999998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25</v>
      </c>
      <c r="E134" s="118">
        <v>657</v>
      </c>
      <c r="F134" s="118">
        <v>53919</v>
      </c>
      <c r="G134" s="118">
        <v>547</v>
      </c>
      <c r="H134" s="118">
        <v>3542</v>
      </c>
      <c r="I134" s="32">
        <f t="shared" si="10"/>
        <v>58690</v>
      </c>
      <c r="J134" s="119">
        <v>6</v>
      </c>
      <c r="K134" s="118"/>
      <c r="L134" s="118">
        <v>7096</v>
      </c>
      <c r="M134" s="118">
        <v>144683</v>
      </c>
      <c r="N134" s="34">
        <f t="shared" si="11"/>
        <v>151785</v>
      </c>
      <c r="O134" s="35">
        <f t="shared" si="12"/>
        <v>210475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</v>
      </c>
      <c r="E135" s="136">
        <v>0</v>
      </c>
      <c r="F135" s="136">
        <v>307.5</v>
      </c>
      <c r="G135" s="136">
        <v>6.6</v>
      </c>
      <c r="H135" s="136">
        <v>38.5</v>
      </c>
      <c r="I135" s="96">
        <f t="shared" si="10"/>
        <v>352.6</v>
      </c>
      <c r="J135" s="137">
        <v>0</v>
      </c>
      <c r="K135" s="136"/>
      <c r="L135" s="136">
        <v>57.5</v>
      </c>
      <c r="M135" s="136">
        <v>1287.5</v>
      </c>
      <c r="N135" s="97">
        <f t="shared" si="11"/>
        <v>1345</v>
      </c>
      <c r="O135" s="89">
        <f t="shared" si="12"/>
        <v>1697.6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0.08</v>
      </c>
      <c r="E136" s="106">
        <f t="shared" si="13"/>
        <v>2.0099999999999998</v>
      </c>
      <c r="F136" s="106">
        <f t="shared" si="13"/>
        <v>207.3</v>
      </c>
      <c r="G136" s="106">
        <f t="shared" si="13"/>
        <v>1.83</v>
      </c>
      <c r="H136" s="106">
        <f t="shared" si="13"/>
        <v>15.89</v>
      </c>
      <c r="I136" s="107">
        <f t="shared" si="10"/>
        <v>227.11</v>
      </c>
      <c r="J136" s="108">
        <f t="shared" ref="J136:M138" si="14">SUM(J63,J66,J69,J72,J75,J78,J81,J84,J87,J90,J93,J96,J99,J102,J105,J108,J111,J114,J121,J124,J127)</f>
        <v>0.08</v>
      </c>
      <c r="K136" s="106">
        <f t="shared" si="14"/>
        <v>0</v>
      </c>
      <c r="L136" s="106">
        <f t="shared" si="14"/>
        <v>56.240000000000009</v>
      </c>
      <c r="M136" s="106">
        <f t="shared" si="14"/>
        <v>1180.8399999999999</v>
      </c>
      <c r="N136" s="109">
        <f t="shared" si="11"/>
        <v>1237.1599999999999</v>
      </c>
      <c r="O136" s="110">
        <f t="shared" si="12"/>
        <v>1464.27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25</v>
      </c>
      <c r="E137" s="31">
        <f t="shared" si="13"/>
        <v>657</v>
      </c>
      <c r="F137" s="31">
        <f t="shared" si="13"/>
        <v>53933</v>
      </c>
      <c r="G137" s="31">
        <f t="shared" si="13"/>
        <v>547</v>
      </c>
      <c r="H137" s="31">
        <f t="shared" si="13"/>
        <v>3588</v>
      </c>
      <c r="I137" s="32">
        <f t="shared" si="10"/>
        <v>58750</v>
      </c>
      <c r="J137" s="33">
        <f t="shared" si="14"/>
        <v>6</v>
      </c>
      <c r="K137" s="31">
        <f t="shared" si="14"/>
        <v>0</v>
      </c>
      <c r="L137" s="31">
        <f t="shared" si="14"/>
        <v>7096</v>
      </c>
      <c r="M137" s="31">
        <f t="shared" si="14"/>
        <v>144700</v>
      </c>
      <c r="N137" s="34">
        <f t="shared" si="11"/>
        <v>151802</v>
      </c>
      <c r="O137" s="35">
        <f t="shared" si="12"/>
        <v>210552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308.5</v>
      </c>
      <c r="G138" s="86">
        <f t="shared" si="13"/>
        <v>6.6</v>
      </c>
      <c r="H138" s="86">
        <f t="shared" si="13"/>
        <v>40.799999999999997</v>
      </c>
      <c r="I138" s="96">
        <f t="shared" si="10"/>
        <v>355.90000000000003</v>
      </c>
      <c r="J138" s="88">
        <f t="shared" si="14"/>
        <v>0</v>
      </c>
      <c r="K138" s="86">
        <f t="shared" si="14"/>
        <v>0</v>
      </c>
      <c r="L138" s="86">
        <f t="shared" si="14"/>
        <v>57.5</v>
      </c>
      <c r="M138" s="86">
        <f t="shared" si="14"/>
        <v>1288.7</v>
      </c>
      <c r="N138" s="97">
        <f t="shared" si="11"/>
        <v>1346.2</v>
      </c>
      <c r="O138" s="89">
        <f t="shared" si="12"/>
        <v>1702.1000000000001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A489A-CA7E-4136-A930-8D107271962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0.37</v>
      </c>
      <c r="N11" s="44">
        <f t="shared" si="1"/>
        <v>0.37</v>
      </c>
      <c r="O11" s="45">
        <f t="shared" si="2"/>
        <v>0.37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9</v>
      </c>
      <c r="N12" s="34">
        <f t="shared" si="1"/>
        <v>9</v>
      </c>
      <c r="O12" s="35">
        <f t="shared" si="2"/>
        <v>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0.8</v>
      </c>
      <c r="N13" s="50">
        <f t="shared" si="1"/>
        <v>0.8</v>
      </c>
      <c r="O13" s="51">
        <f t="shared" si="2"/>
        <v>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1.67</v>
      </c>
      <c r="N14" s="44">
        <f t="shared" si="1"/>
        <v>1.67</v>
      </c>
      <c r="O14" s="45">
        <f t="shared" si="2"/>
        <v>1.67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56</v>
      </c>
      <c r="N15" s="34">
        <f t="shared" si="1"/>
        <v>56</v>
      </c>
      <c r="O15" s="35">
        <f t="shared" si="2"/>
        <v>56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3.7</v>
      </c>
      <c r="N16" s="50">
        <f t="shared" si="1"/>
        <v>3.7</v>
      </c>
      <c r="O16" s="51">
        <f t="shared" si="2"/>
        <v>3.7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1.06</v>
      </c>
      <c r="N17" s="44">
        <f t="shared" si="1"/>
        <v>1.06</v>
      </c>
      <c r="O17" s="45">
        <f t="shared" si="2"/>
        <v>1.06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43</v>
      </c>
      <c r="N18" s="34">
        <f t="shared" si="1"/>
        <v>43</v>
      </c>
      <c r="O18" s="35">
        <f t="shared" si="2"/>
        <v>43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2.2999999999999998</v>
      </c>
      <c r="N19" s="50">
        <f t="shared" si="1"/>
        <v>2.2999999999999998</v>
      </c>
      <c r="O19" s="51">
        <f t="shared" si="2"/>
        <v>2.2999999999999998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4.55</v>
      </c>
      <c r="N20" s="44">
        <f t="shared" si="1"/>
        <v>4.55</v>
      </c>
      <c r="O20" s="45">
        <f t="shared" si="2"/>
        <v>4.55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168</v>
      </c>
      <c r="N21" s="34">
        <f t="shared" si="1"/>
        <v>168</v>
      </c>
      <c r="O21" s="35">
        <f t="shared" si="2"/>
        <v>168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6.9</v>
      </c>
      <c r="N22" s="50">
        <f t="shared" si="1"/>
        <v>6.9</v>
      </c>
      <c r="O22" s="51">
        <f t="shared" si="2"/>
        <v>6.9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0.15</v>
      </c>
      <c r="E23" s="124"/>
      <c r="F23" s="124"/>
      <c r="G23" s="124">
        <v>1.56</v>
      </c>
      <c r="H23" s="124"/>
      <c r="I23" s="43">
        <f t="shared" si="0"/>
        <v>1.71</v>
      </c>
      <c r="J23" s="125"/>
      <c r="K23" s="124"/>
      <c r="L23" s="124"/>
      <c r="M23" s="124">
        <v>8.14</v>
      </c>
      <c r="N23" s="44">
        <f t="shared" si="1"/>
        <v>8.14</v>
      </c>
      <c r="O23" s="45">
        <f t="shared" si="2"/>
        <v>9.8500000000000014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12</v>
      </c>
      <c r="E24" s="118"/>
      <c r="F24" s="118"/>
      <c r="G24" s="118">
        <v>87</v>
      </c>
      <c r="H24" s="118"/>
      <c r="I24" s="32">
        <f t="shared" si="0"/>
        <v>99</v>
      </c>
      <c r="J24" s="119"/>
      <c r="K24" s="118"/>
      <c r="L24" s="118"/>
      <c r="M24" s="118">
        <v>354</v>
      </c>
      <c r="N24" s="34">
        <f t="shared" si="1"/>
        <v>354</v>
      </c>
      <c r="O24" s="35">
        <f t="shared" si="2"/>
        <v>453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0.4</v>
      </c>
      <c r="E25" s="127"/>
      <c r="F25" s="127"/>
      <c r="G25" s="127">
        <v>1.9</v>
      </c>
      <c r="H25" s="127"/>
      <c r="I25" s="49">
        <f t="shared" si="0"/>
        <v>2.2999999999999998</v>
      </c>
      <c r="J25" s="128"/>
      <c r="K25" s="127"/>
      <c r="L25" s="127"/>
      <c r="M25" s="127">
        <v>11.1</v>
      </c>
      <c r="N25" s="50">
        <f t="shared" si="1"/>
        <v>11.1</v>
      </c>
      <c r="O25" s="51">
        <f t="shared" si="2"/>
        <v>13.399999999999999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4.63</v>
      </c>
      <c r="N26" s="44">
        <f t="shared" si="1"/>
        <v>4.63</v>
      </c>
      <c r="O26" s="45">
        <f t="shared" si="2"/>
        <v>4.63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241</v>
      </c>
      <c r="N27" s="34">
        <f t="shared" si="1"/>
        <v>241</v>
      </c>
      <c r="O27" s="35">
        <f t="shared" si="2"/>
        <v>241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7.3</v>
      </c>
      <c r="N28" s="50">
        <f t="shared" si="1"/>
        <v>7.3</v>
      </c>
      <c r="O28" s="51">
        <f t="shared" si="2"/>
        <v>7.3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12.71</v>
      </c>
      <c r="N29" s="44">
        <f t="shared" si="1"/>
        <v>12.71</v>
      </c>
      <c r="O29" s="45">
        <f t="shared" si="2"/>
        <v>12.71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846</v>
      </c>
      <c r="N30" s="34">
        <f t="shared" si="1"/>
        <v>846</v>
      </c>
      <c r="O30" s="35">
        <f t="shared" si="2"/>
        <v>846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23.4</v>
      </c>
      <c r="N31" s="50">
        <f t="shared" si="1"/>
        <v>23.4</v>
      </c>
      <c r="O31" s="51">
        <f t="shared" si="2"/>
        <v>23.4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>
        <v>0.47</v>
      </c>
      <c r="M32" s="124">
        <v>55.52</v>
      </c>
      <c r="N32" s="44">
        <f t="shared" si="1"/>
        <v>55.99</v>
      </c>
      <c r="O32" s="45">
        <f t="shared" si="2"/>
        <v>55.99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>
        <v>32</v>
      </c>
      <c r="M33" s="118">
        <v>4898</v>
      </c>
      <c r="N33" s="34">
        <f t="shared" si="1"/>
        <v>4930</v>
      </c>
      <c r="O33" s="35">
        <f t="shared" si="2"/>
        <v>4930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>
        <v>0.6</v>
      </c>
      <c r="M34" s="127">
        <v>123.2</v>
      </c>
      <c r="N34" s="50">
        <f t="shared" si="1"/>
        <v>123.8</v>
      </c>
      <c r="O34" s="51">
        <f t="shared" si="2"/>
        <v>123.8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/>
      <c r="G35" s="124"/>
      <c r="H35" s="124"/>
      <c r="I35" s="43">
        <f t="shared" si="0"/>
        <v>0</v>
      </c>
      <c r="J35" s="125"/>
      <c r="K35" s="124"/>
      <c r="L35" s="124">
        <v>1.02</v>
      </c>
      <c r="M35" s="124">
        <v>79.06</v>
      </c>
      <c r="N35" s="44">
        <f t="shared" si="1"/>
        <v>80.08</v>
      </c>
      <c r="O35" s="45">
        <f t="shared" si="2"/>
        <v>80.08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/>
      <c r="G36" s="118"/>
      <c r="H36" s="118"/>
      <c r="I36" s="32">
        <f t="shared" si="0"/>
        <v>0</v>
      </c>
      <c r="J36" s="119"/>
      <c r="K36" s="118"/>
      <c r="L36" s="118">
        <v>109</v>
      </c>
      <c r="M36" s="118">
        <v>7309</v>
      </c>
      <c r="N36" s="34">
        <f t="shared" si="1"/>
        <v>7418</v>
      </c>
      <c r="O36" s="35">
        <f t="shared" si="2"/>
        <v>7418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/>
      <c r="G37" s="127"/>
      <c r="H37" s="127"/>
      <c r="I37" s="49">
        <f t="shared" ref="I37:I50" si="3">SUM(C37:H37)</f>
        <v>0</v>
      </c>
      <c r="J37" s="128"/>
      <c r="K37" s="127"/>
      <c r="L37" s="127">
        <v>2.2000000000000002</v>
      </c>
      <c r="M37" s="127">
        <v>143.80000000000001</v>
      </c>
      <c r="N37" s="50">
        <f t="shared" si="1"/>
        <v>146</v>
      </c>
      <c r="O37" s="51">
        <f t="shared" si="2"/>
        <v>146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5.7</v>
      </c>
      <c r="G38" s="124"/>
      <c r="H38" s="124"/>
      <c r="I38" s="43">
        <f t="shared" si="3"/>
        <v>5.7</v>
      </c>
      <c r="J38" s="125"/>
      <c r="K38" s="124"/>
      <c r="L38" s="124"/>
      <c r="M38" s="124">
        <v>89.46</v>
      </c>
      <c r="N38" s="44">
        <f t="shared" si="1"/>
        <v>89.46</v>
      </c>
      <c r="O38" s="45">
        <f t="shared" si="2"/>
        <v>95.16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998</v>
      </c>
      <c r="G39" s="118"/>
      <c r="H39" s="118"/>
      <c r="I39" s="32">
        <f t="shared" si="3"/>
        <v>998</v>
      </c>
      <c r="J39" s="119"/>
      <c r="K39" s="118"/>
      <c r="L39" s="118"/>
      <c r="M39" s="118">
        <v>9204</v>
      </c>
      <c r="N39" s="34">
        <f t="shared" si="1"/>
        <v>9204</v>
      </c>
      <c r="O39" s="35">
        <f t="shared" si="2"/>
        <v>10202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10.9</v>
      </c>
      <c r="G40" s="127"/>
      <c r="H40" s="127"/>
      <c r="I40" s="49">
        <f t="shared" si="3"/>
        <v>10.9</v>
      </c>
      <c r="J40" s="128"/>
      <c r="K40" s="127"/>
      <c r="L40" s="127"/>
      <c r="M40" s="127">
        <v>179.2</v>
      </c>
      <c r="N40" s="50">
        <f t="shared" si="1"/>
        <v>179.2</v>
      </c>
      <c r="O40" s="51">
        <f t="shared" si="2"/>
        <v>190.1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0.69</v>
      </c>
      <c r="F41" s="124">
        <v>1.41</v>
      </c>
      <c r="G41" s="124"/>
      <c r="H41" s="124"/>
      <c r="I41" s="43">
        <f t="shared" si="3"/>
        <v>2.0999999999999996</v>
      </c>
      <c r="J41" s="125"/>
      <c r="K41" s="124"/>
      <c r="L41" s="124"/>
      <c r="M41" s="124">
        <v>82.71</v>
      </c>
      <c r="N41" s="44">
        <f t="shared" si="1"/>
        <v>82.71</v>
      </c>
      <c r="O41" s="45">
        <f t="shared" si="2"/>
        <v>84.809999999999988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193</v>
      </c>
      <c r="F42" s="118">
        <v>258</v>
      </c>
      <c r="G42" s="118"/>
      <c r="H42" s="118"/>
      <c r="I42" s="32">
        <f t="shared" si="3"/>
        <v>451</v>
      </c>
      <c r="J42" s="119"/>
      <c r="K42" s="118"/>
      <c r="L42" s="118"/>
      <c r="M42" s="118">
        <v>8865</v>
      </c>
      <c r="N42" s="34">
        <f t="shared" si="1"/>
        <v>8865</v>
      </c>
      <c r="O42" s="35">
        <f t="shared" si="2"/>
        <v>9316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2.4</v>
      </c>
      <c r="F43" s="127">
        <v>2.8</v>
      </c>
      <c r="G43" s="127"/>
      <c r="H43" s="127"/>
      <c r="I43" s="49">
        <f t="shared" si="3"/>
        <v>5.1999999999999993</v>
      </c>
      <c r="J43" s="128"/>
      <c r="K43" s="127"/>
      <c r="L43" s="127"/>
      <c r="M43" s="127">
        <v>139.19999999999999</v>
      </c>
      <c r="N43" s="50">
        <f t="shared" si="1"/>
        <v>139.19999999999999</v>
      </c>
      <c r="O43" s="51">
        <f t="shared" si="2"/>
        <v>144.39999999999998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9.31</v>
      </c>
      <c r="F44" s="124">
        <v>23.5</v>
      </c>
      <c r="G44" s="124"/>
      <c r="H44" s="124"/>
      <c r="I44" s="43">
        <f t="shared" si="3"/>
        <v>32.81</v>
      </c>
      <c r="J44" s="125"/>
      <c r="K44" s="124"/>
      <c r="L44" s="124">
        <v>17.63</v>
      </c>
      <c r="M44" s="124">
        <v>73.03</v>
      </c>
      <c r="N44" s="44">
        <f t="shared" si="1"/>
        <v>90.66</v>
      </c>
      <c r="O44" s="45">
        <f t="shared" si="2"/>
        <v>123.47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2642</v>
      </c>
      <c r="F45" s="118">
        <v>5598</v>
      </c>
      <c r="G45" s="118"/>
      <c r="H45" s="118"/>
      <c r="I45" s="32">
        <f t="shared" si="3"/>
        <v>8240</v>
      </c>
      <c r="J45" s="119"/>
      <c r="K45" s="118"/>
      <c r="L45" s="118">
        <v>2137</v>
      </c>
      <c r="M45" s="118">
        <v>8433</v>
      </c>
      <c r="N45" s="34">
        <f t="shared" si="1"/>
        <v>10570</v>
      </c>
      <c r="O45" s="35">
        <f t="shared" si="2"/>
        <v>18810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32</v>
      </c>
      <c r="F46" s="127">
        <v>46.3</v>
      </c>
      <c r="G46" s="127"/>
      <c r="H46" s="127"/>
      <c r="I46" s="49">
        <f t="shared" si="3"/>
        <v>78.3</v>
      </c>
      <c r="J46" s="128"/>
      <c r="K46" s="127"/>
      <c r="L46" s="127">
        <v>22.7</v>
      </c>
      <c r="M46" s="127">
        <v>98.2</v>
      </c>
      <c r="N46" s="50">
        <f t="shared" si="1"/>
        <v>120.9</v>
      </c>
      <c r="O46" s="51">
        <f t="shared" si="2"/>
        <v>199.2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2.79</v>
      </c>
      <c r="E47" s="124">
        <v>11.17</v>
      </c>
      <c r="F47" s="124">
        <v>97.56</v>
      </c>
      <c r="G47" s="124"/>
      <c r="H47" s="124">
        <v>37.520000000000003</v>
      </c>
      <c r="I47" s="43">
        <f t="shared" si="3"/>
        <v>149.04000000000002</v>
      </c>
      <c r="J47" s="125"/>
      <c r="K47" s="124"/>
      <c r="L47" s="124">
        <v>72.91</v>
      </c>
      <c r="M47" s="124">
        <v>1475.66</v>
      </c>
      <c r="N47" s="44">
        <f t="shared" si="1"/>
        <v>1548.5700000000002</v>
      </c>
      <c r="O47" s="45">
        <f t="shared" si="2"/>
        <v>1697.6100000000001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845</v>
      </c>
      <c r="E48" s="118">
        <v>3057</v>
      </c>
      <c r="F48" s="118">
        <v>23821</v>
      </c>
      <c r="G48" s="118"/>
      <c r="H48" s="118">
        <v>9015</v>
      </c>
      <c r="I48" s="32">
        <f t="shared" si="3"/>
        <v>36738</v>
      </c>
      <c r="J48" s="119"/>
      <c r="K48" s="118"/>
      <c r="L48" s="118">
        <v>8784</v>
      </c>
      <c r="M48" s="118">
        <v>185757</v>
      </c>
      <c r="N48" s="34">
        <f t="shared" si="1"/>
        <v>194541</v>
      </c>
      <c r="O48" s="35">
        <f t="shared" si="2"/>
        <v>231279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>
        <v>8.3000000000000007</v>
      </c>
      <c r="F49" s="127">
        <v>83.8</v>
      </c>
      <c r="G49" s="127"/>
      <c r="H49" s="127">
        <v>67.8</v>
      </c>
      <c r="I49" s="49">
        <f t="shared" si="3"/>
        <v>159.89999999999998</v>
      </c>
      <c r="J49" s="128"/>
      <c r="K49" s="127"/>
      <c r="L49" s="127">
        <v>29.7</v>
      </c>
      <c r="M49" s="127">
        <v>393.2</v>
      </c>
      <c r="N49" s="50">
        <f t="shared" si="1"/>
        <v>422.9</v>
      </c>
      <c r="O49" s="51">
        <f t="shared" si="2"/>
        <v>582.79999999999995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2.94</v>
      </c>
      <c r="E50" s="115">
        <v>21.17</v>
      </c>
      <c r="F50" s="115">
        <v>128.16999999999999</v>
      </c>
      <c r="G50" s="115">
        <v>1.56</v>
      </c>
      <c r="H50" s="115">
        <v>37.520000000000003</v>
      </c>
      <c r="I50" s="21">
        <f t="shared" si="3"/>
        <v>191.36</v>
      </c>
      <c r="J50" s="116"/>
      <c r="K50" s="115"/>
      <c r="L50" s="115">
        <v>92.03</v>
      </c>
      <c r="M50" s="115">
        <v>1888.57</v>
      </c>
      <c r="N50" s="23">
        <f t="shared" si="1"/>
        <v>1980.6</v>
      </c>
      <c r="O50" s="24">
        <f t="shared" si="2"/>
        <v>2171.96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857</v>
      </c>
      <c r="E51" s="118">
        <v>5892</v>
      </c>
      <c r="F51" s="118">
        <v>30675</v>
      </c>
      <c r="G51" s="118">
        <v>87</v>
      </c>
      <c r="H51" s="118">
        <v>9015</v>
      </c>
      <c r="I51" s="32">
        <f t="shared" ref="I51:I58" si="4">SUM(C51:H51)</f>
        <v>46526</v>
      </c>
      <c r="J51" s="119"/>
      <c r="K51" s="118"/>
      <c r="L51" s="118">
        <v>11062</v>
      </c>
      <c r="M51" s="118">
        <v>226183</v>
      </c>
      <c r="N51" s="34">
        <f t="shared" si="1"/>
        <v>237245</v>
      </c>
      <c r="O51" s="35">
        <f>SUM(N51,I51)</f>
        <v>283771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0.4</v>
      </c>
      <c r="E52" s="127">
        <v>42.7</v>
      </c>
      <c r="F52" s="127">
        <v>143.80000000000001</v>
      </c>
      <c r="G52" s="127">
        <v>1.9</v>
      </c>
      <c r="H52" s="127">
        <v>67.8</v>
      </c>
      <c r="I52" s="49">
        <f t="shared" si="4"/>
        <v>256.60000000000002</v>
      </c>
      <c r="J52" s="128"/>
      <c r="K52" s="127"/>
      <c r="L52" s="127">
        <v>55.2</v>
      </c>
      <c r="M52" s="127">
        <v>1132.3</v>
      </c>
      <c r="N52" s="50">
        <f t="shared" si="1"/>
        <v>1187.5</v>
      </c>
      <c r="O52" s="51">
        <f t="shared" si="2"/>
        <v>1444.1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2.79</v>
      </c>
      <c r="E53" s="124">
        <v>21.17</v>
      </c>
      <c r="F53" s="124">
        <v>128.16999999999999</v>
      </c>
      <c r="G53" s="124"/>
      <c r="H53" s="124">
        <v>37.520000000000003</v>
      </c>
      <c r="I53" s="43">
        <f t="shared" si="4"/>
        <v>189.65</v>
      </c>
      <c r="J53" s="125"/>
      <c r="K53" s="124"/>
      <c r="L53" s="124">
        <v>92.03</v>
      </c>
      <c r="M53" s="124">
        <v>1886.53</v>
      </c>
      <c r="N53" s="44">
        <f t="shared" si="1"/>
        <v>1978.56</v>
      </c>
      <c r="O53" s="45">
        <f t="shared" si="2"/>
        <v>2168.21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845</v>
      </c>
      <c r="E54" s="118">
        <v>5892</v>
      </c>
      <c r="F54" s="118">
        <v>30675</v>
      </c>
      <c r="G54" s="118"/>
      <c r="H54" s="118">
        <v>9015</v>
      </c>
      <c r="I54" s="32">
        <f t="shared" si="4"/>
        <v>46427</v>
      </c>
      <c r="J54" s="119"/>
      <c r="K54" s="118"/>
      <c r="L54" s="118">
        <v>11062</v>
      </c>
      <c r="M54" s="118">
        <v>226118</v>
      </c>
      <c r="N54" s="34">
        <f t="shared" si="1"/>
        <v>237180</v>
      </c>
      <c r="O54" s="35">
        <f t="shared" si="2"/>
        <v>283607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</v>
      </c>
      <c r="E55" s="121">
        <v>42.7</v>
      </c>
      <c r="F55" s="121">
        <v>143.80000000000001</v>
      </c>
      <c r="G55" s="121"/>
      <c r="H55" s="121">
        <v>67.8</v>
      </c>
      <c r="I55" s="40">
        <f t="shared" si="4"/>
        <v>254.3</v>
      </c>
      <c r="J55" s="122"/>
      <c r="K55" s="121"/>
      <c r="L55" s="121">
        <v>55.2</v>
      </c>
      <c r="M55" s="121">
        <v>1127.8</v>
      </c>
      <c r="N55" s="40">
        <f t="shared" si="1"/>
        <v>1183</v>
      </c>
      <c r="O55" s="42">
        <f t="shared" si="2"/>
        <v>1437.3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2.94</v>
      </c>
      <c r="E56" s="20">
        <f t="shared" si="5"/>
        <v>21.17</v>
      </c>
      <c r="F56" s="20">
        <f t="shared" si="5"/>
        <v>128.17000000000002</v>
      </c>
      <c r="G56" s="20">
        <f t="shared" si="5"/>
        <v>1.56</v>
      </c>
      <c r="H56" s="20">
        <f t="shared" si="5"/>
        <v>37.520000000000003</v>
      </c>
      <c r="I56" s="79">
        <f>SUM(C56:H56)</f>
        <v>191.36000000000004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92.03</v>
      </c>
      <c r="M56" s="20">
        <f>SUM(M5,M8,M11,M14,M17,M20,M23,M26,M29,M32,M35,M38,M41,M44,M47)</f>
        <v>1888.5700000000002</v>
      </c>
      <c r="N56" s="22">
        <f t="shared" si="1"/>
        <v>1980.6000000000001</v>
      </c>
      <c r="O56" s="24">
        <f t="shared" si="2"/>
        <v>2171.96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857</v>
      </c>
      <c r="E57" s="31">
        <f t="shared" si="5"/>
        <v>5892</v>
      </c>
      <c r="F57" s="31">
        <f t="shared" si="5"/>
        <v>30675</v>
      </c>
      <c r="G57" s="31">
        <f t="shared" si="5"/>
        <v>87</v>
      </c>
      <c r="H57" s="31">
        <f t="shared" si="5"/>
        <v>9015</v>
      </c>
      <c r="I57" s="80">
        <f t="shared" si="4"/>
        <v>46526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11062</v>
      </c>
      <c r="M57" s="31">
        <f t="shared" si="6"/>
        <v>226183</v>
      </c>
      <c r="N57" s="33">
        <f t="shared" si="1"/>
        <v>237245</v>
      </c>
      <c r="O57" s="35">
        <f t="shared" si="2"/>
        <v>283771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0.4</v>
      </c>
      <c r="E58" s="86">
        <f t="shared" si="5"/>
        <v>42.7</v>
      </c>
      <c r="F58" s="86">
        <f t="shared" si="5"/>
        <v>143.80000000000001</v>
      </c>
      <c r="G58" s="86">
        <f t="shared" si="5"/>
        <v>1.9</v>
      </c>
      <c r="H58" s="86">
        <f t="shared" si="5"/>
        <v>67.8</v>
      </c>
      <c r="I58" s="87">
        <f t="shared" si="4"/>
        <v>256.60000000000002</v>
      </c>
      <c r="J58" s="85">
        <f t="shared" si="6"/>
        <v>0</v>
      </c>
      <c r="K58" s="86">
        <f t="shared" si="6"/>
        <v>0</v>
      </c>
      <c r="L58" s="86">
        <f t="shared" si="6"/>
        <v>55.2</v>
      </c>
      <c r="M58" s="86">
        <f t="shared" si="6"/>
        <v>1132.3</v>
      </c>
      <c r="N58" s="88">
        <f t="shared" si="1"/>
        <v>1187.5</v>
      </c>
      <c r="O58" s="89">
        <f t="shared" si="2"/>
        <v>1444.1</v>
      </c>
      <c r="P58" s="90">
        <f>SUM(O56,P53,P54,P57)</f>
        <v>2171.96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0.37</v>
      </c>
      <c r="N69" s="44">
        <f t="shared" si="8"/>
        <v>0.37</v>
      </c>
      <c r="O69" s="45">
        <f t="shared" si="9"/>
        <v>0.37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9</v>
      </c>
      <c r="N70" s="34">
        <f t="shared" si="8"/>
        <v>9</v>
      </c>
      <c r="O70" s="35">
        <f t="shared" si="9"/>
        <v>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0.8</v>
      </c>
      <c r="N71" s="50">
        <f t="shared" si="8"/>
        <v>0.8</v>
      </c>
      <c r="O71" s="51">
        <f t="shared" si="9"/>
        <v>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1.67</v>
      </c>
      <c r="N72" s="44">
        <f t="shared" si="8"/>
        <v>1.67</v>
      </c>
      <c r="O72" s="45">
        <f t="shared" si="9"/>
        <v>1.67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56</v>
      </c>
      <c r="N73" s="34">
        <f t="shared" si="8"/>
        <v>56</v>
      </c>
      <c r="O73" s="35">
        <f t="shared" si="9"/>
        <v>56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3.7</v>
      </c>
      <c r="N74" s="50">
        <f t="shared" si="8"/>
        <v>3.7</v>
      </c>
      <c r="O74" s="51">
        <f t="shared" si="9"/>
        <v>3.7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1.06</v>
      </c>
      <c r="N75" s="44">
        <f t="shared" si="8"/>
        <v>1.06</v>
      </c>
      <c r="O75" s="45">
        <f t="shared" si="9"/>
        <v>1.06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43</v>
      </c>
      <c r="N76" s="34">
        <f t="shared" si="8"/>
        <v>43</v>
      </c>
      <c r="O76" s="35">
        <f t="shared" si="9"/>
        <v>43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2.2999999999999998</v>
      </c>
      <c r="N77" s="50">
        <f t="shared" si="8"/>
        <v>2.2999999999999998</v>
      </c>
      <c r="O77" s="51">
        <f t="shared" si="9"/>
        <v>2.2999999999999998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4.55</v>
      </c>
      <c r="N78" s="44">
        <f t="shared" si="8"/>
        <v>4.55</v>
      </c>
      <c r="O78" s="45">
        <f t="shared" si="9"/>
        <v>4.55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168</v>
      </c>
      <c r="N79" s="34">
        <f t="shared" si="8"/>
        <v>168</v>
      </c>
      <c r="O79" s="35">
        <f t="shared" si="9"/>
        <v>168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6.9</v>
      </c>
      <c r="N80" s="50">
        <f t="shared" si="8"/>
        <v>6.9</v>
      </c>
      <c r="O80" s="51">
        <f t="shared" si="9"/>
        <v>6.9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0.15</v>
      </c>
      <c r="E81" s="124"/>
      <c r="F81" s="124"/>
      <c r="G81" s="124">
        <v>1.56</v>
      </c>
      <c r="H81" s="124"/>
      <c r="I81" s="43">
        <f t="shared" si="7"/>
        <v>1.71</v>
      </c>
      <c r="J81" s="125"/>
      <c r="K81" s="124"/>
      <c r="L81" s="124"/>
      <c r="M81" s="124">
        <v>8.14</v>
      </c>
      <c r="N81" s="44">
        <f t="shared" si="8"/>
        <v>8.14</v>
      </c>
      <c r="O81" s="45">
        <f t="shared" si="9"/>
        <v>9.8500000000000014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12</v>
      </c>
      <c r="E82" s="118"/>
      <c r="F82" s="118"/>
      <c r="G82" s="118">
        <v>87</v>
      </c>
      <c r="H82" s="118"/>
      <c r="I82" s="32">
        <f t="shared" si="7"/>
        <v>99</v>
      </c>
      <c r="J82" s="119"/>
      <c r="K82" s="118"/>
      <c r="L82" s="118"/>
      <c r="M82" s="118">
        <v>354</v>
      </c>
      <c r="N82" s="34">
        <f t="shared" si="8"/>
        <v>354</v>
      </c>
      <c r="O82" s="35">
        <f t="shared" si="9"/>
        <v>453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0.4</v>
      </c>
      <c r="E83" s="127"/>
      <c r="F83" s="127"/>
      <c r="G83" s="127">
        <v>1.9</v>
      </c>
      <c r="H83" s="127"/>
      <c r="I83" s="49">
        <f t="shared" si="7"/>
        <v>2.2999999999999998</v>
      </c>
      <c r="J83" s="128"/>
      <c r="K83" s="127"/>
      <c r="L83" s="127"/>
      <c r="M83" s="127">
        <v>11.1</v>
      </c>
      <c r="N83" s="50">
        <f t="shared" si="8"/>
        <v>11.1</v>
      </c>
      <c r="O83" s="51">
        <f t="shared" si="9"/>
        <v>13.399999999999999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4.63</v>
      </c>
      <c r="N84" s="44">
        <f t="shared" si="8"/>
        <v>4.63</v>
      </c>
      <c r="O84" s="45">
        <f t="shared" si="9"/>
        <v>4.63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241</v>
      </c>
      <c r="N85" s="34">
        <f t="shared" si="8"/>
        <v>241</v>
      </c>
      <c r="O85" s="35">
        <f t="shared" si="9"/>
        <v>241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7.3</v>
      </c>
      <c r="N86" s="50">
        <f t="shared" si="8"/>
        <v>7.3</v>
      </c>
      <c r="O86" s="51">
        <f t="shared" si="9"/>
        <v>7.3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12.71</v>
      </c>
      <c r="N87" s="44">
        <f t="shared" si="8"/>
        <v>12.71</v>
      </c>
      <c r="O87" s="45">
        <f t="shared" si="9"/>
        <v>12.71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846</v>
      </c>
      <c r="N88" s="34">
        <f t="shared" si="8"/>
        <v>846</v>
      </c>
      <c r="O88" s="35">
        <f t="shared" si="9"/>
        <v>846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23.4</v>
      </c>
      <c r="N89" s="50">
        <f t="shared" si="8"/>
        <v>23.4</v>
      </c>
      <c r="O89" s="51">
        <f t="shared" si="9"/>
        <v>23.4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>
        <v>0.47</v>
      </c>
      <c r="M90" s="124">
        <v>55.52</v>
      </c>
      <c r="N90" s="44">
        <f t="shared" si="8"/>
        <v>55.99</v>
      </c>
      <c r="O90" s="45">
        <f t="shared" si="9"/>
        <v>55.99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>
        <v>32</v>
      </c>
      <c r="M91" s="118">
        <v>4898</v>
      </c>
      <c r="N91" s="34">
        <f t="shared" si="8"/>
        <v>4930</v>
      </c>
      <c r="O91" s="35">
        <f t="shared" si="9"/>
        <v>4930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>
        <v>0.6</v>
      </c>
      <c r="M92" s="127">
        <v>123.2</v>
      </c>
      <c r="N92" s="50">
        <f t="shared" si="8"/>
        <v>123.8</v>
      </c>
      <c r="O92" s="51">
        <f t="shared" si="9"/>
        <v>123.8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/>
      <c r="G93" s="124"/>
      <c r="H93" s="124"/>
      <c r="I93" s="43">
        <f t="shared" si="7"/>
        <v>0</v>
      </c>
      <c r="J93" s="125"/>
      <c r="K93" s="124"/>
      <c r="L93" s="124">
        <v>1.02</v>
      </c>
      <c r="M93" s="124">
        <v>79.06</v>
      </c>
      <c r="N93" s="44">
        <f t="shared" si="8"/>
        <v>80.08</v>
      </c>
      <c r="O93" s="45">
        <f t="shared" si="9"/>
        <v>80.08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/>
      <c r="G94" s="118"/>
      <c r="H94" s="118"/>
      <c r="I94" s="32">
        <f t="shared" si="7"/>
        <v>0</v>
      </c>
      <c r="J94" s="119"/>
      <c r="K94" s="118"/>
      <c r="L94" s="118">
        <v>109</v>
      </c>
      <c r="M94" s="118">
        <v>7309</v>
      </c>
      <c r="N94" s="34">
        <f t="shared" si="8"/>
        <v>7418</v>
      </c>
      <c r="O94" s="35">
        <f t="shared" si="9"/>
        <v>7418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/>
      <c r="G95" s="127"/>
      <c r="H95" s="127"/>
      <c r="I95" s="49">
        <f t="shared" si="7"/>
        <v>0</v>
      </c>
      <c r="J95" s="128"/>
      <c r="K95" s="127"/>
      <c r="L95" s="127">
        <v>2.2000000000000002</v>
      </c>
      <c r="M95" s="127">
        <v>143.80000000000001</v>
      </c>
      <c r="N95" s="50">
        <f t="shared" si="8"/>
        <v>146</v>
      </c>
      <c r="O95" s="51">
        <f t="shared" si="9"/>
        <v>146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5.7</v>
      </c>
      <c r="G96" s="124"/>
      <c r="H96" s="124"/>
      <c r="I96" s="43">
        <f t="shared" si="7"/>
        <v>5.7</v>
      </c>
      <c r="J96" s="125"/>
      <c r="K96" s="124"/>
      <c r="L96" s="124"/>
      <c r="M96" s="124">
        <v>89.46</v>
      </c>
      <c r="N96" s="44">
        <f t="shared" si="8"/>
        <v>89.46</v>
      </c>
      <c r="O96" s="45">
        <f t="shared" si="9"/>
        <v>95.16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998</v>
      </c>
      <c r="G97" s="118"/>
      <c r="H97" s="118"/>
      <c r="I97" s="32">
        <f t="shared" si="7"/>
        <v>998</v>
      </c>
      <c r="J97" s="119"/>
      <c r="K97" s="118"/>
      <c r="L97" s="118"/>
      <c r="M97" s="118">
        <v>9204</v>
      </c>
      <c r="N97" s="34">
        <f t="shared" si="8"/>
        <v>9204</v>
      </c>
      <c r="O97" s="35">
        <f t="shared" si="9"/>
        <v>10202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10.9</v>
      </c>
      <c r="G98" s="127"/>
      <c r="H98" s="127"/>
      <c r="I98" s="49">
        <f t="shared" si="7"/>
        <v>10.9</v>
      </c>
      <c r="J98" s="128"/>
      <c r="K98" s="127"/>
      <c r="L98" s="127"/>
      <c r="M98" s="127">
        <v>179.2</v>
      </c>
      <c r="N98" s="50">
        <f t="shared" si="8"/>
        <v>179.2</v>
      </c>
      <c r="O98" s="51">
        <f t="shared" si="9"/>
        <v>190.1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0.69</v>
      </c>
      <c r="F99" s="124">
        <v>1.41</v>
      </c>
      <c r="G99" s="124"/>
      <c r="H99" s="124"/>
      <c r="I99" s="43">
        <f t="shared" si="7"/>
        <v>2.0999999999999996</v>
      </c>
      <c r="J99" s="125"/>
      <c r="K99" s="124"/>
      <c r="L99" s="124"/>
      <c r="M99" s="124">
        <v>82.71</v>
      </c>
      <c r="N99" s="44">
        <f t="shared" si="8"/>
        <v>82.71</v>
      </c>
      <c r="O99" s="45">
        <f t="shared" si="9"/>
        <v>84.809999999999988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193</v>
      </c>
      <c r="F100" s="118">
        <v>258</v>
      </c>
      <c r="G100" s="118"/>
      <c r="H100" s="118"/>
      <c r="I100" s="32">
        <f t="shared" si="7"/>
        <v>451</v>
      </c>
      <c r="J100" s="119"/>
      <c r="K100" s="118"/>
      <c r="L100" s="118"/>
      <c r="M100" s="118">
        <v>8865</v>
      </c>
      <c r="N100" s="34">
        <f t="shared" si="8"/>
        <v>8865</v>
      </c>
      <c r="O100" s="35">
        <f t="shared" si="9"/>
        <v>9316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2.4</v>
      </c>
      <c r="F101" s="127">
        <v>2.8</v>
      </c>
      <c r="G101" s="127"/>
      <c r="H101" s="127"/>
      <c r="I101" s="49">
        <f t="shared" si="7"/>
        <v>5.1999999999999993</v>
      </c>
      <c r="J101" s="128"/>
      <c r="K101" s="127"/>
      <c r="L101" s="127"/>
      <c r="M101" s="127">
        <v>139.19999999999999</v>
      </c>
      <c r="N101" s="50">
        <f t="shared" si="8"/>
        <v>139.19999999999999</v>
      </c>
      <c r="O101" s="51">
        <f t="shared" si="9"/>
        <v>144.39999999999998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9.31</v>
      </c>
      <c r="F102" s="124">
        <v>23.5</v>
      </c>
      <c r="G102" s="124"/>
      <c r="H102" s="124"/>
      <c r="I102" s="43">
        <f t="shared" si="7"/>
        <v>32.81</v>
      </c>
      <c r="J102" s="125"/>
      <c r="K102" s="124"/>
      <c r="L102" s="124">
        <v>17.63</v>
      </c>
      <c r="M102" s="124">
        <v>73.03</v>
      </c>
      <c r="N102" s="44">
        <f t="shared" si="8"/>
        <v>90.66</v>
      </c>
      <c r="O102" s="45">
        <f t="shared" si="9"/>
        <v>123.47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2642</v>
      </c>
      <c r="F103" s="118">
        <v>5598</v>
      </c>
      <c r="G103" s="118"/>
      <c r="H103" s="118"/>
      <c r="I103" s="32">
        <f t="shared" si="7"/>
        <v>8240</v>
      </c>
      <c r="J103" s="119"/>
      <c r="K103" s="118"/>
      <c r="L103" s="118">
        <v>2137</v>
      </c>
      <c r="M103" s="118">
        <v>8433</v>
      </c>
      <c r="N103" s="34">
        <f t="shared" si="8"/>
        <v>10570</v>
      </c>
      <c r="O103" s="35">
        <f t="shared" si="9"/>
        <v>18810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32</v>
      </c>
      <c r="F104" s="127">
        <v>46.3</v>
      </c>
      <c r="G104" s="127"/>
      <c r="H104" s="127"/>
      <c r="I104" s="49">
        <f t="shared" si="7"/>
        <v>78.3</v>
      </c>
      <c r="J104" s="128"/>
      <c r="K104" s="127"/>
      <c r="L104" s="127">
        <v>22.7</v>
      </c>
      <c r="M104" s="127">
        <v>98.2</v>
      </c>
      <c r="N104" s="50">
        <f t="shared" si="8"/>
        <v>120.9</v>
      </c>
      <c r="O104" s="51">
        <f t="shared" si="9"/>
        <v>199.2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2.74</v>
      </c>
      <c r="F105" s="124">
        <v>9.34</v>
      </c>
      <c r="G105" s="124"/>
      <c r="H105" s="124"/>
      <c r="I105" s="43">
        <f t="shared" si="7"/>
        <v>12.08</v>
      </c>
      <c r="J105" s="125"/>
      <c r="K105" s="124"/>
      <c r="L105" s="124">
        <v>16</v>
      </c>
      <c r="M105" s="124">
        <v>202.25</v>
      </c>
      <c r="N105" s="44">
        <f t="shared" si="8"/>
        <v>218.25</v>
      </c>
      <c r="O105" s="45">
        <f t="shared" si="9"/>
        <v>230.33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772</v>
      </c>
      <c r="F106" s="118">
        <v>2080</v>
      </c>
      <c r="G106" s="118"/>
      <c r="H106" s="118"/>
      <c r="I106" s="32">
        <f t="shared" si="7"/>
        <v>2852</v>
      </c>
      <c r="J106" s="119"/>
      <c r="K106" s="118"/>
      <c r="L106" s="118">
        <v>1852</v>
      </c>
      <c r="M106" s="118">
        <v>24410</v>
      </c>
      <c r="N106" s="34">
        <f t="shared" si="8"/>
        <v>26262</v>
      </c>
      <c r="O106" s="35">
        <f t="shared" si="9"/>
        <v>29114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8.1999999999999993</v>
      </c>
      <c r="F107" s="127">
        <v>14.4</v>
      </c>
      <c r="G107" s="127"/>
      <c r="H107" s="127"/>
      <c r="I107" s="49">
        <f t="shared" si="7"/>
        <v>22.6</v>
      </c>
      <c r="J107" s="128"/>
      <c r="K107" s="127"/>
      <c r="L107" s="127">
        <v>19</v>
      </c>
      <c r="M107" s="127">
        <v>231</v>
      </c>
      <c r="N107" s="50">
        <f t="shared" si="8"/>
        <v>250</v>
      </c>
      <c r="O107" s="51">
        <f t="shared" si="9"/>
        <v>272.60000000000002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0.03</v>
      </c>
      <c r="F108" s="124">
        <v>7.18</v>
      </c>
      <c r="G108" s="124"/>
      <c r="H108" s="124"/>
      <c r="I108" s="43">
        <f t="shared" si="7"/>
        <v>7.21</v>
      </c>
      <c r="J108" s="125"/>
      <c r="K108" s="124"/>
      <c r="L108" s="124">
        <v>10.09</v>
      </c>
      <c r="M108" s="124">
        <v>155.59</v>
      </c>
      <c r="N108" s="44">
        <f t="shared" si="8"/>
        <v>165.68</v>
      </c>
      <c r="O108" s="45">
        <f t="shared" si="9"/>
        <v>172.89000000000001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8</v>
      </c>
      <c r="F109" s="118">
        <v>1581</v>
      </c>
      <c r="G109" s="118"/>
      <c r="H109" s="118"/>
      <c r="I109" s="32">
        <f t="shared" si="7"/>
        <v>1589</v>
      </c>
      <c r="J109" s="119"/>
      <c r="K109" s="118"/>
      <c r="L109" s="118">
        <v>1284</v>
      </c>
      <c r="M109" s="118">
        <v>20438</v>
      </c>
      <c r="N109" s="34">
        <f t="shared" si="8"/>
        <v>21722</v>
      </c>
      <c r="O109" s="35">
        <f t="shared" si="9"/>
        <v>23311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0.1</v>
      </c>
      <c r="F110" s="127">
        <v>9.5</v>
      </c>
      <c r="G110" s="127"/>
      <c r="H110" s="127"/>
      <c r="I110" s="49">
        <f t="shared" si="7"/>
        <v>9.6</v>
      </c>
      <c r="J110" s="128"/>
      <c r="K110" s="127"/>
      <c r="L110" s="127">
        <v>10.7</v>
      </c>
      <c r="M110" s="127">
        <v>162.19999999999999</v>
      </c>
      <c r="N110" s="50">
        <f t="shared" si="8"/>
        <v>172.89999999999998</v>
      </c>
      <c r="O110" s="51">
        <f t="shared" si="9"/>
        <v>182.49999999999997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7.0000000000000007E-2</v>
      </c>
      <c r="F111" s="124">
        <v>4.4000000000000004</v>
      </c>
      <c r="G111" s="124"/>
      <c r="H111" s="124">
        <v>2.82</v>
      </c>
      <c r="I111" s="43">
        <f t="shared" si="7"/>
        <v>7.2900000000000009</v>
      </c>
      <c r="J111" s="125"/>
      <c r="K111" s="124"/>
      <c r="L111" s="124">
        <v>5.76</v>
      </c>
      <c r="M111" s="124">
        <v>273.08999999999997</v>
      </c>
      <c r="N111" s="44">
        <f t="shared" si="8"/>
        <v>278.84999999999997</v>
      </c>
      <c r="O111" s="45">
        <f t="shared" si="9"/>
        <v>286.14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22</v>
      </c>
      <c r="F112" s="118">
        <v>995</v>
      </c>
      <c r="G112" s="118"/>
      <c r="H112" s="118">
        <v>629</v>
      </c>
      <c r="I112" s="32">
        <f t="shared" si="7"/>
        <v>1646</v>
      </c>
      <c r="J112" s="119"/>
      <c r="K112" s="118"/>
      <c r="L112" s="118">
        <v>675</v>
      </c>
      <c r="M112" s="118">
        <v>33990</v>
      </c>
      <c r="N112" s="34">
        <f t="shared" si="8"/>
        <v>34665</v>
      </c>
      <c r="O112" s="35">
        <f t="shared" si="9"/>
        <v>36311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5.8</v>
      </c>
      <c r="G113" s="127"/>
      <c r="H113" s="127">
        <v>7.5</v>
      </c>
      <c r="I113" s="49">
        <f t="shared" si="7"/>
        <v>13.3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13.3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5.0199999999999996</v>
      </c>
      <c r="G114" s="124"/>
      <c r="H114" s="124">
        <v>2.62</v>
      </c>
      <c r="I114" s="43">
        <f t="shared" si="7"/>
        <v>7.64</v>
      </c>
      <c r="J114" s="125"/>
      <c r="K114" s="124"/>
      <c r="L114" s="124">
        <v>2.4300000000000002</v>
      </c>
      <c r="M114" s="124">
        <v>186.85</v>
      </c>
      <c r="N114" s="44">
        <f t="shared" si="8"/>
        <v>189.28</v>
      </c>
      <c r="O114" s="45">
        <f t="shared" si="9"/>
        <v>196.92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1279</v>
      </c>
      <c r="G115" s="118"/>
      <c r="H115" s="118">
        <v>602</v>
      </c>
      <c r="I115" s="32">
        <f t="shared" si="7"/>
        <v>1881</v>
      </c>
      <c r="J115" s="119"/>
      <c r="K115" s="118"/>
      <c r="L115" s="118">
        <v>272</v>
      </c>
      <c r="M115" s="118">
        <v>23716</v>
      </c>
      <c r="N115" s="34">
        <f t="shared" si="8"/>
        <v>23988</v>
      </c>
      <c r="O115" s="35">
        <f t="shared" si="9"/>
        <v>25869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5</v>
      </c>
      <c r="G116" s="136"/>
      <c r="H116" s="136">
        <v>6.4</v>
      </c>
      <c r="I116" s="96">
        <f t="shared" si="7"/>
        <v>11.4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11.4</v>
      </c>
      <c r="P116" s="90">
        <f>SUM(O136,P111,P112,P115)</f>
        <v>2171.9599999999996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>
        <v>0.57999999999999996</v>
      </c>
      <c r="E121" s="115">
        <v>0.4</v>
      </c>
      <c r="F121" s="115">
        <v>10.69</v>
      </c>
      <c r="G121" s="115"/>
      <c r="H121" s="115">
        <v>2.9</v>
      </c>
      <c r="I121" s="21">
        <f t="shared" si="7"/>
        <v>14.57</v>
      </c>
      <c r="J121" s="116"/>
      <c r="K121" s="115"/>
      <c r="L121" s="115">
        <v>0.3</v>
      </c>
      <c r="M121" s="115">
        <v>226.28</v>
      </c>
      <c r="N121" s="23">
        <f t="shared" si="8"/>
        <v>226.58</v>
      </c>
      <c r="O121" s="24">
        <f t="shared" si="9"/>
        <v>241.15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>
        <v>155</v>
      </c>
      <c r="E122" s="118">
        <v>113</v>
      </c>
      <c r="F122" s="118">
        <v>2712</v>
      </c>
      <c r="G122" s="118"/>
      <c r="H122" s="118">
        <v>608</v>
      </c>
      <c r="I122" s="32">
        <f t="shared" si="7"/>
        <v>3588</v>
      </c>
      <c r="J122" s="119"/>
      <c r="K122" s="118"/>
      <c r="L122" s="118">
        <v>40</v>
      </c>
      <c r="M122" s="118">
        <v>28323</v>
      </c>
      <c r="N122" s="34">
        <f t="shared" si="8"/>
        <v>28363</v>
      </c>
      <c r="O122" s="35">
        <f t="shared" si="9"/>
        <v>31951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>
        <v>0</v>
      </c>
      <c r="E123" s="127">
        <v>0</v>
      </c>
      <c r="F123" s="127">
        <v>10.7</v>
      </c>
      <c r="G123" s="127"/>
      <c r="H123" s="127">
        <v>5.5</v>
      </c>
      <c r="I123" s="49">
        <f t="shared" si="7"/>
        <v>16.2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16.2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0.18</v>
      </c>
      <c r="E124" s="124">
        <v>0.37</v>
      </c>
      <c r="F124" s="124">
        <v>9.4</v>
      </c>
      <c r="G124" s="124"/>
      <c r="H124" s="124">
        <v>3.49</v>
      </c>
      <c r="I124" s="43">
        <f t="shared" si="7"/>
        <v>13.440000000000001</v>
      </c>
      <c r="J124" s="125"/>
      <c r="K124" s="124"/>
      <c r="L124" s="124">
        <v>6.4</v>
      </c>
      <c r="M124" s="124">
        <v>128.80000000000001</v>
      </c>
      <c r="N124" s="44">
        <f t="shared" si="8"/>
        <v>135.20000000000002</v>
      </c>
      <c r="O124" s="45">
        <f t="shared" si="9"/>
        <v>148.64000000000001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48</v>
      </c>
      <c r="E125" s="118">
        <v>109</v>
      </c>
      <c r="F125" s="118">
        <v>2307</v>
      </c>
      <c r="G125" s="118"/>
      <c r="H125" s="118">
        <v>750</v>
      </c>
      <c r="I125" s="32">
        <f t="shared" si="7"/>
        <v>3214</v>
      </c>
      <c r="J125" s="119"/>
      <c r="K125" s="118"/>
      <c r="L125" s="118">
        <v>819</v>
      </c>
      <c r="M125" s="118">
        <v>16419</v>
      </c>
      <c r="N125" s="34">
        <f t="shared" si="8"/>
        <v>17238</v>
      </c>
      <c r="O125" s="35">
        <f t="shared" si="9"/>
        <v>20452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>
        <v>0</v>
      </c>
      <c r="F126" s="127">
        <v>9.5</v>
      </c>
      <c r="G126" s="127"/>
      <c r="H126" s="127">
        <v>6.7</v>
      </c>
      <c r="I126" s="49">
        <f t="shared" si="7"/>
        <v>16.2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16.2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2.0299999999999998</v>
      </c>
      <c r="E127" s="124">
        <v>7.56</v>
      </c>
      <c r="F127" s="124">
        <v>51.53</v>
      </c>
      <c r="G127" s="124"/>
      <c r="H127" s="124">
        <v>25.69</v>
      </c>
      <c r="I127" s="43">
        <f t="shared" si="7"/>
        <v>86.81</v>
      </c>
      <c r="J127" s="125"/>
      <c r="K127" s="124"/>
      <c r="L127" s="124">
        <v>31.93</v>
      </c>
      <c r="M127" s="124">
        <v>302.8</v>
      </c>
      <c r="N127" s="44">
        <f t="shared" si="8"/>
        <v>334.73</v>
      </c>
      <c r="O127" s="45">
        <f t="shared" si="9"/>
        <v>421.54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642</v>
      </c>
      <c r="E128" s="118">
        <v>2033</v>
      </c>
      <c r="F128" s="118">
        <v>12867</v>
      </c>
      <c r="G128" s="118"/>
      <c r="H128" s="118">
        <v>6426</v>
      </c>
      <c r="I128" s="32">
        <f t="shared" si="7"/>
        <v>21968</v>
      </c>
      <c r="J128" s="119"/>
      <c r="K128" s="118"/>
      <c r="L128" s="118">
        <v>3842</v>
      </c>
      <c r="M128" s="118">
        <v>38461</v>
      </c>
      <c r="N128" s="34">
        <f t="shared" si="8"/>
        <v>42303</v>
      </c>
      <c r="O128" s="35">
        <f t="shared" si="9"/>
        <v>64271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28.9</v>
      </c>
      <c r="G129" s="127"/>
      <c r="H129" s="127">
        <v>41.7</v>
      </c>
      <c r="I129" s="49">
        <f t="shared" si="7"/>
        <v>70.599999999999994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70.599999999999994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2.94</v>
      </c>
      <c r="E130" s="115">
        <v>21.17</v>
      </c>
      <c r="F130" s="115">
        <v>128.16999999999999</v>
      </c>
      <c r="G130" s="115">
        <v>1.56</v>
      </c>
      <c r="H130" s="115">
        <v>37.520000000000003</v>
      </c>
      <c r="I130" s="21">
        <f t="shared" si="7"/>
        <v>191.36</v>
      </c>
      <c r="J130" s="116"/>
      <c r="K130" s="115"/>
      <c r="L130" s="115">
        <v>92.03</v>
      </c>
      <c r="M130" s="115">
        <v>1888.57</v>
      </c>
      <c r="N130" s="23">
        <f>SUM(J130:M130)</f>
        <v>1980.6</v>
      </c>
      <c r="O130" s="24">
        <f t="shared" si="9"/>
        <v>2171.96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857</v>
      </c>
      <c r="E131" s="118">
        <v>5892</v>
      </c>
      <c r="F131" s="118">
        <v>30675</v>
      </c>
      <c r="G131" s="118">
        <v>87</v>
      </c>
      <c r="H131" s="118">
        <v>9015</v>
      </c>
      <c r="I131" s="32">
        <f t="shared" si="7"/>
        <v>46526</v>
      </c>
      <c r="J131" s="119"/>
      <c r="K131" s="118"/>
      <c r="L131" s="118">
        <v>11062</v>
      </c>
      <c r="M131" s="118">
        <v>226183</v>
      </c>
      <c r="N131" s="34">
        <f t="shared" si="8"/>
        <v>237245</v>
      </c>
      <c r="O131" s="35">
        <f t="shared" si="9"/>
        <v>283771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0.4</v>
      </c>
      <c r="E132" s="127">
        <v>42.7</v>
      </c>
      <c r="F132" s="127">
        <v>143.80000000000001</v>
      </c>
      <c r="G132" s="127">
        <v>1.9</v>
      </c>
      <c r="H132" s="127">
        <v>67.8</v>
      </c>
      <c r="I132" s="49">
        <f t="shared" ref="I132:I138" si="10">SUM(C132:H132)</f>
        <v>256.60000000000002</v>
      </c>
      <c r="J132" s="128"/>
      <c r="K132" s="127"/>
      <c r="L132" s="127">
        <v>55.2</v>
      </c>
      <c r="M132" s="127">
        <v>1132.3</v>
      </c>
      <c r="N132" s="50">
        <f t="shared" ref="N132:N138" si="11">SUM(J132:M132)</f>
        <v>1187.5</v>
      </c>
      <c r="O132" s="51">
        <f t="shared" ref="O132:O138" si="12">SUM(N132,I132)</f>
        <v>1444.1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2.79</v>
      </c>
      <c r="E133" s="124">
        <v>21.17</v>
      </c>
      <c r="F133" s="124">
        <v>128.16999999999999</v>
      </c>
      <c r="G133" s="124"/>
      <c r="H133" s="124">
        <v>37.520000000000003</v>
      </c>
      <c r="I133" s="43">
        <f t="shared" si="10"/>
        <v>189.65</v>
      </c>
      <c r="J133" s="125"/>
      <c r="K133" s="124"/>
      <c r="L133" s="124">
        <v>92.03</v>
      </c>
      <c r="M133" s="124">
        <v>1886.53</v>
      </c>
      <c r="N133" s="44">
        <f t="shared" si="11"/>
        <v>1978.56</v>
      </c>
      <c r="O133" s="45">
        <f t="shared" si="12"/>
        <v>2168.21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845</v>
      </c>
      <c r="E134" s="118">
        <v>5892</v>
      </c>
      <c r="F134" s="118">
        <v>30675</v>
      </c>
      <c r="G134" s="118"/>
      <c r="H134" s="118">
        <v>9015</v>
      </c>
      <c r="I134" s="32">
        <f t="shared" si="10"/>
        <v>46427</v>
      </c>
      <c r="J134" s="119"/>
      <c r="K134" s="118"/>
      <c r="L134" s="118">
        <v>11062</v>
      </c>
      <c r="M134" s="118">
        <v>226118</v>
      </c>
      <c r="N134" s="34">
        <f t="shared" si="11"/>
        <v>237180</v>
      </c>
      <c r="O134" s="35">
        <f t="shared" si="12"/>
        <v>283607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</v>
      </c>
      <c r="E135" s="136">
        <v>42.7</v>
      </c>
      <c r="F135" s="136">
        <v>143.80000000000001</v>
      </c>
      <c r="G135" s="136"/>
      <c r="H135" s="136">
        <v>67.8</v>
      </c>
      <c r="I135" s="96">
        <f t="shared" si="10"/>
        <v>254.3</v>
      </c>
      <c r="J135" s="137"/>
      <c r="K135" s="136"/>
      <c r="L135" s="136">
        <v>55.2</v>
      </c>
      <c r="M135" s="136">
        <v>1127.8</v>
      </c>
      <c r="N135" s="97">
        <f t="shared" si="11"/>
        <v>1183</v>
      </c>
      <c r="O135" s="89">
        <f t="shared" si="12"/>
        <v>1437.3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2.9399999999999995</v>
      </c>
      <c r="E136" s="106">
        <f t="shared" si="13"/>
        <v>21.169999999999998</v>
      </c>
      <c r="F136" s="106">
        <f t="shared" si="13"/>
        <v>128.17000000000002</v>
      </c>
      <c r="G136" s="106">
        <f t="shared" si="13"/>
        <v>1.56</v>
      </c>
      <c r="H136" s="106">
        <f t="shared" si="13"/>
        <v>37.520000000000003</v>
      </c>
      <c r="I136" s="107">
        <f t="shared" si="10"/>
        <v>191.36000000000004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92.029999999999987</v>
      </c>
      <c r="M136" s="106">
        <f t="shared" si="14"/>
        <v>1888.5699999999997</v>
      </c>
      <c r="N136" s="109">
        <f t="shared" si="11"/>
        <v>1980.5999999999997</v>
      </c>
      <c r="O136" s="110">
        <f t="shared" si="12"/>
        <v>2171.9599999999996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857</v>
      </c>
      <c r="E137" s="31">
        <f t="shared" si="13"/>
        <v>5892</v>
      </c>
      <c r="F137" s="31">
        <f t="shared" si="13"/>
        <v>30675</v>
      </c>
      <c r="G137" s="31">
        <f t="shared" si="13"/>
        <v>87</v>
      </c>
      <c r="H137" s="31">
        <f t="shared" si="13"/>
        <v>9015</v>
      </c>
      <c r="I137" s="32">
        <f t="shared" si="10"/>
        <v>46526</v>
      </c>
      <c r="J137" s="33">
        <f t="shared" si="14"/>
        <v>0</v>
      </c>
      <c r="K137" s="31">
        <f t="shared" si="14"/>
        <v>0</v>
      </c>
      <c r="L137" s="31">
        <f t="shared" si="14"/>
        <v>11062</v>
      </c>
      <c r="M137" s="31">
        <f t="shared" si="14"/>
        <v>226183</v>
      </c>
      <c r="N137" s="34">
        <f t="shared" si="11"/>
        <v>237245</v>
      </c>
      <c r="O137" s="35">
        <f t="shared" si="12"/>
        <v>283771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0.4</v>
      </c>
      <c r="E138" s="86">
        <f t="shared" si="13"/>
        <v>42.699999999999996</v>
      </c>
      <c r="F138" s="86">
        <f t="shared" si="13"/>
        <v>143.80000000000001</v>
      </c>
      <c r="G138" s="86">
        <f t="shared" si="13"/>
        <v>1.9</v>
      </c>
      <c r="H138" s="86">
        <f t="shared" si="13"/>
        <v>67.8</v>
      </c>
      <c r="I138" s="96">
        <f t="shared" si="10"/>
        <v>256.60000000000002</v>
      </c>
      <c r="J138" s="88">
        <f t="shared" si="14"/>
        <v>0</v>
      </c>
      <c r="K138" s="86">
        <f t="shared" si="14"/>
        <v>0</v>
      </c>
      <c r="L138" s="86">
        <f t="shared" si="14"/>
        <v>55.2</v>
      </c>
      <c r="M138" s="86">
        <f t="shared" si="14"/>
        <v>1132.3</v>
      </c>
      <c r="N138" s="97">
        <f t="shared" si="11"/>
        <v>1187.5</v>
      </c>
      <c r="O138" s="89">
        <f t="shared" si="12"/>
        <v>1444.1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726E5-EB1E-4C77-938F-B7CDDD46721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0.1</v>
      </c>
      <c r="E11" s="124"/>
      <c r="F11" s="124"/>
      <c r="G11" s="124"/>
      <c r="H11" s="124"/>
      <c r="I11" s="43">
        <f t="shared" si="0"/>
        <v>0.1</v>
      </c>
      <c r="J11" s="125"/>
      <c r="K11" s="124"/>
      <c r="L11" s="124"/>
      <c r="M11" s="124">
        <v>0.83</v>
      </c>
      <c r="N11" s="44">
        <f t="shared" si="1"/>
        <v>0.83</v>
      </c>
      <c r="O11" s="45">
        <f t="shared" si="2"/>
        <v>0.92999999999999994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</v>
      </c>
      <c r="E12" s="118"/>
      <c r="F12" s="118"/>
      <c r="G12" s="118"/>
      <c r="H12" s="118"/>
      <c r="I12" s="32">
        <f t="shared" si="0"/>
        <v>5</v>
      </c>
      <c r="J12" s="119"/>
      <c r="K12" s="118"/>
      <c r="L12" s="118"/>
      <c r="M12" s="118">
        <v>22</v>
      </c>
      <c r="N12" s="34">
        <f t="shared" si="1"/>
        <v>22</v>
      </c>
      <c r="O12" s="35">
        <f t="shared" si="2"/>
        <v>27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</v>
      </c>
      <c r="E13" s="127"/>
      <c r="F13" s="127"/>
      <c r="G13" s="127"/>
      <c r="H13" s="127"/>
      <c r="I13" s="49">
        <f t="shared" si="0"/>
        <v>1</v>
      </c>
      <c r="J13" s="128"/>
      <c r="K13" s="127"/>
      <c r="L13" s="127"/>
      <c r="M13" s="127">
        <v>1.9</v>
      </c>
      <c r="N13" s="50">
        <f t="shared" si="1"/>
        <v>1.9</v>
      </c>
      <c r="O13" s="51">
        <f t="shared" si="2"/>
        <v>2.9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1.1399999999999999</v>
      </c>
      <c r="N14" s="44">
        <f t="shared" si="1"/>
        <v>1.1399999999999999</v>
      </c>
      <c r="O14" s="45">
        <f t="shared" si="2"/>
        <v>1.1399999999999999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41</v>
      </c>
      <c r="N15" s="34">
        <f t="shared" si="1"/>
        <v>41</v>
      </c>
      <c r="O15" s="35">
        <f t="shared" si="2"/>
        <v>41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2.7</v>
      </c>
      <c r="N16" s="50">
        <f t="shared" si="1"/>
        <v>2.7</v>
      </c>
      <c r="O16" s="51">
        <f t="shared" si="2"/>
        <v>2.7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0.38</v>
      </c>
      <c r="E17" s="124"/>
      <c r="F17" s="124"/>
      <c r="G17" s="124"/>
      <c r="H17" s="124"/>
      <c r="I17" s="43">
        <f t="shared" si="0"/>
        <v>0.38</v>
      </c>
      <c r="J17" s="125"/>
      <c r="K17" s="124"/>
      <c r="L17" s="124"/>
      <c r="M17" s="124">
        <v>2.3199999999999998</v>
      </c>
      <c r="N17" s="44">
        <f t="shared" si="1"/>
        <v>2.3199999999999998</v>
      </c>
      <c r="O17" s="45">
        <f t="shared" si="2"/>
        <v>2.6999999999999997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40</v>
      </c>
      <c r="E18" s="118"/>
      <c r="F18" s="118"/>
      <c r="G18" s="118"/>
      <c r="H18" s="118"/>
      <c r="I18" s="32">
        <f t="shared" si="0"/>
        <v>40</v>
      </c>
      <c r="J18" s="119"/>
      <c r="K18" s="118"/>
      <c r="L18" s="118"/>
      <c r="M18" s="118">
        <v>59</v>
      </c>
      <c r="N18" s="34">
        <f t="shared" si="1"/>
        <v>59</v>
      </c>
      <c r="O18" s="35">
        <f t="shared" si="2"/>
        <v>99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2.2999999999999998</v>
      </c>
      <c r="E19" s="127"/>
      <c r="F19" s="127"/>
      <c r="G19" s="127"/>
      <c r="H19" s="127"/>
      <c r="I19" s="49">
        <f t="shared" si="0"/>
        <v>2.2999999999999998</v>
      </c>
      <c r="J19" s="128"/>
      <c r="K19" s="127"/>
      <c r="L19" s="127"/>
      <c r="M19" s="127">
        <v>3.1</v>
      </c>
      <c r="N19" s="50">
        <f t="shared" si="1"/>
        <v>3.1</v>
      </c>
      <c r="O19" s="51">
        <f t="shared" si="2"/>
        <v>5.4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8.4499999999999993</v>
      </c>
      <c r="N20" s="44">
        <f t="shared" si="1"/>
        <v>8.4499999999999993</v>
      </c>
      <c r="O20" s="45">
        <f t="shared" si="2"/>
        <v>8.4499999999999993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417</v>
      </c>
      <c r="N21" s="34">
        <f t="shared" si="1"/>
        <v>417</v>
      </c>
      <c r="O21" s="35">
        <f t="shared" si="2"/>
        <v>417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17.2</v>
      </c>
      <c r="N22" s="50">
        <f t="shared" si="1"/>
        <v>17.2</v>
      </c>
      <c r="O22" s="51">
        <f t="shared" si="2"/>
        <v>17.2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4</v>
      </c>
      <c r="N23" s="44">
        <f t="shared" si="1"/>
        <v>4</v>
      </c>
      <c r="O23" s="45">
        <f t="shared" si="2"/>
        <v>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228</v>
      </c>
      <c r="N24" s="34">
        <f t="shared" si="1"/>
        <v>228</v>
      </c>
      <c r="O24" s="35">
        <f t="shared" si="2"/>
        <v>228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7.5</v>
      </c>
      <c r="N25" s="50">
        <f t="shared" si="1"/>
        <v>7.5</v>
      </c>
      <c r="O25" s="51">
        <f t="shared" si="2"/>
        <v>7.5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0.28999999999999998</v>
      </c>
      <c r="G26" s="124"/>
      <c r="H26" s="124">
        <v>0.55000000000000004</v>
      </c>
      <c r="I26" s="43">
        <f t="shared" si="0"/>
        <v>0.84000000000000008</v>
      </c>
      <c r="J26" s="125"/>
      <c r="K26" s="124"/>
      <c r="L26" s="124">
        <v>0.24</v>
      </c>
      <c r="M26" s="124">
        <v>29.95</v>
      </c>
      <c r="N26" s="44">
        <f t="shared" si="1"/>
        <v>30.189999999999998</v>
      </c>
      <c r="O26" s="45">
        <f t="shared" si="2"/>
        <v>31.029999999999998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53</v>
      </c>
      <c r="G27" s="118"/>
      <c r="H27" s="118">
        <v>45</v>
      </c>
      <c r="I27" s="32">
        <f t="shared" si="0"/>
        <v>98</v>
      </c>
      <c r="J27" s="119"/>
      <c r="K27" s="118"/>
      <c r="L27" s="118">
        <v>15</v>
      </c>
      <c r="M27" s="118">
        <v>1978</v>
      </c>
      <c r="N27" s="34">
        <f t="shared" si="1"/>
        <v>1993</v>
      </c>
      <c r="O27" s="35">
        <f t="shared" si="2"/>
        <v>2091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1.1000000000000001</v>
      </c>
      <c r="G28" s="127"/>
      <c r="H28" s="127">
        <v>1.8</v>
      </c>
      <c r="I28" s="49">
        <f t="shared" si="0"/>
        <v>2.9000000000000004</v>
      </c>
      <c r="J28" s="128"/>
      <c r="K28" s="127"/>
      <c r="L28" s="127">
        <v>0.4</v>
      </c>
      <c r="M28" s="127">
        <v>59.8</v>
      </c>
      <c r="N28" s="50">
        <f t="shared" si="1"/>
        <v>60.199999999999996</v>
      </c>
      <c r="O28" s="51">
        <f t="shared" si="2"/>
        <v>63.099999999999994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0.03</v>
      </c>
      <c r="G29" s="124"/>
      <c r="H29" s="124">
        <v>1.24</v>
      </c>
      <c r="I29" s="43">
        <f t="shared" si="0"/>
        <v>1.27</v>
      </c>
      <c r="J29" s="125"/>
      <c r="K29" s="124"/>
      <c r="L29" s="124"/>
      <c r="M29" s="124">
        <v>26.25</v>
      </c>
      <c r="N29" s="44">
        <f t="shared" si="1"/>
        <v>26.25</v>
      </c>
      <c r="O29" s="45">
        <f t="shared" si="2"/>
        <v>27.52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6</v>
      </c>
      <c r="G30" s="118"/>
      <c r="H30" s="118">
        <v>112</v>
      </c>
      <c r="I30" s="32">
        <f t="shared" si="0"/>
        <v>118</v>
      </c>
      <c r="J30" s="119"/>
      <c r="K30" s="118"/>
      <c r="L30" s="118"/>
      <c r="M30" s="118">
        <v>2008</v>
      </c>
      <c r="N30" s="34">
        <f t="shared" si="1"/>
        <v>2008</v>
      </c>
      <c r="O30" s="35">
        <f t="shared" si="2"/>
        <v>2126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0.1</v>
      </c>
      <c r="G31" s="127"/>
      <c r="H31" s="127">
        <v>3.8</v>
      </c>
      <c r="I31" s="49">
        <f t="shared" si="0"/>
        <v>3.9</v>
      </c>
      <c r="J31" s="128"/>
      <c r="K31" s="127"/>
      <c r="L31" s="127"/>
      <c r="M31" s="127">
        <v>55</v>
      </c>
      <c r="N31" s="50">
        <f t="shared" si="1"/>
        <v>55</v>
      </c>
      <c r="O31" s="51">
        <f t="shared" si="2"/>
        <v>58.9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0.41</v>
      </c>
      <c r="E32" s="124"/>
      <c r="F32" s="124">
        <v>0.45</v>
      </c>
      <c r="G32" s="124"/>
      <c r="H32" s="124">
        <v>7.0000000000000007E-2</v>
      </c>
      <c r="I32" s="43">
        <f t="shared" si="0"/>
        <v>0.92999999999999994</v>
      </c>
      <c r="J32" s="125"/>
      <c r="K32" s="124"/>
      <c r="L32" s="124"/>
      <c r="M32" s="124">
        <v>37.39</v>
      </c>
      <c r="N32" s="44">
        <f t="shared" si="1"/>
        <v>37.39</v>
      </c>
      <c r="O32" s="45">
        <f t="shared" si="2"/>
        <v>38.32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78</v>
      </c>
      <c r="E33" s="118"/>
      <c r="F33" s="118">
        <v>86</v>
      </c>
      <c r="G33" s="118"/>
      <c r="H33" s="118">
        <v>7</v>
      </c>
      <c r="I33" s="32">
        <f t="shared" si="0"/>
        <v>171</v>
      </c>
      <c r="J33" s="119"/>
      <c r="K33" s="118"/>
      <c r="L33" s="118"/>
      <c r="M33" s="118">
        <v>3332</v>
      </c>
      <c r="N33" s="34">
        <f t="shared" si="1"/>
        <v>3332</v>
      </c>
      <c r="O33" s="35">
        <f t="shared" si="2"/>
        <v>3503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1.6</v>
      </c>
      <c r="E34" s="127"/>
      <c r="F34" s="127">
        <v>1.1000000000000001</v>
      </c>
      <c r="G34" s="127"/>
      <c r="H34" s="127">
        <v>0.2</v>
      </c>
      <c r="I34" s="49">
        <f t="shared" si="0"/>
        <v>2.9000000000000004</v>
      </c>
      <c r="J34" s="128"/>
      <c r="K34" s="127"/>
      <c r="L34" s="127"/>
      <c r="M34" s="127">
        <v>85</v>
      </c>
      <c r="N34" s="50">
        <f t="shared" si="1"/>
        <v>85</v>
      </c>
      <c r="O34" s="51">
        <f t="shared" si="2"/>
        <v>87.9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1.52</v>
      </c>
      <c r="G35" s="124"/>
      <c r="H35" s="124"/>
      <c r="I35" s="43">
        <f t="shared" si="0"/>
        <v>1.52</v>
      </c>
      <c r="J35" s="125"/>
      <c r="K35" s="124"/>
      <c r="L35" s="124">
        <v>2.4500000000000002</v>
      </c>
      <c r="M35" s="124">
        <v>54.98</v>
      </c>
      <c r="N35" s="44">
        <f t="shared" si="1"/>
        <v>57.43</v>
      </c>
      <c r="O35" s="45">
        <f t="shared" si="2"/>
        <v>58.95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344</v>
      </c>
      <c r="G36" s="118"/>
      <c r="H36" s="118"/>
      <c r="I36" s="32">
        <f t="shared" si="0"/>
        <v>344</v>
      </c>
      <c r="J36" s="119"/>
      <c r="K36" s="118"/>
      <c r="L36" s="118">
        <v>257</v>
      </c>
      <c r="M36" s="118">
        <v>5425</v>
      </c>
      <c r="N36" s="34">
        <f t="shared" si="1"/>
        <v>5682</v>
      </c>
      <c r="O36" s="35">
        <f t="shared" si="2"/>
        <v>6026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3.8</v>
      </c>
      <c r="G37" s="127"/>
      <c r="H37" s="127"/>
      <c r="I37" s="49">
        <f t="shared" ref="I37:I50" si="3">SUM(C37:H37)</f>
        <v>3.8</v>
      </c>
      <c r="J37" s="128"/>
      <c r="K37" s="127"/>
      <c r="L37" s="127">
        <v>5.0999999999999996</v>
      </c>
      <c r="M37" s="127">
        <v>107.9</v>
      </c>
      <c r="N37" s="50">
        <f t="shared" si="1"/>
        <v>113</v>
      </c>
      <c r="O37" s="51">
        <f t="shared" si="2"/>
        <v>116.8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7.73</v>
      </c>
      <c r="G38" s="124"/>
      <c r="H38" s="124"/>
      <c r="I38" s="43">
        <f t="shared" si="3"/>
        <v>7.73</v>
      </c>
      <c r="J38" s="125"/>
      <c r="K38" s="124"/>
      <c r="L38" s="124">
        <v>7.69</v>
      </c>
      <c r="M38" s="124">
        <v>57.88</v>
      </c>
      <c r="N38" s="44">
        <f t="shared" si="1"/>
        <v>65.570000000000007</v>
      </c>
      <c r="O38" s="45">
        <f t="shared" si="2"/>
        <v>73.300000000000011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1774</v>
      </c>
      <c r="G39" s="118"/>
      <c r="H39" s="118"/>
      <c r="I39" s="32">
        <f t="shared" si="3"/>
        <v>1774</v>
      </c>
      <c r="J39" s="119"/>
      <c r="K39" s="118"/>
      <c r="L39" s="118">
        <v>822</v>
      </c>
      <c r="M39" s="118">
        <v>5921</v>
      </c>
      <c r="N39" s="34">
        <f t="shared" si="1"/>
        <v>6743</v>
      </c>
      <c r="O39" s="35">
        <f t="shared" si="2"/>
        <v>8517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16.100000000000001</v>
      </c>
      <c r="G40" s="127"/>
      <c r="H40" s="127"/>
      <c r="I40" s="49">
        <f t="shared" si="3"/>
        <v>16.100000000000001</v>
      </c>
      <c r="J40" s="128"/>
      <c r="K40" s="127"/>
      <c r="L40" s="127">
        <v>16.600000000000001</v>
      </c>
      <c r="M40" s="127">
        <v>113.3</v>
      </c>
      <c r="N40" s="50">
        <f t="shared" si="1"/>
        <v>129.9</v>
      </c>
      <c r="O40" s="51">
        <f t="shared" si="2"/>
        <v>146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0.18</v>
      </c>
      <c r="E41" s="124"/>
      <c r="F41" s="124">
        <v>41.6</v>
      </c>
      <c r="G41" s="124"/>
      <c r="H41" s="124">
        <v>0.13</v>
      </c>
      <c r="I41" s="43">
        <f t="shared" si="3"/>
        <v>41.910000000000004</v>
      </c>
      <c r="J41" s="125"/>
      <c r="K41" s="124"/>
      <c r="L41" s="124">
        <v>5.87</v>
      </c>
      <c r="M41" s="124">
        <v>139.75</v>
      </c>
      <c r="N41" s="44">
        <f t="shared" si="1"/>
        <v>145.62</v>
      </c>
      <c r="O41" s="45">
        <f t="shared" si="2"/>
        <v>187.53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49</v>
      </c>
      <c r="E42" s="118"/>
      <c r="F42" s="118">
        <v>9627</v>
      </c>
      <c r="G42" s="118"/>
      <c r="H42" s="118">
        <v>23</v>
      </c>
      <c r="I42" s="32">
        <f t="shared" si="3"/>
        <v>9699</v>
      </c>
      <c r="J42" s="119"/>
      <c r="K42" s="118"/>
      <c r="L42" s="118">
        <v>613</v>
      </c>
      <c r="M42" s="118">
        <v>15319</v>
      </c>
      <c r="N42" s="34">
        <f t="shared" si="1"/>
        <v>15932</v>
      </c>
      <c r="O42" s="35">
        <f t="shared" si="2"/>
        <v>25631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0.7</v>
      </c>
      <c r="E43" s="127"/>
      <c r="F43" s="127">
        <v>86.8</v>
      </c>
      <c r="G43" s="127"/>
      <c r="H43" s="127">
        <v>0.4</v>
      </c>
      <c r="I43" s="49">
        <f t="shared" si="3"/>
        <v>87.9</v>
      </c>
      <c r="J43" s="128"/>
      <c r="K43" s="127"/>
      <c r="L43" s="127">
        <v>9.1</v>
      </c>
      <c r="M43" s="127">
        <v>244.3</v>
      </c>
      <c r="N43" s="50">
        <f t="shared" si="1"/>
        <v>253.4</v>
      </c>
      <c r="O43" s="51">
        <f t="shared" si="2"/>
        <v>341.3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0.35</v>
      </c>
      <c r="F44" s="124">
        <v>49.77</v>
      </c>
      <c r="G44" s="124"/>
      <c r="H44" s="124">
        <v>0.39</v>
      </c>
      <c r="I44" s="43">
        <f t="shared" si="3"/>
        <v>50.510000000000005</v>
      </c>
      <c r="J44" s="125"/>
      <c r="K44" s="124"/>
      <c r="L44" s="124">
        <v>4.84</v>
      </c>
      <c r="M44" s="124">
        <v>367.06</v>
      </c>
      <c r="N44" s="44">
        <f t="shared" si="1"/>
        <v>371.9</v>
      </c>
      <c r="O44" s="45">
        <f t="shared" si="2"/>
        <v>422.40999999999997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101</v>
      </c>
      <c r="F45" s="118">
        <v>11888</v>
      </c>
      <c r="G45" s="118"/>
      <c r="H45" s="118">
        <v>73</v>
      </c>
      <c r="I45" s="32">
        <f t="shared" si="3"/>
        <v>12062</v>
      </c>
      <c r="J45" s="119"/>
      <c r="K45" s="118"/>
      <c r="L45" s="118">
        <v>603</v>
      </c>
      <c r="M45" s="118">
        <v>42854</v>
      </c>
      <c r="N45" s="34">
        <f t="shared" si="1"/>
        <v>43457</v>
      </c>
      <c r="O45" s="35">
        <f t="shared" si="2"/>
        <v>55519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1.2</v>
      </c>
      <c r="F46" s="127">
        <v>97.1</v>
      </c>
      <c r="G46" s="127"/>
      <c r="H46" s="127">
        <v>1.1000000000000001</v>
      </c>
      <c r="I46" s="49">
        <f t="shared" si="3"/>
        <v>99.399999999999991</v>
      </c>
      <c r="J46" s="128"/>
      <c r="K46" s="127"/>
      <c r="L46" s="127">
        <v>6.1</v>
      </c>
      <c r="M46" s="127">
        <v>479.4</v>
      </c>
      <c r="N46" s="50">
        <f t="shared" si="1"/>
        <v>485.5</v>
      </c>
      <c r="O46" s="51">
        <f t="shared" si="2"/>
        <v>584.9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5.07</v>
      </c>
      <c r="E47" s="124">
        <v>0.33</v>
      </c>
      <c r="F47" s="124">
        <v>103.59</v>
      </c>
      <c r="G47" s="124"/>
      <c r="H47" s="124">
        <v>17.47</v>
      </c>
      <c r="I47" s="43">
        <f t="shared" si="3"/>
        <v>126.46000000000001</v>
      </c>
      <c r="J47" s="125"/>
      <c r="K47" s="124"/>
      <c r="L47" s="124">
        <v>6.97</v>
      </c>
      <c r="M47" s="124">
        <v>1184.53</v>
      </c>
      <c r="N47" s="44">
        <f t="shared" si="1"/>
        <v>1191.5</v>
      </c>
      <c r="O47" s="45">
        <f t="shared" si="2"/>
        <v>1317.96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1596</v>
      </c>
      <c r="E48" s="118">
        <v>104</v>
      </c>
      <c r="F48" s="118">
        <v>27123</v>
      </c>
      <c r="G48" s="118"/>
      <c r="H48" s="118">
        <v>4174</v>
      </c>
      <c r="I48" s="32">
        <f t="shared" si="3"/>
        <v>32997</v>
      </c>
      <c r="J48" s="119"/>
      <c r="K48" s="118"/>
      <c r="L48" s="118">
        <v>879</v>
      </c>
      <c r="M48" s="118">
        <v>144912</v>
      </c>
      <c r="N48" s="34">
        <f t="shared" si="1"/>
        <v>145791</v>
      </c>
      <c r="O48" s="35">
        <f t="shared" si="2"/>
        <v>178788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>
        <v>0</v>
      </c>
      <c r="F49" s="127">
        <v>118.2</v>
      </c>
      <c r="G49" s="127"/>
      <c r="H49" s="127">
        <v>37.299999999999997</v>
      </c>
      <c r="I49" s="49">
        <f t="shared" si="3"/>
        <v>155.5</v>
      </c>
      <c r="J49" s="128"/>
      <c r="K49" s="127"/>
      <c r="L49" s="127">
        <v>4.4000000000000004</v>
      </c>
      <c r="M49" s="127">
        <v>571</v>
      </c>
      <c r="N49" s="50">
        <f t="shared" si="1"/>
        <v>575.4</v>
      </c>
      <c r="O49" s="51">
        <f t="shared" si="2"/>
        <v>730.9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5.66</v>
      </c>
      <c r="E50" s="115">
        <v>0.68</v>
      </c>
      <c r="F50" s="115">
        <v>204.98</v>
      </c>
      <c r="G50" s="115"/>
      <c r="H50" s="115">
        <v>19.850000000000001</v>
      </c>
      <c r="I50" s="21">
        <f t="shared" si="3"/>
        <v>231.17</v>
      </c>
      <c r="J50" s="116"/>
      <c r="K50" s="115"/>
      <c r="L50" s="115">
        <v>28.06</v>
      </c>
      <c r="M50" s="115">
        <v>1914.53</v>
      </c>
      <c r="N50" s="23">
        <f t="shared" si="1"/>
        <v>1942.59</v>
      </c>
      <c r="O50" s="24">
        <f t="shared" si="2"/>
        <v>2173.7599999999998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1723</v>
      </c>
      <c r="E51" s="118">
        <v>205</v>
      </c>
      <c r="F51" s="118">
        <v>50901</v>
      </c>
      <c r="G51" s="118"/>
      <c r="H51" s="118">
        <v>4434</v>
      </c>
      <c r="I51" s="32">
        <f t="shared" ref="I51:I58" si="4">SUM(C51:H51)</f>
        <v>57263</v>
      </c>
      <c r="J51" s="119"/>
      <c r="K51" s="118"/>
      <c r="L51" s="118">
        <v>3189</v>
      </c>
      <c r="M51" s="118">
        <v>222516</v>
      </c>
      <c r="N51" s="34">
        <f t="shared" si="1"/>
        <v>225705</v>
      </c>
      <c r="O51" s="35">
        <f>SUM(N51,I51)</f>
        <v>282968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2.2999999999999998</v>
      </c>
      <c r="E52" s="127">
        <v>1.2</v>
      </c>
      <c r="F52" s="127">
        <v>324.3</v>
      </c>
      <c r="G52" s="127"/>
      <c r="H52" s="127">
        <v>44.6</v>
      </c>
      <c r="I52" s="49">
        <f t="shared" si="4"/>
        <v>372.40000000000003</v>
      </c>
      <c r="J52" s="128"/>
      <c r="K52" s="127"/>
      <c r="L52" s="127">
        <v>41.7</v>
      </c>
      <c r="M52" s="127">
        <v>1748.1</v>
      </c>
      <c r="N52" s="50">
        <f t="shared" si="1"/>
        <v>1789.8</v>
      </c>
      <c r="O52" s="51">
        <f t="shared" si="2"/>
        <v>2162.1999999999998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5.66</v>
      </c>
      <c r="E53" s="124">
        <v>0.68</v>
      </c>
      <c r="F53" s="124">
        <v>204.69</v>
      </c>
      <c r="G53" s="124"/>
      <c r="H53" s="124">
        <v>17.989999999999998</v>
      </c>
      <c r="I53" s="43">
        <f t="shared" si="4"/>
        <v>229.02</v>
      </c>
      <c r="J53" s="125"/>
      <c r="K53" s="124"/>
      <c r="L53" s="124">
        <v>28.06</v>
      </c>
      <c r="M53" s="124">
        <v>1913.67</v>
      </c>
      <c r="N53" s="44">
        <f t="shared" si="1"/>
        <v>1941.73</v>
      </c>
      <c r="O53" s="45">
        <f t="shared" si="2"/>
        <v>2170.75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1723</v>
      </c>
      <c r="E54" s="118">
        <v>205</v>
      </c>
      <c r="F54" s="118">
        <v>50848</v>
      </c>
      <c r="G54" s="118"/>
      <c r="H54" s="118">
        <v>4270</v>
      </c>
      <c r="I54" s="32">
        <f t="shared" si="4"/>
        <v>57046</v>
      </c>
      <c r="J54" s="119"/>
      <c r="K54" s="118"/>
      <c r="L54" s="118">
        <v>3189</v>
      </c>
      <c r="M54" s="118">
        <v>222493</v>
      </c>
      <c r="N54" s="34">
        <f t="shared" si="1"/>
        <v>225682</v>
      </c>
      <c r="O54" s="35">
        <f t="shared" si="2"/>
        <v>282728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2.2999999999999998</v>
      </c>
      <c r="E55" s="121">
        <v>1.2</v>
      </c>
      <c r="F55" s="121">
        <v>323.2</v>
      </c>
      <c r="G55" s="121"/>
      <c r="H55" s="121">
        <v>38.799999999999997</v>
      </c>
      <c r="I55" s="40">
        <f t="shared" si="4"/>
        <v>365.5</v>
      </c>
      <c r="J55" s="122"/>
      <c r="K55" s="121"/>
      <c r="L55" s="121">
        <v>41.7</v>
      </c>
      <c r="M55" s="121">
        <v>1746.1</v>
      </c>
      <c r="N55" s="40">
        <f t="shared" si="1"/>
        <v>1787.8</v>
      </c>
      <c r="O55" s="42">
        <f t="shared" si="2"/>
        <v>2153.3000000000002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6.1400000000000006</v>
      </c>
      <c r="E56" s="20">
        <f t="shared" si="5"/>
        <v>0.67999999999999994</v>
      </c>
      <c r="F56" s="20">
        <f t="shared" si="5"/>
        <v>204.98000000000002</v>
      </c>
      <c r="G56" s="20">
        <f t="shared" si="5"/>
        <v>0</v>
      </c>
      <c r="H56" s="20">
        <f t="shared" si="5"/>
        <v>19.849999999999998</v>
      </c>
      <c r="I56" s="79">
        <f>SUM(C56:H56)</f>
        <v>231.65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28.06</v>
      </c>
      <c r="M56" s="20">
        <f>SUM(M5,M8,M11,M14,M17,M20,M23,M26,M29,M32,M35,M38,M41,M44,M47)</f>
        <v>1914.53</v>
      </c>
      <c r="N56" s="22">
        <f t="shared" si="1"/>
        <v>1942.59</v>
      </c>
      <c r="O56" s="24">
        <f t="shared" si="2"/>
        <v>2174.2399999999998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1768</v>
      </c>
      <c r="E57" s="31">
        <f t="shared" si="5"/>
        <v>205</v>
      </c>
      <c r="F57" s="31">
        <f t="shared" si="5"/>
        <v>50901</v>
      </c>
      <c r="G57" s="31">
        <f t="shared" si="5"/>
        <v>0</v>
      </c>
      <c r="H57" s="31">
        <f t="shared" si="5"/>
        <v>4434</v>
      </c>
      <c r="I57" s="80">
        <f t="shared" si="4"/>
        <v>57308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3189</v>
      </c>
      <c r="M57" s="31">
        <f t="shared" si="6"/>
        <v>222516</v>
      </c>
      <c r="N57" s="33">
        <f t="shared" si="1"/>
        <v>225705</v>
      </c>
      <c r="O57" s="35">
        <f t="shared" si="2"/>
        <v>283013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5.6000000000000005</v>
      </c>
      <c r="E58" s="86">
        <f t="shared" si="5"/>
        <v>1.2</v>
      </c>
      <c r="F58" s="86">
        <f t="shared" si="5"/>
        <v>324.3</v>
      </c>
      <c r="G58" s="86">
        <f t="shared" si="5"/>
        <v>0</v>
      </c>
      <c r="H58" s="86">
        <f t="shared" si="5"/>
        <v>44.599999999999994</v>
      </c>
      <c r="I58" s="87">
        <f t="shared" si="4"/>
        <v>375.70000000000005</v>
      </c>
      <c r="J58" s="85">
        <f t="shared" si="6"/>
        <v>0</v>
      </c>
      <c r="K58" s="86">
        <f t="shared" si="6"/>
        <v>0</v>
      </c>
      <c r="L58" s="86">
        <f t="shared" si="6"/>
        <v>41.7</v>
      </c>
      <c r="M58" s="86">
        <f t="shared" si="6"/>
        <v>1748.1</v>
      </c>
      <c r="N58" s="88">
        <f t="shared" si="1"/>
        <v>1789.8</v>
      </c>
      <c r="O58" s="89">
        <f t="shared" si="2"/>
        <v>2165.5</v>
      </c>
      <c r="P58" s="90">
        <f>SUM(O56,P53,P54,P57)</f>
        <v>2174.2399999999998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0.1</v>
      </c>
      <c r="E69" s="124"/>
      <c r="F69" s="124"/>
      <c r="G69" s="124"/>
      <c r="H69" s="124"/>
      <c r="I69" s="43">
        <f t="shared" si="7"/>
        <v>0.1</v>
      </c>
      <c r="J69" s="125"/>
      <c r="K69" s="124"/>
      <c r="L69" s="124"/>
      <c r="M69" s="124">
        <v>0.83</v>
      </c>
      <c r="N69" s="44">
        <f t="shared" si="8"/>
        <v>0.83</v>
      </c>
      <c r="O69" s="45">
        <f t="shared" si="9"/>
        <v>0.92999999999999994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</v>
      </c>
      <c r="E70" s="118"/>
      <c r="F70" s="118"/>
      <c r="G70" s="118"/>
      <c r="H70" s="118"/>
      <c r="I70" s="32">
        <f t="shared" si="7"/>
        <v>5</v>
      </c>
      <c r="J70" s="119"/>
      <c r="K70" s="118"/>
      <c r="L70" s="118"/>
      <c r="M70" s="118">
        <v>22</v>
      </c>
      <c r="N70" s="34">
        <f t="shared" si="8"/>
        <v>22</v>
      </c>
      <c r="O70" s="35">
        <f t="shared" si="9"/>
        <v>27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</v>
      </c>
      <c r="E71" s="127"/>
      <c r="F71" s="127"/>
      <c r="G71" s="127"/>
      <c r="H71" s="127"/>
      <c r="I71" s="49">
        <f t="shared" si="7"/>
        <v>1</v>
      </c>
      <c r="J71" s="128"/>
      <c r="K71" s="127"/>
      <c r="L71" s="127"/>
      <c r="M71" s="127">
        <v>1.9</v>
      </c>
      <c r="N71" s="50">
        <f t="shared" si="8"/>
        <v>1.9</v>
      </c>
      <c r="O71" s="51">
        <f t="shared" si="9"/>
        <v>2.9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1.1399999999999999</v>
      </c>
      <c r="N72" s="44">
        <f t="shared" si="8"/>
        <v>1.1399999999999999</v>
      </c>
      <c r="O72" s="45">
        <f t="shared" si="9"/>
        <v>1.1399999999999999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41</v>
      </c>
      <c r="N73" s="34">
        <f t="shared" si="8"/>
        <v>41</v>
      </c>
      <c r="O73" s="35">
        <f t="shared" si="9"/>
        <v>41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2.7</v>
      </c>
      <c r="N74" s="50">
        <f t="shared" si="8"/>
        <v>2.7</v>
      </c>
      <c r="O74" s="51">
        <f t="shared" si="9"/>
        <v>2.7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0.38</v>
      </c>
      <c r="E75" s="124"/>
      <c r="F75" s="124"/>
      <c r="G75" s="124"/>
      <c r="H75" s="124"/>
      <c r="I75" s="43">
        <f t="shared" si="7"/>
        <v>0.38</v>
      </c>
      <c r="J75" s="125"/>
      <c r="K75" s="124"/>
      <c r="L75" s="124"/>
      <c r="M75" s="124">
        <v>2.3199999999999998</v>
      </c>
      <c r="N75" s="44">
        <f t="shared" si="8"/>
        <v>2.3199999999999998</v>
      </c>
      <c r="O75" s="45">
        <f t="shared" si="9"/>
        <v>2.6999999999999997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40</v>
      </c>
      <c r="E76" s="118"/>
      <c r="F76" s="118"/>
      <c r="G76" s="118"/>
      <c r="H76" s="118"/>
      <c r="I76" s="32">
        <f t="shared" si="7"/>
        <v>40</v>
      </c>
      <c r="J76" s="119"/>
      <c r="K76" s="118"/>
      <c r="L76" s="118"/>
      <c r="M76" s="118">
        <v>59</v>
      </c>
      <c r="N76" s="34">
        <f t="shared" si="8"/>
        <v>59</v>
      </c>
      <c r="O76" s="35">
        <f t="shared" si="9"/>
        <v>99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2.2999999999999998</v>
      </c>
      <c r="E77" s="127"/>
      <c r="F77" s="127"/>
      <c r="G77" s="127"/>
      <c r="H77" s="127"/>
      <c r="I77" s="49">
        <f t="shared" si="7"/>
        <v>2.2999999999999998</v>
      </c>
      <c r="J77" s="128"/>
      <c r="K77" s="127"/>
      <c r="L77" s="127"/>
      <c r="M77" s="127">
        <v>3.1</v>
      </c>
      <c r="N77" s="50">
        <f t="shared" si="8"/>
        <v>3.1</v>
      </c>
      <c r="O77" s="51">
        <f t="shared" si="9"/>
        <v>5.4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8.4499999999999993</v>
      </c>
      <c r="N78" s="44">
        <f t="shared" si="8"/>
        <v>8.4499999999999993</v>
      </c>
      <c r="O78" s="45">
        <f t="shared" si="9"/>
        <v>8.4499999999999993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417</v>
      </c>
      <c r="N79" s="34">
        <f t="shared" si="8"/>
        <v>417</v>
      </c>
      <c r="O79" s="35">
        <f t="shared" si="9"/>
        <v>417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17.2</v>
      </c>
      <c r="N80" s="50">
        <f t="shared" si="8"/>
        <v>17.2</v>
      </c>
      <c r="O80" s="51">
        <f t="shared" si="9"/>
        <v>17.2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4</v>
      </c>
      <c r="N81" s="44">
        <f t="shared" si="8"/>
        <v>4</v>
      </c>
      <c r="O81" s="45">
        <f t="shared" si="9"/>
        <v>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228</v>
      </c>
      <c r="N82" s="34">
        <f t="shared" si="8"/>
        <v>228</v>
      </c>
      <c r="O82" s="35">
        <f t="shared" si="9"/>
        <v>228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7.5</v>
      </c>
      <c r="N83" s="50">
        <f t="shared" si="8"/>
        <v>7.5</v>
      </c>
      <c r="O83" s="51">
        <f t="shared" si="9"/>
        <v>7.5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0.28999999999999998</v>
      </c>
      <c r="G84" s="124"/>
      <c r="H84" s="124">
        <v>0.55000000000000004</v>
      </c>
      <c r="I84" s="43">
        <f t="shared" si="7"/>
        <v>0.84000000000000008</v>
      </c>
      <c r="J84" s="125"/>
      <c r="K84" s="124"/>
      <c r="L84" s="124">
        <v>0.24</v>
      </c>
      <c r="M84" s="124">
        <v>29.95</v>
      </c>
      <c r="N84" s="44">
        <f t="shared" si="8"/>
        <v>30.189999999999998</v>
      </c>
      <c r="O84" s="45">
        <f t="shared" si="9"/>
        <v>31.029999999999998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53</v>
      </c>
      <c r="G85" s="118"/>
      <c r="H85" s="118">
        <v>45</v>
      </c>
      <c r="I85" s="32">
        <f t="shared" si="7"/>
        <v>98</v>
      </c>
      <c r="J85" s="119"/>
      <c r="K85" s="118"/>
      <c r="L85" s="118">
        <v>15</v>
      </c>
      <c r="M85" s="118">
        <v>1978</v>
      </c>
      <c r="N85" s="34">
        <f t="shared" si="8"/>
        <v>1993</v>
      </c>
      <c r="O85" s="35">
        <f t="shared" si="9"/>
        <v>2091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1.1000000000000001</v>
      </c>
      <c r="G86" s="127"/>
      <c r="H86" s="127">
        <v>1.8</v>
      </c>
      <c r="I86" s="49">
        <f t="shared" si="7"/>
        <v>2.9000000000000004</v>
      </c>
      <c r="J86" s="128"/>
      <c r="K86" s="127"/>
      <c r="L86" s="127">
        <v>0.4</v>
      </c>
      <c r="M86" s="127">
        <v>59.8</v>
      </c>
      <c r="N86" s="50">
        <f t="shared" si="8"/>
        <v>60.199999999999996</v>
      </c>
      <c r="O86" s="51">
        <f t="shared" si="9"/>
        <v>63.099999999999994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0.03</v>
      </c>
      <c r="G87" s="124"/>
      <c r="H87" s="124">
        <v>1.24</v>
      </c>
      <c r="I87" s="43">
        <f t="shared" si="7"/>
        <v>1.27</v>
      </c>
      <c r="J87" s="125"/>
      <c r="K87" s="124"/>
      <c r="L87" s="124"/>
      <c r="M87" s="124">
        <v>26.25</v>
      </c>
      <c r="N87" s="44">
        <f t="shared" si="8"/>
        <v>26.25</v>
      </c>
      <c r="O87" s="45">
        <f t="shared" si="9"/>
        <v>27.52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6</v>
      </c>
      <c r="G88" s="118"/>
      <c r="H88" s="118">
        <v>112</v>
      </c>
      <c r="I88" s="32">
        <f t="shared" si="7"/>
        <v>118</v>
      </c>
      <c r="J88" s="119"/>
      <c r="K88" s="118"/>
      <c r="L88" s="118"/>
      <c r="M88" s="118">
        <v>2008</v>
      </c>
      <c r="N88" s="34">
        <f t="shared" si="8"/>
        <v>2008</v>
      </c>
      <c r="O88" s="35">
        <f t="shared" si="9"/>
        <v>2126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0.1</v>
      </c>
      <c r="G89" s="127"/>
      <c r="H89" s="127">
        <v>3.8</v>
      </c>
      <c r="I89" s="49">
        <f t="shared" si="7"/>
        <v>3.9</v>
      </c>
      <c r="J89" s="128"/>
      <c r="K89" s="127"/>
      <c r="L89" s="127"/>
      <c r="M89" s="127">
        <v>55</v>
      </c>
      <c r="N89" s="50">
        <f t="shared" si="8"/>
        <v>55</v>
      </c>
      <c r="O89" s="51">
        <f t="shared" si="9"/>
        <v>58.9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0.41</v>
      </c>
      <c r="E90" s="124"/>
      <c r="F90" s="124">
        <v>0.45</v>
      </c>
      <c r="G90" s="124"/>
      <c r="H90" s="124">
        <v>7.0000000000000007E-2</v>
      </c>
      <c r="I90" s="43">
        <f t="shared" si="7"/>
        <v>0.92999999999999994</v>
      </c>
      <c r="J90" s="125"/>
      <c r="K90" s="124"/>
      <c r="L90" s="124"/>
      <c r="M90" s="124">
        <v>37.39</v>
      </c>
      <c r="N90" s="44">
        <f t="shared" si="8"/>
        <v>37.39</v>
      </c>
      <c r="O90" s="45">
        <f t="shared" si="9"/>
        <v>38.32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78</v>
      </c>
      <c r="E91" s="118"/>
      <c r="F91" s="118">
        <v>86</v>
      </c>
      <c r="G91" s="118"/>
      <c r="H91" s="118">
        <v>7</v>
      </c>
      <c r="I91" s="32">
        <f t="shared" si="7"/>
        <v>171</v>
      </c>
      <c r="J91" s="119"/>
      <c r="K91" s="118"/>
      <c r="L91" s="118"/>
      <c r="M91" s="118">
        <v>3332</v>
      </c>
      <c r="N91" s="34">
        <f t="shared" si="8"/>
        <v>3332</v>
      </c>
      <c r="O91" s="35">
        <f t="shared" si="9"/>
        <v>3503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1.6</v>
      </c>
      <c r="E92" s="127"/>
      <c r="F92" s="127">
        <v>1.1000000000000001</v>
      </c>
      <c r="G92" s="127"/>
      <c r="H92" s="127">
        <v>0.2</v>
      </c>
      <c r="I92" s="49">
        <f t="shared" si="7"/>
        <v>2.9000000000000004</v>
      </c>
      <c r="J92" s="128"/>
      <c r="K92" s="127"/>
      <c r="L92" s="127"/>
      <c r="M92" s="127">
        <v>85</v>
      </c>
      <c r="N92" s="50">
        <f t="shared" si="8"/>
        <v>85</v>
      </c>
      <c r="O92" s="51">
        <f t="shared" si="9"/>
        <v>87.9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1.52</v>
      </c>
      <c r="G93" s="124"/>
      <c r="H93" s="124"/>
      <c r="I93" s="43">
        <f t="shared" si="7"/>
        <v>1.52</v>
      </c>
      <c r="J93" s="125"/>
      <c r="K93" s="124"/>
      <c r="L93" s="124">
        <v>2.4500000000000002</v>
      </c>
      <c r="M93" s="124">
        <v>54.98</v>
      </c>
      <c r="N93" s="44">
        <f t="shared" si="8"/>
        <v>57.43</v>
      </c>
      <c r="O93" s="45">
        <f t="shared" si="9"/>
        <v>58.95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344</v>
      </c>
      <c r="G94" s="118"/>
      <c r="H94" s="118"/>
      <c r="I94" s="32">
        <f t="shared" si="7"/>
        <v>344</v>
      </c>
      <c r="J94" s="119"/>
      <c r="K94" s="118"/>
      <c r="L94" s="118">
        <v>257</v>
      </c>
      <c r="M94" s="118">
        <v>5425</v>
      </c>
      <c r="N94" s="34">
        <f t="shared" si="8"/>
        <v>5682</v>
      </c>
      <c r="O94" s="35">
        <f t="shared" si="9"/>
        <v>6026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3.8</v>
      </c>
      <c r="G95" s="127"/>
      <c r="H95" s="127"/>
      <c r="I95" s="49">
        <f t="shared" si="7"/>
        <v>3.8</v>
      </c>
      <c r="J95" s="128"/>
      <c r="K95" s="127"/>
      <c r="L95" s="127">
        <v>5.0999999999999996</v>
      </c>
      <c r="M95" s="127">
        <v>107.9</v>
      </c>
      <c r="N95" s="50">
        <f t="shared" si="8"/>
        <v>113</v>
      </c>
      <c r="O95" s="51">
        <f t="shared" si="9"/>
        <v>116.8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7.73</v>
      </c>
      <c r="G96" s="124"/>
      <c r="H96" s="124"/>
      <c r="I96" s="43">
        <f t="shared" si="7"/>
        <v>7.73</v>
      </c>
      <c r="J96" s="125"/>
      <c r="K96" s="124"/>
      <c r="L96" s="124">
        <v>7.69</v>
      </c>
      <c r="M96" s="124">
        <v>57.88</v>
      </c>
      <c r="N96" s="44">
        <f t="shared" si="8"/>
        <v>65.570000000000007</v>
      </c>
      <c r="O96" s="45">
        <f t="shared" si="9"/>
        <v>73.300000000000011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1774</v>
      </c>
      <c r="G97" s="118"/>
      <c r="H97" s="118"/>
      <c r="I97" s="32">
        <f t="shared" si="7"/>
        <v>1774</v>
      </c>
      <c r="J97" s="119"/>
      <c r="K97" s="118"/>
      <c r="L97" s="118">
        <v>822</v>
      </c>
      <c r="M97" s="118">
        <v>5921</v>
      </c>
      <c r="N97" s="34">
        <f t="shared" si="8"/>
        <v>6743</v>
      </c>
      <c r="O97" s="35">
        <f t="shared" si="9"/>
        <v>8517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16.100000000000001</v>
      </c>
      <c r="G98" s="127"/>
      <c r="H98" s="127"/>
      <c r="I98" s="49">
        <f t="shared" si="7"/>
        <v>16.100000000000001</v>
      </c>
      <c r="J98" s="128"/>
      <c r="K98" s="127"/>
      <c r="L98" s="127">
        <v>16.600000000000001</v>
      </c>
      <c r="M98" s="127">
        <v>113.3</v>
      </c>
      <c r="N98" s="50">
        <f t="shared" si="8"/>
        <v>129.9</v>
      </c>
      <c r="O98" s="51">
        <f t="shared" si="9"/>
        <v>146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0.18</v>
      </c>
      <c r="E99" s="124"/>
      <c r="F99" s="124">
        <v>41.6</v>
      </c>
      <c r="G99" s="124"/>
      <c r="H99" s="124">
        <v>0.13</v>
      </c>
      <c r="I99" s="43">
        <f t="shared" si="7"/>
        <v>41.910000000000004</v>
      </c>
      <c r="J99" s="125"/>
      <c r="K99" s="124"/>
      <c r="L99" s="124">
        <v>5.87</v>
      </c>
      <c r="M99" s="124">
        <v>139.75</v>
      </c>
      <c r="N99" s="44">
        <f t="shared" si="8"/>
        <v>145.62</v>
      </c>
      <c r="O99" s="45">
        <f t="shared" si="9"/>
        <v>187.53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49</v>
      </c>
      <c r="E100" s="118"/>
      <c r="F100" s="118">
        <v>9627</v>
      </c>
      <c r="G100" s="118"/>
      <c r="H100" s="118">
        <v>23</v>
      </c>
      <c r="I100" s="32">
        <f t="shared" si="7"/>
        <v>9699</v>
      </c>
      <c r="J100" s="119"/>
      <c r="K100" s="118"/>
      <c r="L100" s="118">
        <v>613</v>
      </c>
      <c r="M100" s="118">
        <v>15319</v>
      </c>
      <c r="N100" s="34">
        <f t="shared" si="8"/>
        <v>15932</v>
      </c>
      <c r="O100" s="35">
        <f t="shared" si="9"/>
        <v>25631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0.7</v>
      </c>
      <c r="E101" s="127"/>
      <c r="F101" s="127">
        <v>86.8</v>
      </c>
      <c r="G101" s="127"/>
      <c r="H101" s="127">
        <v>0.4</v>
      </c>
      <c r="I101" s="49">
        <f t="shared" si="7"/>
        <v>87.9</v>
      </c>
      <c r="J101" s="128"/>
      <c r="K101" s="127"/>
      <c r="L101" s="127">
        <v>9.1</v>
      </c>
      <c r="M101" s="127">
        <v>244.3</v>
      </c>
      <c r="N101" s="50">
        <f t="shared" si="8"/>
        <v>253.4</v>
      </c>
      <c r="O101" s="51">
        <f t="shared" si="9"/>
        <v>341.3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0.35</v>
      </c>
      <c r="F102" s="124">
        <v>49.77</v>
      </c>
      <c r="G102" s="124"/>
      <c r="H102" s="124">
        <v>0.39</v>
      </c>
      <c r="I102" s="43">
        <f t="shared" si="7"/>
        <v>50.510000000000005</v>
      </c>
      <c r="J102" s="125"/>
      <c r="K102" s="124"/>
      <c r="L102" s="124">
        <v>4.84</v>
      </c>
      <c r="M102" s="124">
        <v>367.06</v>
      </c>
      <c r="N102" s="44">
        <f t="shared" si="8"/>
        <v>371.9</v>
      </c>
      <c r="O102" s="45">
        <f t="shared" si="9"/>
        <v>422.40999999999997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101</v>
      </c>
      <c r="F103" s="118">
        <v>11888</v>
      </c>
      <c r="G103" s="118"/>
      <c r="H103" s="118">
        <v>73</v>
      </c>
      <c r="I103" s="32">
        <f t="shared" si="7"/>
        <v>12062</v>
      </c>
      <c r="J103" s="119"/>
      <c r="K103" s="118"/>
      <c r="L103" s="118">
        <v>603</v>
      </c>
      <c r="M103" s="118">
        <v>42854</v>
      </c>
      <c r="N103" s="34">
        <f t="shared" si="8"/>
        <v>43457</v>
      </c>
      <c r="O103" s="35">
        <f t="shared" si="9"/>
        <v>55519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1.2</v>
      </c>
      <c r="F104" s="127">
        <v>97.1</v>
      </c>
      <c r="G104" s="127"/>
      <c r="H104" s="127">
        <v>1.1000000000000001</v>
      </c>
      <c r="I104" s="49">
        <f t="shared" si="7"/>
        <v>99.399999999999991</v>
      </c>
      <c r="J104" s="128"/>
      <c r="K104" s="127"/>
      <c r="L104" s="127">
        <v>6.1</v>
      </c>
      <c r="M104" s="127">
        <v>479.4</v>
      </c>
      <c r="N104" s="50">
        <f t="shared" si="8"/>
        <v>485.5</v>
      </c>
      <c r="O104" s="51">
        <f t="shared" si="9"/>
        <v>584.9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16.86</v>
      </c>
      <c r="G105" s="124"/>
      <c r="H105" s="124"/>
      <c r="I105" s="43">
        <f t="shared" si="7"/>
        <v>16.86</v>
      </c>
      <c r="J105" s="125"/>
      <c r="K105" s="124"/>
      <c r="L105" s="124">
        <v>3.28</v>
      </c>
      <c r="M105" s="124">
        <v>287.5</v>
      </c>
      <c r="N105" s="44">
        <f t="shared" si="8"/>
        <v>290.77999999999997</v>
      </c>
      <c r="O105" s="45">
        <f t="shared" si="9"/>
        <v>307.64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4093</v>
      </c>
      <c r="G106" s="118"/>
      <c r="H106" s="118"/>
      <c r="I106" s="32">
        <f t="shared" si="7"/>
        <v>4093</v>
      </c>
      <c r="J106" s="119"/>
      <c r="K106" s="118"/>
      <c r="L106" s="118">
        <v>390</v>
      </c>
      <c r="M106" s="118">
        <v>34699</v>
      </c>
      <c r="N106" s="34">
        <f t="shared" si="8"/>
        <v>35089</v>
      </c>
      <c r="O106" s="35">
        <f t="shared" si="9"/>
        <v>39182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28.3</v>
      </c>
      <c r="G107" s="127"/>
      <c r="H107" s="127"/>
      <c r="I107" s="49">
        <f t="shared" si="7"/>
        <v>28.3</v>
      </c>
      <c r="J107" s="128"/>
      <c r="K107" s="127"/>
      <c r="L107" s="127">
        <v>3.9</v>
      </c>
      <c r="M107" s="127">
        <v>327.9</v>
      </c>
      <c r="N107" s="50">
        <f t="shared" si="8"/>
        <v>331.79999999999995</v>
      </c>
      <c r="O107" s="51">
        <f t="shared" si="9"/>
        <v>360.09999999999997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11.02</v>
      </c>
      <c r="G108" s="124"/>
      <c r="H108" s="124"/>
      <c r="I108" s="43">
        <f t="shared" si="7"/>
        <v>11.02</v>
      </c>
      <c r="J108" s="125"/>
      <c r="K108" s="124"/>
      <c r="L108" s="124">
        <v>0.51</v>
      </c>
      <c r="M108" s="124">
        <v>246.07</v>
      </c>
      <c r="N108" s="44">
        <f t="shared" si="8"/>
        <v>246.57999999999998</v>
      </c>
      <c r="O108" s="45">
        <f t="shared" si="9"/>
        <v>257.59999999999997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2790</v>
      </c>
      <c r="G109" s="118"/>
      <c r="H109" s="118"/>
      <c r="I109" s="32">
        <f t="shared" si="7"/>
        <v>2790</v>
      </c>
      <c r="J109" s="119"/>
      <c r="K109" s="118"/>
      <c r="L109" s="118">
        <v>68</v>
      </c>
      <c r="M109" s="118">
        <v>30826</v>
      </c>
      <c r="N109" s="34">
        <f t="shared" si="8"/>
        <v>30894</v>
      </c>
      <c r="O109" s="35">
        <f t="shared" si="9"/>
        <v>33684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16.5</v>
      </c>
      <c r="G110" s="127"/>
      <c r="H110" s="127"/>
      <c r="I110" s="49">
        <f t="shared" si="7"/>
        <v>16.5</v>
      </c>
      <c r="J110" s="128"/>
      <c r="K110" s="127"/>
      <c r="L110" s="127">
        <v>0.5</v>
      </c>
      <c r="M110" s="127">
        <v>243.1</v>
      </c>
      <c r="N110" s="50">
        <f t="shared" si="8"/>
        <v>243.6</v>
      </c>
      <c r="O110" s="51">
        <f t="shared" si="9"/>
        <v>260.10000000000002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0.13</v>
      </c>
      <c r="E111" s="124"/>
      <c r="F111" s="124">
        <v>12.76</v>
      </c>
      <c r="G111" s="124"/>
      <c r="H111" s="124">
        <v>4.32</v>
      </c>
      <c r="I111" s="43">
        <f t="shared" si="7"/>
        <v>17.21</v>
      </c>
      <c r="J111" s="125"/>
      <c r="K111" s="124"/>
      <c r="L111" s="124">
        <v>1.1499999999999999</v>
      </c>
      <c r="M111" s="124">
        <v>221.01</v>
      </c>
      <c r="N111" s="44">
        <f t="shared" si="8"/>
        <v>222.16</v>
      </c>
      <c r="O111" s="45">
        <f t="shared" si="9"/>
        <v>239.37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41</v>
      </c>
      <c r="E112" s="118"/>
      <c r="F112" s="118">
        <v>3110</v>
      </c>
      <c r="G112" s="118"/>
      <c r="H112" s="118">
        <v>977</v>
      </c>
      <c r="I112" s="32">
        <f t="shared" si="7"/>
        <v>4128</v>
      </c>
      <c r="J112" s="119"/>
      <c r="K112" s="118"/>
      <c r="L112" s="118">
        <v>151</v>
      </c>
      <c r="M112" s="118">
        <v>28103</v>
      </c>
      <c r="N112" s="34">
        <f t="shared" si="8"/>
        <v>28254</v>
      </c>
      <c r="O112" s="35">
        <f t="shared" si="9"/>
        <v>32382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/>
      <c r="F113" s="127">
        <v>16.3</v>
      </c>
      <c r="G113" s="127"/>
      <c r="H113" s="127">
        <v>11.9</v>
      </c>
      <c r="I113" s="49">
        <f t="shared" si="7"/>
        <v>28.200000000000003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28.200000000000003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0.03</v>
      </c>
      <c r="E114" s="124"/>
      <c r="F114" s="124">
        <v>25.12</v>
      </c>
      <c r="G114" s="124"/>
      <c r="H114" s="124">
        <v>4.46</v>
      </c>
      <c r="I114" s="43">
        <f t="shared" si="7"/>
        <v>29.610000000000003</v>
      </c>
      <c r="J114" s="125"/>
      <c r="K114" s="124"/>
      <c r="L114" s="124">
        <v>1.63</v>
      </c>
      <c r="M114" s="124">
        <v>139.6</v>
      </c>
      <c r="N114" s="44">
        <f t="shared" si="8"/>
        <v>141.22999999999999</v>
      </c>
      <c r="O114" s="45">
        <f t="shared" si="9"/>
        <v>170.84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9</v>
      </c>
      <c r="E115" s="118"/>
      <c r="F115" s="118">
        <v>6798</v>
      </c>
      <c r="G115" s="118"/>
      <c r="H115" s="118">
        <v>1060</v>
      </c>
      <c r="I115" s="32">
        <f t="shared" si="7"/>
        <v>7867</v>
      </c>
      <c r="J115" s="119"/>
      <c r="K115" s="118"/>
      <c r="L115" s="118">
        <v>217</v>
      </c>
      <c r="M115" s="118">
        <v>17041</v>
      </c>
      <c r="N115" s="34">
        <f t="shared" si="8"/>
        <v>17258</v>
      </c>
      <c r="O115" s="35">
        <f t="shared" si="9"/>
        <v>25125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/>
      <c r="F116" s="136">
        <v>27.2</v>
      </c>
      <c r="G116" s="136"/>
      <c r="H116" s="136">
        <v>11.6</v>
      </c>
      <c r="I116" s="96">
        <f t="shared" si="7"/>
        <v>38.799999999999997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38.799999999999997</v>
      </c>
      <c r="P116" s="90">
        <f>SUM(O136,P111,P112,P115)</f>
        <v>2174.2399999999998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0.33</v>
      </c>
      <c r="F121" s="115">
        <v>10.64</v>
      </c>
      <c r="G121" s="115"/>
      <c r="H121" s="115">
        <v>2.12</v>
      </c>
      <c r="I121" s="21">
        <f t="shared" si="7"/>
        <v>13.09</v>
      </c>
      <c r="J121" s="116"/>
      <c r="K121" s="115"/>
      <c r="L121" s="115"/>
      <c r="M121" s="115">
        <v>194.92</v>
      </c>
      <c r="N121" s="23">
        <f t="shared" si="8"/>
        <v>194.92</v>
      </c>
      <c r="O121" s="24">
        <f t="shared" si="9"/>
        <v>208.01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104</v>
      </c>
      <c r="F122" s="118">
        <v>2756</v>
      </c>
      <c r="G122" s="118"/>
      <c r="H122" s="118">
        <v>374</v>
      </c>
      <c r="I122" s="32">
        <f t="shared" si="7"/>
        <v>3234</v>
      </c>
      <c r="J122" s="119"/>
      <c r="K122" s="118"/>
      <c r="L122" s="118"/>
      <c r="M122" s="118">
        <v>23036</v>
      </c>
      <c r="N122" s="34">
        <f t="shared" si="8"/>
        <v>23036</v>
      </c>
      <c r="O122" s="35">
        <f t="shared" si="9"/>
        <v>26270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10.7</v>
      </c>
      <c r="G123" s="127"/>
      <c r="H123" s="127">
        <v>3.4</v>
      </c>
      <c r="I123" s="49">
        <f t="shared" si="7"/>
        <v>14.1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14.1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1.26</v>
      </c>
      <c r="E124" s="124"/>
      <c r="F124" s="124">
        <v>2.64</v>
      </c>
      <c r="G124" s="124"/>
      <c r="H124" s="124">
        <v>0.27</v>
      </c>
      <c r="I124" s="43">
        <f t="shared" si="7"/>
        <v>4.17</v>
      </c>
      <c r="J124" s="125"/>
      <c r="K124" s="124"/>
      <c r="L124" s="124">
        <v>0.4</v>
      </c>
      <c r="M124" s="124">
        <v>72.900000000000006</v>
      </c>
      <c r="N124" s="44">
        <f t="shared" si="8"/>
        <v>73.300000000000011</v>
      </c>
      <c r="O124" s="45">
        <f t="shared" si="9"/>
        <v>77.470000000000013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397</v>
      </c>
      <c r="E125" s="118"/>
      <c r="F125" s="118">
        <v>740</v>
      </c>
      <c r="G125" s="118"/>
      <c r="H125" s="118">
        <v>62</v>
      </c>
      <c r="I125" s="32">
        <f t="shared" si="7"/>
        <v>1199</v>
      </c>
      <c r="J125" s="119"/>
      <c r="K125" s="118"/>
      <c r="L125" s="118">
        <v>53</v>
      </c>
      <c r="M125" s="118">
        <v>8262</v>
      </c>
      <c r="N125" s="34">
        <f t="shared" si="8"/>
        <v>8315</v>
      </c>
      <c r="O125" s="35">
        <f t="shared" si="9"/>
        <v>9514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/>
      <c r="F126" s="127">
        <v>2.8</v>
      </c>
      <c r="G126" s="127"/>
      <c r="H126" s="127">
        <v>0.6</v>
      </c>
      <c r="I126" s="49">
        <f t="shared" si="7"/>
        <v>3.4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3.65</v>
      </c>
      <c r="E127" s="124"/>
      <c r="F127" s="124">
        <v>24.55</v>
      </c>
      <c r="G127" s="124"/>
      <c r="H127" s="124">
        <v>6.3</v>
      </c>
      <c r="I127" s="43">
        <f t="shared" si="7"/>
        <v>34.5</v>
      </c>
      <c r="J127" s="125"/>
      <c r="K127" s="124"/>
      <c r="L127" s="124"/>
      <c r="M127" s="124">
        <v>22.53</v>
      </c>
      <c r="N127" s="44">
        <f t="shared" si="8"/>
        <v>22.53</v>
      </c>
      <c r="O127" s="45">
        <f t="shared" si="9"/>
        <v>57.03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1149</v>
      </c>
      <c r="E128" s="118"/>
      <c r="F128" s="118">
        <v>6836</v>
      </c>
      <c r="G128" s="118"/>
      <c r="H128" s="118">
        <v>1701</v>
      </c>
      <c r="I128" s="32">
        <f t="shared" si="7"/>
        <v>9686</v>
      </c>
      <c r="J128" s="119"/>
      <c r="K128" s="118"/>
      <c r="L128" s="118"/>
      <c r="M128" s="118">
        <v>2945</v>
      </c>
      <c r="N128" s="34">
        <f t="shared" si="8"/>
        <v>2945</v>
      </c>
      <c r="O128" s="35">
        <f t="shared" si="9"/>
        <v>12631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/>
      <c r="F129" s="127">
        <v>16.399999999999999</v>
      </c>
      <c r="G129" s="127"/>
      <c r="H129" s="127">
        <v>9.8000000000000007</v>
      </c>
      <c r="I129" s="49">
        <f t="shared" si="7"/>
        <v>26.2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26.2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5.66</v>
      </c>
      <c r="E130" s="115">
        <v>0.68</v>
      </c>
      <c r="F130" s="115">
        <v>204.98</v>
      </c>
      <c r="G130" s="115"/>
      <c r="H130" s="115">
        <v>19.850000000000001</v>
      </c>
      <c r="I130" s="21">
        <f t="shared" si="7"/>
        <v>231.17</v>
      </c>
      <c r="J130" s="116"/>
      <c r="K130" s="115"/>
      <c r="L130" s="115">
        <v>28.06</v>
      </c>
      <c r="M130" s="115">
        <v>1914.53</v>
      </c>
      <c r="N130" s="23">
        <f>SUM(J130:M130)</f>
        <v>1942.59</v>
      </c>
      <c r="O130" s="24">
        <f t="shared" si="9"/>
        <v>2173.7599999999998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1723</v>
      </c>
      <c r="E131" s="118">
        <v>205</v>
      </c>
      <c r="F131" s="118">
        <v>50901</v>
      </c>
      <c r="G131" s="118"/>
      <c r="H131" s="118">
        <v>4434</v>
      </c>
      <c r="I131" s="32">
        <f t="shared" si="7"/>
        <v>57263</v>
      </c>
      <c r="J131" s="119"/>
      <c r="K131" s="118"/>
      <c r="L131" s="118">
        <v>3189</v>
      </c>
      <c r="M131" s="118">
        <v>222516</v>
      </c>
      <c r="N131" s="34">
        <f t="shared" si="8"/>
        <v>225705</v>
      </c>
      <c r="O131" s="35">
        <f t="shared" si="9"/>
        <v>282968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2.2999999999999998</v>
      </c>
      <c r="E132" s="127">
        <v>1.2</v>
      </c>
      <c r="F132" s="127">
        <v>324.3</v>
      </c>
      <c r="G132" s="127"/>
      <c r="H132" s="127">
        <v>44.6</v>
      </c>
      <c r="I132" s="49">
        <f t="shared" ref="I132:I138" si="10">SUM(C132:H132)</f>
        <v>372.40000000000003</v>
      </c>
      <c r="J132" s="128"/>
      <c r="K132" s="127"/>
      <c r="L132" s="127">
        <v>41.7</v>
      </c>
      <c r="M132" s="127">
        <v>1748.1</v>
      </c>
      <c r="N132" s="50">
        <f t="shared" ref="N132:N138" si="11">SUM(J132:M132)</f>
        <v>1789.8</v>
      </c>
      <c r="O132" s="51">
        <f t="shared" ref="O132:O138" si="12">SUM(N132,I132)</f>
        <v>2162.1999999999998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5.66</v>
      </c>
      <c r="E133" s="124">
        <v>0.68</v>
      </c>
      <c r="F133" s="124">
        <v>204.69</v>
      </c>
      <c r="G133" s="124"/>
      <c r="H133" s="124">
        <v>17.989999999999998</v>
      </c>
      <c r="I133" s="43">
        <f t="shared" si="10"/>
        <v>229.02</v>
      </c>
      <c r="J133" s="125"/>
      <c r="K133" s="124"/>
      <c r="L133" s="124">
        <v>28.06</v>
      </c>
      <c r="M133" s="124">
        <v>1913.67</v>
      </c>
      <c r="N133" s="44">
        <f t="shared" si="11"/>
        <v>1941.73</v>
      </c>
      <c r="O133" s="45">
        <f t="shared" si="12"/>
        <v>2170.75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1723</v>
      </c>
      <c r="E134" s="118">
        <v>205</v>
      </c>
      <c r="F134" s="118">
        <v>50848</v>
      </c>
      <c r="G134" s="118"/>
      <c r="H134" s="118">
        <v>4270</v>
      </c>
      <c r="I134" s="32">
        <f t="shared" si="10"/>
        <v>57046</v>
      </c>
      <c r="J134" s="119"/>
      <c r="K134" s="118"/>
      <c r="L134" s="118">
        <v>3189</v>
      </c>
      <c r="M134" s="118">
        <v>222493</v>
      </c>
      <c r="N134" s="34">
        <f t="shared" si="11"/>
        <v>225682</v>
      </c>
      <c r="O134" s="35">
        <f t="shared" si="12"/>
        <v>282728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2.2999999999999998</v>
      </c>
      <c r="E135" s="136">
        <v>1.2</v>
      </c>
      <c r="F135" s="136">
        <v>323.2</v>
      </c>
      <c r="G135" s="136"/>
      <c r="H135" s="136">
        <v>38.799999999999997</v>
      </c>
      <c r="I135" s="96">
        <f t="shared" si="10"/>
        <v>365.5</v>
      </c>
      <c r="J135" s="137"/>
      <c r="K135" s="136"/>
      <c r="L135" s="136">
        <v>41.7</v>
      </c>
      <c r="M135" s="136">
        <v>1746.1</v>
      </c>
      <c r="N135" s="97">
        <f t="shared" si="11"/>
        <v>1787.8</v>
      </c>
      <c r="O135" s="89">
        <f t="shared" si="12"/>
        <v>2153.3000000000002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6.14</v>
      </c>
      <c r="E136" s="106">
        <f t="shared" si="13"/>
        <v>0.67999999999999994</v>
      </c>
      <c r="F136" s="106">
        <f t="shared" si="13"/>
        <v>204.98000000000002</v>
      </c>
      <c r="G136" s="106">
        <f t="shared" si="13"/>
        <v>0</v>
      </c>
      <c r="H136" s="106">
        <f t="shared" si="13"/>
        <v>19.850000000000001</v>
      </c>
      <c r="I136" s="107">
        <f t="shared" si="10"/>
        <v>231.65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28.06</v>
      </c>
      <c r="M136" s="106">
        <f t="shared" si="14"/>
        <v>1914.53</v>
      </c>
      <c r="N136" s="109">
        <f t="shared" si="11"/>
        <v>1942.59</v>
      </c>
      <c r="O136" s="110">
        <f t="shared" si="12"/>
        <v>2174.2399999999998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1768</v>
      </c>
      <c r="E137" s="31">
        <f t="shared" si="13"/>
        <v>205</v>
      </c>
      <c r="F137" s="31">
        <f t="shared" si="13"/>
        <v>50901</v>
      </c>
      <c r="G137" s="31">
        <f t="shared" si="13"/>
        <v>0</v>
      </c>
      <c r="H137" s="31">
        <f t="shared" si="13"/>
        <v>4434</v>
      </c>
      <c r="I137" s="32">
        <f t="shared" si="10"/>
        <v>57308</v>
      </c>
      <c r="J137" s="33">
        <f t="shared" si="14"/>
        <v>0</v>
      </c>
      <c r="K137" s="31">
        <f t="shared" si="14"/>
        <v>0</v>
      </c>
      <c r="L137" s="31">
        <f t="shared" si="14"/>
        <v>3189</v>
      </c>
      <c r="M137" s="31">
        <f t="shared" si="14"/>
        <v>222516</v>
      </c>
      <c r="N137" s="34">
        <f t="shared" si="11"/>
        <v>225705</v>
      </c>
      <c r="O137" s="35">
        <f t="shared" si="12"/>
        <v>283013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5.6000000000000005</v>
      </c>
      <c r="E138" s="86">
        <f t="shared" si="13"/>
        <v>1.2</v>
      </c>
      <c r="F138" s="86">
        <f t="shared" si="13"/>
        <v>324.29999999999995</v>
      </c>
      <c r="G138" s="86">
        <f t="shared" si="13"/>
        <v>0</v>
      </c>
      <c r="H138" s="86">
        <f t="shared" si="13"/>
        <v>44.600000000000009</v>
      </c>
      <c r="I138" s="96">
        <f t="shared" si="10"/>
        <v>375.7</v>
      </c>
      <c r="J138" s="88">
        <f t="shared" si="14"/>
        <v>0</v>
      </c>
      <c r="K138" s="86">
        <f t="shared" si="14"/>
        <v>0</v>
      </c>
      <c r="L138" s="86">
        <f t="shared" si="14"/>
        <v>41.7</v>
      </c>
      <c r="M138" s="86">
        <f t="shared" si="14"/>
        <v>1748.1</v>
      </c>
      <c r="N138" s="97">
        <f t="shared" si="11"/>
        <v>1789.8</v>
      </c>
      <c r="O138" s="89">
        <f t="shared" si="12"/>
        <v>2165.5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B4084-973F-4595-BD17-31D4CDBD430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9.39</v>
      </c>
      <c r="N5" s="23">
        <f t="shared" ref="N5:N58" si="1">SUM(J5:M5)</f>
        <v>9.39</v>
      </c>
      <c r="O5" s="24">
        <f>SUM(N5,I5)</f>
        <v>9.39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0.35</v>
      </c>
      <c r="N8" s="44">
        <f t="shared" si="1"/>
        <v>0.35</v>
      </c>
      <c r="O8" s="45">
        <f t="shared" si="2"/>
        <v>0.35</v>
      </c>
      <c r="P8" s="36" t="s">
        <v>25</v>
      </c>
      <c r="Q8" s="37" t="s">
        <v>102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4</v>
      </c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0.5</v>
      </c>
      <c r="N10" s="50">
        <f t="shared" si="1"/>
        <v>0.5</v>
      </c>
      <c r="O10" s="51">
        <f t="shared" si="2"/>
        <v>0.5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2.62</v>
      </c>
      <c r="E11" s="124"/>
      <c r="F11" s="124">
        <v>0.06</v>
      </c>
      <c r="G11" s="124"/>
      <c r="H11" s="124"/>
      <c r="I11" s="43">
        <f t="shared" si="0"/>
        <v>2.68</v>
      </c>
      <c r="J11" s="125"/>
      <c r="K11" s="124"/>
      <c r="L11" s="124"/>
      <c r="M11" s="124">
        <v>1.27</v>
      </c>
      <c r="N11" s="44">
        <f t="shared" si="1"/>
        <v>1.27</v>
      </c>
      <c r="O11" s="45">
        <f t="shared" si="2"/>
        <v>3.95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107</v>
      </c>
      <c r="E12" s="118"/>
      <c r="F12" s="118">
        <v>2</v>
      </c>
      <c r="G12" s="118"/>
      <c r="H12" s="118"/>
      <c r="I12" s="32">
        <f t="shared" si="0"/>
        <v>109</v>
      </c>
      <c r="J12" s="119"/>
      <c r="K12" s="118"/>
      <c r="L12" s="118"/>
      <c r="M12" s="118">
        <v>31</v>
      </c>
      <c r="N12" s="34">
        <f t="shared" si="1"/>
        <v>31</v>
      </c>
      <c r="O12" s="35">
        <f t="shared" si="2"/>
        <v>140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20.5</v>
      </c>
      <c r="E13" s="127"/>
      <c r="F13" s="127">
        <v>0.3</v>
      </c>
      <c r="G13" s="127"/>
      <c r="H13" s="127"/>
      <c r="I13" s="49">
        <f t="shared" si="0"/>
        <v>20.8</v>
      </c>
      <c r="J13" s="128"/>
      <c r="K13" s="127"/>
      <c r="L13" s="127"/>
      <c r="M13" s="127">
        <v>2.6</v>
      </c>
      <c r="N13" s="50">
        <f t="shared" si="1"/>
        <v>2.6</v>
      </c>
      <c r="O13" s="51">
        <f t="shared" si="2"/>
        <v>23.400000000000002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0.06</v>
      </c>
      <c r="H14" s="124"/>
      <c r="I14" s="43">
        <f t="shared" si="0"/>
        <v>0.06</v>
      </c>
      <c r="J14" s="125"/>
      <c r="K14" s="124"/>
      <c r="L14" s="124"/>
      <c r="M14" s="124">
        <v>13.57</v>
      </c>
      <c r="N14" s="44">
        <f t="shared" si="1"/>
        <v>13.57</v>
      </c>
      <c r="O14" s="45">
        <f t="shared" si="2"/>
        <v>13.63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6</v>
      </c>
      <c r="H15" s="118"/>
      <c r="I15" s="32">
        <f t="shared" si="0"/>
        <v>6</v>
      </c>
      <c r="J15" s="119"/>
      <c r="K15" s="118"/>
      <c r="L15" s="118"/>
      <c r="M15" s="118">
        <v>470</v>
      </c>
      <c r="N15" s="34">
        <f t="shared" si="1"/>
        <v>470</v>
      </c>
      <c r="O15" s="35">
        <f t="shared" si="2"/>
        <v>476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0.4</v>
      </c>
      <c r="H16" s="127"/>
      <c r="I16" s="49">
        <f t="shared" si="0"/>
        <v>0.4</v>
      </c>
      <c r="J16" s="128"/>
      <c r="K16" s="127"/>
      <c r="L16" s="127"/>
      <c r="M16" s="127">
        <v>31.5</v>
      </c>
      <c r="N16" s="50">
        <f t="shared" si="1"/>
        <v>31.5</v>
      </c>
      <c r="O16" s="51">
        <f t="shared" si="2"/>
        <v>31.9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5.15</v>
      </c>
      <c r="E17" s="124"/>
      <c r="F17" s="124">
        <v>0.15</v>
      </c>
      <c r="G17" s="124"/>
      <c r="H17" s="124"/>
      <c r="I17" s="43">
        <f t="shared" si="0"/>
        <v>5.3000000000000007</v>
      </c>
      <c r="J17" s="125"/>
      <c r="K17" s="124"/>
      <c r="L17" s="124">
        <v>0.04</v>
      </c>
      <c r="M17" s="124">
        <v>8.65</v>
      </c>
      <c r="N17" s="44">
        <f t="shared" si="1"/>
        <v>8.69</v>
      </c>
      <c r="O17" s="45">
        <f t="shared" si="2"/>
        <v>13.99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557</v>
      </c>
      <c r="E18" s="118"/>
      <c r="F18" s="118">
        <v>19</v>
      </c>
      <c r="G18" s="118"/>
      <c r="H18" s="118"/>
      <c r="I18" s="32">
        <f t="shared" si="0"/>
        <v>576</v>
      </c>
      <c r="J18" s="119"/>
      <c r="K18" s="118"/>
      <c r="L18" s="118">
        <v>2</v>
      </c>
      <c r="M18" s="118">
        <v>359</v>
      </c>
      <c r="N18" s="34">
        <f t="shared" si="1"/>
        <v>361</v>
      </c>
      <c r="O18" s="35">
        <f t="shared" si="2"/>
        <v>937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32.200000000000003</v>
      </c>
      <c r="E19" s="127"/>
      <c r="F19" s="127">
        <v>1</v>
      </c>
      <c r="G19" s="127"/>
      <c r="H19" s="127"/>
      <c r="I19" s="49">
        <f t="shared" si="0"/>
        <v>33.200000000000003</v>
      </c>
      <c r="J19" s="128"/>
      <c r="K19" s="127"/>
      <c r="L19" s="127">
        <v>0.1</v>
      </c>
      <c r="M19" s="127">
        <v>20.100000000000001</v>
      </c>
      <c r="N19" s="50">
        <f t="shared" si="1"/>
        <v>20.200000000000003</v>
      </c>
      <c r="O19" s="51">
        <f t="shared" si="2"/>
        <v>53.400000000000006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0.2</v>
      </c>
      <c r="E20" s="124"/>
      <c r="F20" s="124"/>
      <c r="G20" s="124"/>
      <c r="H20" s="124"/>
      <c r="I20" s="43">
        <f t="shared" si="0"/>
        <v>0.2</v>
      </c>
      <c r="J20" s="125"/>
      <c r="K20" s="124"/>
      <c r="L20" s="124">
        <v>7.66</v>
      </c>
      <c r="M20" s="124">
        <v>50.4</v>
      </c>
      <c r="N20" s="44">
        <f t="shared" si="1"/>
        <v>58.06</v>
      </c>
      <c r="O20" s="45">
        <f t="shared" si="2"/>
        <v>58.260000000000005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26</v>
      </c>
      <c r="E21" s="118"/>
      <c r="F21" s="118"/>
      <c r="G21" s="118"/>
      <c r="H21" s="118"/>
      <c r="I21" s="32">
        <f t="shared" si="0"/>
        <v>26</v>
      </c>
      <c r="J21" s="119"/>
      <c r="K21" s="118"/>
      <c r="L21" s="118">
        <v>388</v>
      </c>
      <c r="M21" s="118">
        <v>2430</v>
      </c>
      <c r="N21" s="34">
        <f t="shared" si="1"/>
        <v>2818</v>
      </c>
      <c r="O21" s="35">
        <f t="shared" si="2"/>
        <v>2844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1.1000000000000001</v>
      </c>
      <c r="E22" s="127"/>
      <c r="F22" s="127"/>
      <c r="G22" s="127"/>
      <c r="H22" s="127"/>
      <c r="I22" s="49">
        <f t="shared" si="0"/>
        <v>1.1000000000000001</v>
      </c>
      <c r="J22" s="128"/>
      <c r="K22" s="127"/>
      <c r="L22" s="127">
        <v>15</v>
      </c>
      <c r="M22" s="127">
        <v>98.9</v>
      </c>
      <c r="N22" s="50">
        <f t="shared" si="1"/>
        <v>113.9</v>
      </c>
      <c r="O22" s="51">
        <f t="shared" si="2"/>
        <v>115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0.13</v>
      </c>
      <c r="G23" s="124"/>
      <c r="H23" s="124"/>
      <c r="I23" s="43">
        <f t="shared" si="0"/>
        <v>0.13</v>
      </c>
      <c r="J23" s="125"/>
      <c r="K23" s="124"/>
      <c r="L23" s="124">
        <v>17.059999999999999</v>
      </c>
      <c r="M23" s="124">
        <v>75.36</v>
      </c>
      <c r="N23" s="44">
        <f t="shared" si="1"/>
        <v>92.42</v>
      </c>
      <c r="O23" s="45">
        <f t="shared" si="2"/>
        <v>92.55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20</v>
      </c>
      <c r="G24" s="118"/>
      <c r="H24" s="118"/>
      <c r="I24" s="32">
        <f t="shared" si="0"/>
        <v>20</v>
      </c>
      <c r="J24" s="119"/>
      <c r="K24" s="118"/>
      <c r="L24" s="118">
        <v>1007</v>
      </c>
      <c r="M24" s="118">
        <v>4525</v>
      </c>
      <c r="N24" s="34">
        <f t="shared" si="1"/>
        <v>5532</v>
      </c>
      <c r="O24" s="35">
        <f t="shared" si="2"/>
        <v>5552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0.5</v>
      </c>
      <c r="G25" s="127"/>
      <c r="H25" s="127"/>
      <c r="I25" s="49">
        <f t="shared" si="0"/>
        <v>0.5</v>
      </c>
      <c r="J25" s="128"/>
      <c r="K25" s="127"/>
      <c r="L25" s="127">
        <v>32.9</v>
      </c>
      <c r="M25" s="127">
        <v>139.9</v>
      </c>
      <c r="N25" s="50">
        <f t="shared" si="1"/>
        <v>172.8</v>
      </c>
      <c r="O25" s="51">
        <f t="shared" si="2"/>
        <v>173.3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0.38</v>
      </c>
      <c r="E26" s="124"/>
      <c r="F26" s="124">
        <v>1.34</v>
      </c>
      <c r="G26" s="124"/>
      <c r="H26" s="124">
        <v>0.23</v>
      </c>
      <c r="I26" s="43">
        <f t="shared" si="0"/>
        <v>1.9500000000000002</v>
      </c>
      <c r="J26" s="125"/>
      <c r="K26" s="124"/>
      <c r="L26" s="124">
        <v>22.69</v>
      </c>
      <c r="M26" s="124">
        <v>89.2</v>
      </c>
      <c r="N26" s="44">
        <f t="shared" si="1"/>
        <v>111.89</v>
      </c>
      <c r="O26" s="45">
        <f t="shared" si="2"/>
        <v>113.84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71</v>
      </c>
      <c r="E27" s="118"/>
      <c r="F27" s="118">
        <v>200</v>
      </c>
      <c r="G27" s="118"/>
      <c r="H27" s="118">
        <v>23</v>
      </c>
      <c r="I27" s="32">
        <f t="shared" si="0"/>
        <v>294</v>
      </c>
      <c r="J27" s="119"/>
      <c r="K27" s="118"/>
      <c r="L27" s="118">
        <v>1574</v>
      </c>
      <c r="M27" s="118">
        <v>6106</v>
      </c>
      <c r="N27" s="34">
        <f t="shared" si="1"/>
        <v>7680</v>
      </c>
      <c r="O27" s="35">
        <f t="shared" si="2"/>
        <v>7974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1.9</v>
      </c>
      <c r="E28" s="127"/>
      <c r="F28" s="127">
        <v>4.8</v>
      </c>
      <c r="G28" s="127"/>
      <c r="H28" s="127">
        <v>0.9</v>
      </c>
      <c r="I28" s="49">
        <f t="shared" si="0"/>
        <v>7.6</v>
      </c>
      <c r="J28" s="128"/>
      <c r="K28" s="127"/>
      <c r="L28" s="127">
        <v>45.4</v>
      </c>
      <c r="M28" s="127">
        <v>184.5</v>
      </c>
      <c r="N28" s="50">
        <f t="shared" si="1"/>
        <v>229.9</v>
      </c>
      <c r="O28" s="51">
        <f t="shared" si="2"/>
        <v>237.5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0.05</v>
      </c>
      <c r="E29" s="124"/>
      <c r="F29" s="124">
        <v>2.15</v>
      </c>
      <c r="G29" s="124">
        <v>0.27</v>
      </c>
      <c r="H29" s="124">
        <v>0.11</v>
      </c>
      <c r="I29" s="43">
        <f t="shared" si="0"/>
        <v>2.5799999999999996</v>
      </c>
      <c r="J29" s="125"/>
      <c r="K29" s="124"/>
      <c r="L29" s="124">
        <v>18.690000000000001</v>
      </c>
      <c r="M29" s="124">
        <v>176.31</v>
      </c>
      <c r="N29" s="44">
        <f t="shared" si="1"/>
        <v>195</v>
      </c>
      <c r="O29" s="45">
        <f t="shared" si="2"/>
        <v>197.58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10</v>
      </c>
      <c r="E30" s="118"/>
      <c r="F30" s="118">
        <v>395</v>
      </c>
      <c r="G30" s="118">
        <v>63</v>
      </c>
      <c r="H30" s="118">
        <v>13</v>
      </c>
      <c r="I30" s="32">
        <f t="shared" si="0"/>
        <v>481</v>
      </c>
      <c r="J30" s="119"/>
      <c r="K30" s="118"/>
      <c r="L30" s="118">
        <v>1493</v>
      </c>
      <c r="M30" s="118">
        <v>13898</v>
      </c>
      <c r="N30" s="34">
        <f t="shared" si="1"/>
        <v>15391</v>
      </c>
      <c r="O30" s="35">
        <f t="shared" si="2"/>
        <v>15872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0.2</v>
      </c>
      <c r="E31" s="127"/>
      <c r="F31" s="127">
        <v>6.3</v>
      </c>
      <c r="G31" s="127">
        <v>1.2</v>
      </c>
      <c r="H31" s="127">
        <v>0.4</v>
      </c>
      <c r="I31" s="49">
        <f t="shared" si="0"/>
        <v>8.1</v>
      </c>
      <c r="J31" s="128"/>
      <c r="K31" s="127"/>
      <c r="L31" s="127">
        <v>40.299999999999997</v>
      </c>
      <c r="M31" s="127">
        <v>386.9</v>
      </c>
      <c r="N31" s="50">
        <f t="shared" si="1"/>
        <v>427.2</v>
      </c>
      <c r="O31" s="51">
        <f t="shared" si="2"/>
        <v>435.3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0.76</v>
      </c>
      <c r="E32" s="124"/>
      <c r="F32" s="124">
        <v>7.01</v>
      </c>
      <c r="G32" s="124">
        <v>1.58</v>
      </c>
      <c r="H32" s="124">
        <v>1.65</v>
      </c>
      <c r="I32" s="43">
        <f t="shared" si="0"/>
        <v>11</v>
      </c>
      <c r="J32" s="125"/>
      <c r="K32" s="124"/>
      <c r="L32" s="124">
        <v>44.33</v>
      </c>
      <c r="M32" s="124">
        <v>191.19</v>
      </c>
      <c r="N32" s="44">
        <f t="shared" si="1"/>
        <v>235.51999999999998</v>
      </c>
      <c r="O32" s="45">
        <f t="shared" si="2"/>
        <v>246.51999999999998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144</v>
      </c>
      <c r="E33" s="118"/>
      <c r="F33" s="118">
        <v>1440</v>
      </c>
      <c r="G33" s="118">
        <v>397</v>
      </c>
      <c r="H33" s="118">
        <v>201</v>
      </c>
      <c r="I33" s="32">
        <f t="shared" si="0"/>
        <v>2182</v>
      </c>
      <c r="J33" s="119"/>
      <c r="K33" s="118"/>
      <c r="L33" s="118">
        <v>4034</v>
      </c>
      <c r="M33" s="118">
        <v>16496</v>
      </c>
      <c r="N33" s="34">
        <f t="shared" si="1"/>
        <v>20530</v>
      </c>
      <c r="O33" s="35">
        <f t="shared" si="2"/>
        <v>22712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2.9</v>
      </c>
      <c r="E34" s="127"/>
      <c r="F34" s="127">
        <v>19.2</v>
      </c>
      <c r="G34" s="127">
        <v>6</v>
      </c>
      <c r="H34" s="127">
        <v>6.1</v>
      </c>
      <c r="I34" s="49">
        <f t="shared" si="0"/>
        <v>34.199999999999996</v>
      </c>
      <c r="J34" s="128"/>
      <c r="K34" s="127"/>
      <c r="L34" s="127">
        <v>94.6</v>
      </c>
      <c r="M34" s="127">
        <v>419.5</v>
      </c>
      <c r="N34" s="50">
        <f t="shared" si="1"/>
        <v>514.1</v>
      </c>
      <c r="O34" s="51">
        <f t="shared" si="2"/>
        <v>548.30000000000007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1.55</v>
      </c>
      <c r="E35" s="124">
        <v>0.45</v>
      </c>
      <c r="F35" s="124">
        <v>39.270000000000003</v>
      </c>
      <c r="G35" s="124">
        <v>1.0900000000000001</v>
      </c>
      <c r="H35" s="124">
        <v>2.0099999999999998</v>
      </c>
      <c r="I35" s="43">
        <f t="shared" si="0"/>
        <v>44.370000000000005</v>
      </c>
      <c r="J35" s="125">
        <v>0.64</v>
      </c>
      <c r="K35" s="124"/>
      <c r="L35" s="124">
        <v>87.71</v>
      </c>
      <c r="M35" s="124">
        <v>485.65</v>
      </c>
      <c r="N35" s="44">
        <f t="shared" si="1"/>
        <v>574</v>
      </c>
      <c r="O35" s="45">
        <f t="shared" si="2"/>
        <v>618.37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379</v>
      </c>
      <c r="E36" s="118">
        <v>110</v>
      </c>
      <c r="F36" s="118">
        <v>8595</v>
      </c>
      <c r="G36" s="118">
        <v>300</v>
      </c>
      <c r="H36" s="118">
        <v>316</v>
      </c>
      <c r="I36" s="32">
        <f t="shared" si="0"/>
        <v>9700</v>
      </c>
      <c r="J36" s="119">
        <v>44</v>
      </c>
      <c r="K36" s="118"/>
      <c r="L36" s="118">
        <v>8470</v>
      </c>
      <c r="M36" s="118">
        <v>47283</v>
      </c>
      <c r="N36" s="34">
        <f t="shared" si="1"/>
        <v>55797</v>
      </c>
      <c r="O36" s="35">
        <f t="shared" si="2"/>
        <v>65497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5.8</v>
      </c>
      <c r="E37" s="127">
        <v>1.8</v>
      </c>
      <c r="F37" s="127">
        <v>95.5</v>
      </c>
      <c r="G37" s="127">
        <v>4.2</v>
      </c>
      <c r="H37" s="127">
        <v>6.3</v>
      </c>
      <c r="I37" s="49">
        <f t="shared" ref="I37:I50" si="3">SUM(C37:H37)</f>
        <v>113.6</v>
      </c>
      <c r="J37" s="128">
        <v>0</v>
      </c>
      <c r="K37" s="127"/>
      <c r="L37" s="127">
        <v>164.6</v>
      </c>
      <c r="M37" s="127">
        <v>935.8</v>
      </c>
      <c r="N37" s="50">
        <f t="shared" si="1"/>
        <v>1100.3999999999999</v>
      </c>
      <c r="O37" s="51">
        <f t="shared" si="2"/>
        <v>1213.9999999999998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0.26</v>
      </c>
      <c r="E38" s="124">
        <v>0.17</v>
      </c>
      <c r="F38" s="124">
        <v>170.76</v>
      </c>
      <c r="G38" s="124">
        <v>0.6</v>
      </c>
      <c r="H38" s="124">
        <v>3.85</v>
      </c>
      <c r="I38" s="43">
        <f t="shared" si="3"/>
        <v>175.64</v>
      </c>
      <c r="J38" s="125"/>
      <c r="K38" s="124"/>
      <c r="L38" s="124">
        <v>161.18</v>
      </c>
      <c r="M38" s="124">
        <v>983.19</v>
      </c>
      <c r="N38" s="44">
        <f t="shared" si="1"/>
        <v>1144.3700000000001</v>
      </c>
      <c r="O38" s="45">
        <f t="shared" si="2"/>
        <v>1320.0100000000002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70</v>
      </c>
      <c r="E39" s="118">
        <v>45</v>
      </c>
      <c r="F39" s="118">
        <v>38526</v>
      </c>
      <c r="G39" s="118">
        <v>151</v>
      </c>
      <c r="H39" s="118">
        <v>596</v>
      </c>
      <c r="I39" s="32">
        <f t="shared" si="3"/>
        <v>39388</v>
      </c>
      <c r="J39" s="119"/>
      <c r="K39" s="118"/>
      <c r="L39" s="118">
        <v>16392</v>
      </c>
      <c r="M39" s="118">
        <v>99692</v>
      </c>
      <c r="N39" s="34">
        <f t="shared" si="1"/>
        <v>116084</v>
      </c>
      <c r="O39" s="35">
        <f t="shared" si="2"/>
        <v>155472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1</v>
      </c>
      <c r="E40" s="127">
        <v>0.6</v>
      </c>
      <c r="F40" s="127">
        <v>355.2</v>
      </c>
      <c r="G40" s="127">
        <v>1.9</v>
      </c>
      <c r="H40" s="127">
        <v>11.6</v>
      </c>
      <c r="I40" s="49">
        <f t="shared" si="3"/>
        <v>370.3</v>
      </c>
      <c r="J40" s="128"/>
      <c r="K40" s="127"/>
      <c r="L40" s="127">
        <v>307.8</v>
      </c>
      <c r="M40" s="127">
        <v>1867.3</v>
      </c>
      <c r="N40" s="50">
        <f t="shared" si="1"/>
        <v>2175.1</v>
      </c>
      <c r="O40" s="51">
        <f t="shared" si="2"/>
        <v>2545.4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0.12</v>
      </c>
      <c r="D41" s="124">
        <v>0.26</v>
      </c>
      <c r="E41" s="124">
        <v>1.59</v>
      </c>
      <c r="F41" s="124">
        <v>308.8</v>
      </c>
      <c r="G41" s="124">
        <v>3.08</v>
      </c>
      <c r="H41" s="124">
        <v>2.98</v>
      </c>
      <c r="I41" s="43">
        <f t="shared" si="3"/>
        <v>316.83000000000004</v>
      </c>
      <c r="J41" s="125"/>
      <c r="K41" s="124"/>
      <c r="L41" s="124">
        <v>165.26</v>
      </c>
      <c r="M41" s="124">
        <v>1710.87</v>
      </c>
      <c r="N41" s="44">
        <f t="shared" si="1"/>
        <v>1876.1299999999999</v>
      </c>
      <c r="O41" s="45">
        <f t="shared" si="2"/>
        <v>2192.96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45</v>
      </c>
      <c r="D42" s="118">
        <v>72</v>
      </c>
      <c r="E42" s="118">
        <v>406</v>
      </c>
      <c r="F42" s="118">
        <v>71246</v>
      </c>
      <c r="G42" s="118">
        <v>796</v>
      </c>
      <c r="H42" s="118">
        <v>507</v>
      </c>
      <c r="I42" s="32">
        <f t="shared" si="3"/>
        <v>73072</v>
      </c>
      <c r="J42" s="119"/>
      <c r="K42" s="118"/>
      <c r="L42" s="118">
        <v>18488</v>
      </c>
      <c r="M42" s="118">
        <v>185474</v>
      </c>
      <c r="N42" s="34">
        <f t="shared" si="1"/>
        <v>203962</v>
      </c>
      <c r="O42" s="35">
        <f t="shared" si="2"/>
        <v>277034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0.5</v>
      </c>
      <c r="D43" s="127">
        <v>1</v>
      </c>
      <c r="E43" s="127">
        <v>5.9</v>
      </c>
      <c r="F43" s="127">
        <v>647.9</v>
      </c>
      <c r="G43" s="127">
        <v>9.9</v>
      </c>
      <c r="H43" s="127">
        <v>9.1999999999999993</v>
      </c>
      <c r="I43" s="49">
        <f t="shared" si="3"/>
        <v>674.4</v>
      </c>
      <c r="J43" s="128"/>
      <c r="K43" s="127"/>
      <c r="L43" s="127">
        <v>295.60000000000002</v>
      </c>
      <c r="M43" s="127">
        <v>3040.9</v>
      </c>
      <c r="N43" s="50">
        <f t="shared" si="1"/>
        <v>3336.5</v>
      </c>
      <c r="O43" s="51">
        <f t="shared" si="2"/>
        <v>4010.9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0.01</v>
      </c>
      <c r="D44" s="124">
        <v>2.27</v>
      </c>
      <c r="E44" s="124">
        <v>5.45</v>
      </c>
      <c r="F44" s="124">
        <v>421.41</v>
      </c>
      <c r="G44" s="124">
        <v>3.23</v>
      </c>
      <c r="H44" s="124">
        <v>4.2300000000000004</v>
      </c>
      <c r="I44" s="43">
        <f t="shared" si="3"/>
        <v>436.60000000000008</v>
      </c>
      <c r="J44" s="125"/>
      <c r="K44" s="124"/>
      <c r="L44" s="124">
        <v>264.64</v>
      </c>
      <c r="M44" s="124">
        <v>2244.5</v>
      </c>
      <c r="N44" s="44">
        <f t="shared" si="1"/>
        <v>2509.14</v>
      </c>
      <c r="O44" s="45">
        <f t="shared" si="2"/>
        <v>2945.74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</v>
      </c>
      <c r="D45" s="118">
        <v>655</v>
      </c>
      <c r="E45" s="118">
        <v>1576</v>
      </c>
      <c r="F45" s="118">
        <v>100394</v>
      </c>
      <c r="G45" s="118">
        <v>960</v>
      </c>
      <c r="H45" s="118">
        <v>743</v>
      </c>
      <c r="I45" s="32">
        <f t="shared" si="3"/>
        <v>104332</v>
      </c>
      <c r="J45" s="119"/>
      <c r="K45" s="118"/>
      <c r="L45" s="118">
        <v>30958</v>
      </c>
      <c r="M45" s="118">
        <v>257088</v>
      </c>
      <c r="N45" s="34">
        <f t="shared" si="1"/>
        <v>288046</v>
      </c>
      <c r="O45" s="35">
        <f t="shared" si="2"/>
        <v>392378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</v>
      </c>
      <c r="D46" s="127">
        <v>7.9</v>
      </c>
      <c r="E46" s="127">
        <v>19.100000000000001</v>
      </c>
      <c r="F46" s="127">
        <v>818.9</v>
      </c>
      <c r="G46" s="127">
        <v>9.6999999999999993</v>
      </c>
      <c r="H46" s="127">
        <v>12</v>
      </c>
      <c r="I46" s="49">
        <f t="shared" si="3"/>
        <v>867.6</v>
      </c>
      <c r="J46" s="128"/>
      <c r="K46" s="127"/>
      <c r="L46" s="127">
        <v>340.2</v>
      </c>
      <c r="M46" s="127">
        <v>2933.2</v>
      </c>
      <c r="N46" s="50">
        <f t="shared" si="1"/>
        <v>3273.3999999999996</v>
      </c>
      <c r="O46" s="51">
        <f t="shared" si="2"/>
        <v>4141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0.96</v>
      </c>
      <c r="D47" s="124">
        <v>21.66</v>
      </c>
      <c r="E47" s="124">
        <v>107.58</v>
      </c>
      <c r="F47" s="124">
        <v>1371.94</v>
      </c>
      <c r="G47" s="124">
        <v>16.36</v>
      </c>
      <c r="H47" s="124">
        <v>253.89</v>
      </c>
      <c r="I47" s="43">
        <f t="shared" si="3"/>
        <v>1772.3899999999999</v>
      </c>
      <c r="J47" s="125"/>
      <c r="K47" s="124"/>
      <c r="L47" s="124">
        <v>807.68</v>
      </c>
      <c r="M47" s="124">
        <v>5873.72</v>
      </c>
      <c r="N47" s="44">
        <f t="shared" si="1"/>
        <v>6681.4000000000005</v>
      </c>
      <c r="O47" s="45">
        <f t="shared" si="2"/>
        <v>8453.7900000000009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395</v>
      </c>
      <c r="D48" s="118">
        <v>6325</v>
      </c>
      <c r="E48" s="118">
        <v>30435</v>
      </c>
      <c r="F48" s="118">
        <v>371060</v>
      </c>
      <c r="G48" s="118">
        <v>5064</v>
      </c>
      <c r="H48" s="118">
        <v>55798</v>
      </c>
      <c r="I48" s="32">
        <f t="shared" si="3"/>
        <v>469077</v>
      </c>
      <c r="J48" s="119"/>
      <c r="K48" s="118"/>
      <c r="L48" s="118">
        <v>102637</v>
      </c>
      <c r="M48" s="118">
        <v>728407</v>
      </c>
      <c r="N48" s="34">
        <f t="shared" si="1"/>
        <v>831044</v>
      </c>
      <c r="O48" s="35">
        <f t="shared" si="2"/>
        <v>1300121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8.5</v>
      </c>
      <c r="E49" s="127">
        <v>61</v>
      </c>
      <c r="F49" s="127">
        <v>1634.1</v>
      </c>
      <c r="G49" s="127">
        <v>23.6</v>
      </c>
      <c r="H49" s="127">
        <v>257.10000000000002</v>
      </c>
      <c r="I49" s="49">
        <f t="shared" si="3"/>
        <v>1984.2999999999997</v>
      </c>
      <c r="J49" s="128"/>
      <c r="K49" s="127"/>
      <c r="L49" s="127">
        <v>505.8</v>
      </c>
      <c r="M49" s="127">
        <v>3044.6</v>
      </c>
      <c r="N49" s="50">
        <f t="shared" si="1"/>
        <v>3550.4</v>
      </c>
      <c r="O49" s="51">
        <f t="shared" si="2"/>
        <v>5534.7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1.0900000000000001</v>
      </c>
      <c r="D50" s="115">
        <v>27.19</v>
      </c>
      <c r="E50" s="115">
        <v>115.24</v>
      </c>
      <c r="F50" s="115">
        <v>2322.96</v>
      </c>
      <c r="G50" s="115">
        <v>26.27</v>
      </c>
      <c r="H50" s="115">
        <v>268.95</v>
      </c>
      <c r="I50" s="21">
        <f t="shared" si="3"/>
        <v>2761.7</v>
      </c>
      <c r="J50" s="116">
        <v>0.64</v>
      </c>
      <c r="K50" s="115"/>
      <c r="L50" s="115">
        <v>1596.94</v>
      </c>
      <c r="M50" s="115">
        <v>11903.88</v>
      </c>
      <c r="N50" s="23">
        <f t="shared" si="1"/>
        <v>13501.46</v>
      </c>
      <c r="O50" s="24">
        <f t="shared" si="2"/>
        <v>16263.16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444</v>
      </c>
      <c r="D51" s="118">
        <v>7726</v>
      </c>
      <c r="E51" s="118">
        <v>32572</v>
      </c>
      <c r="F51" s="118">
        <v>591895</v>
      </c>
      <c r="G51" s="118">
        <v>7737</v>
      </c>
      <c r="H51" s="118">
        <v>58197</v>
      </c>
      <c r="I51" s="32">
        <f t="shared" ref="I51:I58" si="4">SUM(C51:H51)</f>
        <v>698571</v>
      </c>
      <c r="J51" s="119">
        <v>44</v>
      </c>
      <c r="K51" s="118"/>
      <c r="L51" s="118">
        <v>185443</v>
      </c>
      <c r="M51" s="118">
        <v>1362259</v>
      </c>
      <c r="N51" s="34">
        <f t="shared" si="1"/>
        <v>1547746</v>
      </c>
      <c r="O51" s="35">
        <f>SUM(N51,I51)</f>
        <v>2246317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>
        <v>29.2</v>
      </c>
      <c r="E52" s="127">
        <v>88.4</v>
      </c>
      <c r="F52" s="127">
        <v>3583.4</v>
      </c>
      <c r="G52" s="127">
        <v>56.9</v>
      </c>
      <c r="H52" s="127">
        <v>303.60000000000002</v>
      </c>
      <c r="I52" s="49">
        <f t="shared" si="4"/>
        <v>4062</v>
      </c>
      <c r="J52" s="128">
        <v>0</v>
      </c>
      <c r="K52" s="127"/>
      <c r="L52" s="127">
        <v>1842.3</v>
      </c>
      <c r="M52" s="127">
        <v>13105.7</v>
      </c>
      <c r="N52" s="50">
        <f t="shared" si="1"/>
        <v>14948</v>
      </c>
      <c r="O52" s="51">
        <f t="shared" si="2"/>
        <v>19010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1.0900000000000001</v>
      </c>
      <c r="D53" s="124">
        <v>26.76</v>
      </c>
      <c r="E53" s="124">
        <v>115.24</v>
      </c>
      <c r="F53" s="124">
        <v>2321.34</v>
      </c>
      <c r="G53" s="124">
        <v>26.21</v>
      </c>
      <c r="H53" s="124">
        <v>261.10000000000002</v>
      </c>
      <c r="I53" s="43">
        <f t="shared" si="4"/>
        <v>2751.7400000000002</v>
      </c>
      <c r="J53" s="125">
        <v>0.64</v>
      </c>
      <c r="K53" s="124"/>
      <c r="L53" s="124">
        <v>1596.94</v>
      </c>
      <c r="M53" s="124">
        <v>11899.8</v>
      </c>
      <c r="N53" s="44">
        <f t="shared" si="1"/>
        <v>13497.38</v>
      </c>
      <c r="O53" s="45">
        <f t="shared" si="2"/>
        <v>16249.119999999999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444</v>
      </c>
      <c r="D54" s="118">
        <v>7645</v>
      </c>
      <c r="E54" s="118">
        <v>32572</v>
      </c>
      <c r="F54" s="118">
        <v>591656</v>
      </c>
      <c r="G54" s="118">
        <v>7731</v>
      </c>
      <c r="H54" s="118">
        <v>57048</v>
      </c>
      <c r="I54" s="32">
        <f t="shared" si="4"/>
        <v>697096</v>
      </c>
      <c r="J54" s="119">
        <v>44</v>
      </c>
      <c r="K54" s="118"/>
      <c r="L54" s="118">
        <v>185443</v>
      </c>
      <c r="M54" s="118">
        <v>1362145</v>
      </c>
      <c r="N54" s="34">
        <f t="shared" si="1"/>
        <v>1547632</v>
      </c>
      <c r="O54" s="35">
        <f t="shared" si="2"/>
        <v>2244728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>
        <v>27.1</v>
      </c>
      <c r="E55" s="121">
        <v>88.4</v>
      </c>
      <c r="F55" s="121">
        <v>3577.1</v>
      </c>
      <c r="G55" s="121">
        <v>56.5</v>
      </c>
      <c r="H55" s="121">
        <v>278.3</v>
      </c>
      <c r="I55" s="40">
        <f t="shared" si="4"/>
        <v>4027.9</v>
      </c>
      <c r="J55" s="122">
        <v>0</v>
      </c>
      <c r="K55" s="121"/>
      <c r="L55" s="121">
        <v>1842.3</v>
      </c>
      <c r="M55" s="121">
        <v>13097.4</v>
      </c>
      <c r="N55" s="40">
        <f t="shared" si="1"/>
        <v>14939.699999999999</v>
      </c>
      <c r="O55" s="42">
        <f t="shared" si="2"/>
        <v>18967.599999999999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1.0899999999999999</v>
      </c>
      <c r="D56" s="20">
        <f t="shared" si="5"/>
        <v>35.160000000000004</v>
      </c>
      <c r="E56" s="20">
        <f t="shared" si="5"/>
        <v>115.24</v>
      </c>
      <c r="F56" s="20">
        <f t="shared" si="5"/>
        <v>2323.0200000000004</v>
      </c>
      <c r="G56" s="20">
        <f t="shared" si="5"/>
        <v>26.27</v>
      </c>
      <c r="H56" s="20">
        <f t="shared" si="5"/>
        <v>268.95</v>
      </c>
      <c r="I56" s="79">
        <f>SUM(C56:H56)</f>
        <v>2769.73</v>
      </c>
      <c r="J56" s="71">
        <f>SUM(J5,J8,J11,J14,J17,J20,J23,J26,J29,J32,J35,J38,J41,J44,J47)</f>
        <v>0.64</v>
      </c>
      <c r="K56" s="20">
        <f>SUM(K5,K8,K11,K14,K17,K20,K23,K26,K29,K32,K35,K38,K41,K44,K47)</f>
        <v>0</v>
      </c>
      <c r="L56" s="20">
        <f>SUM(L5,L8,L11,L14,L17,L20,L23,L26,L29,L32,L35,L38,L41,L44,L47)</f>
        <v>1596.94</v>
      </c>
      <c r="M56" s="20">
        <f>SUM(M5,M8,M11,M14,M17,M20,M23,M26,M29,M32,M35,M38,M41,M44,M47)</f>
        <v>11913.619999999999</v>
      </c>
      <c r="N56" s="22">
        <f t="shared" si="1"/>
        <v>13511.199999999999</v>
      </c>
      <c r="O56" s="24">
        <f t="shared" si="2"/>
        <v>16280.929999999998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444</v>
      </c>
      <c r="D57" s="31">
        <f t="shared" si="5"/>
        <v>8416</v>
      </c>
      <c r="E57" s="31">
        <f t="shared" si="5"/>
        <v>32572</v>
      </c>
      <c r="F57" s="31">
        <f t="shared" si="5"/>
        <v>591897</v>
      </c>
      <c r="G57" s="31">
        <f t="shared" si="5"/>
        <v>7737</v>
      </c>
      <c r="H57" s="31">
        <f t="shared" si="5"/>
        <v>58197</v>
      </c>
      <c r="I57" s="80">
        <f t="shared" si="4"/>
        <v>699263</v>
      </c>
      <c r="J57" s="75">
        <f t="shared" ref="J57:M58" si="6">SUM(J6,J9,J12,J15,J18,J21,J24,J27,J30,J33,J36,J39,J42,J45,J48)</f>
        <v>44</v>
      </c>
      <c r="K57" s="31">
        <f t="shared" si="6"/>
        <v>0</v>
      </c>
      <c r="L57" s="31">
        <f t="shared" si="6"/>
        <v>185443</v>
      </c>
      <c r="M57" s="31">
        <f t="shared" si="6"/>
        <v>1362263</v>
      </c>
      <c r="N57" s="33">
        <f t="shared" si="1"/>
        <v>1547750</v>
      </c>
      <c r="O57" s="35">
        <f t="shared" si="2"/>
        <v>2247013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83.000000000000014</v>
      </c>
      <c r="E58" s="86">
        <f t="shared" si="5"/>
        <v>88.4</v>
      </c>
      <c r="F58" s="86">
        <f t="shared" si="5"/>
        <v>3583.7</v>
      </c>
      <c r="G58" s="86">
        <f t="shared" si="5"/>
        <v>56.9</v>
      </c>
      <c r="H58" s="86">
        <f t="shared" si="5"/>
        <v>303.60000000000002</v>
      </c>
      <c r="I58" s="87">
        <f t="shared" si="4"/>
        <v>4116.1000000000004</v>
      </c>
      <c r="J58" s="85">
        <f t="shared" si="6"/>
        <v>0</v>
      </c>
      <c r="K58" s="86">
        <f t="shared" si="6"/>
        <v>0</v>
      </c>
      <c r="L58" s="86">
        <f t="shared" si="6"/>
        <v>1842.3</v>
      </c>
      <c r="M58" s="86">
        <f t="shared" si="6"/>
        <v>13106.199999999999</v>
      </c>
      <c r="N58" s="88">
        <f t="shared" si="1"/>
        <v>14948.499999999998</v>
      </c>
      <c r="O58" s="89">
        <f t="shared" si="2"/>
        <v>19064.599999999999</v>
      </c>
      <c r="P58" s="90">
        <f>SUM(O56,P53,P54,P57)</f>
        <v>16280.929999999998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9.39</v>
      </c>
      <c r="N63" s="23">
        <f>SUM(J63:M63)</f>
        <v>9.39</v>
      </c>
      <c r="O63" s="24">
        <f>SUM(N63,I63)</f>
        <v>9.39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0.35</v>
      </c>
      <c r="N66" s="44">
        <f t="shared" si="8"/>
        <v>0.35</v>
      </c>
      <c r="O66" s="45">
        <f t="shared" si="9"/>
        <v>0.35</v>
      </c>
      <c r="P66" s="36" t="s">
        <v>25</v>
      </c>
      <c r="Q66" s="37" t="s">
        <v>102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4</v>
      </c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0.5</v>
      </c>
      <c r="N68" s="50">
        <f t="shared" si="8"/>
        <v>0.5</v>
      </c>
      <c r="O68" s="51">
        <f t="shared" si="9"/>
        <v>0.5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2.62</v>
      </c>
      <c r="E69" s="124"/>
      <c r="F69" s="124">
        <v>0.06</v>
      </c>
      <c r="G69" s="124"/>
      <c r="H69" s="124"/>
      <c r="I69" s="43">
        <f t="shared" si="7"/>
        <v>2.68</v>
      </c>
      <c r="J69" s="125"/>
      <c r="K69" s="124"/>
      <c r="L69" s="124"/>
      <c r="M69" s="124">
        <v>1.27</v>
      </c>
      <c r="N69" s="44">
        <f t="shared" si="8"/>
        <v>1.27</v>
      </c>
      <c r="O69" s="45">
        <f t="shared" si="9"/>
        <v>3.95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107</v>
      </c>
      <c r="E70" s="118"/>
      <c r="F70" s="118">
        <v>2</v>
      </c>
      <c r="G70" s="118"/>
      <c r="H70" s="118"/>
      <c r="I70" s="32">
        <f t="shared" si="7"/>
        <v>109</v>
      </c>
      <c r="J70" s="119"/>
      <c r="K70" s="118"/>
      <c r="L70" s="118"/>
      <c r="M70" s="118">
        <v>31</v>
      </c>
      <c r="N70" s="34">
        <f t="shared" si="8"/>
        <v>31</v>
      </c>
      <c r="O70" s="35">
        <f t="shared" si="9"/>
        <v>140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20.5</v>
      </c>
      <c r="E71" s="127"/>
      <c r="F71" s="127">
        <v>0.3</v>
      </c>
      <c r="G71" s="127"/>
      <c r="H71" s="127"/>
      <c r="I71" s="49">
        <f t="shared" si="7"/>
        <v>20.8</v>
      </c>
      <c r="J71" s="128"/>
      <c r="K71" s="127"/>
      <c r="L71" s="127"/>
      <c r="M71" s="127">
        <v>2.6</v>
      </c>
      <c r="N71" s="50">
        <f t="shared" si="8"/>
        <v>2.6</v>
      </c>
      <c r="O71" s="51">
        <f t="shared" si="9"/>
        <v>23.400000000000002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0.06</v>
      </c>
      <c r="H72" s="124"/>
      <c r="I72" s="43">
        <f t="shared" si="7"/>
        <v>0.06</v>
      </c>
      <c r="J72" s="125"/>
      <c r="K72" s="124"/>
      <c r="L72" s="124"/>
      <c r="M72" s="124">
        <v>13.57</v>
      </c>
      <c r="N72" s="44">
        <f t="shared" si="8"/>
        <v>13.57</v>
      </c>
      <c r="O72" s="45">
        <f t="shared" si="9"/>
        <v>13.63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6</v>
      </c>
      <c r="H73" s="118"/>
      <c r="I73" s="32">
        <f t="shared" si="7"/>
        <v>6</v>
      </c>
      <c r="J73" s="119"/>
      <c r="K73" s="118"/>
      <c r="L73" s="118"/>
      <c r="M73" s="118">
        <v>470</v>
      </c>
      <c r="N73" s="34">
        <f t="shared" si="8"/>
        <v>470</v>
      </c>
      <c r="O73" s="35">
        <f t="shared" si="9"/>
        <v>476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0.4</v>
      </c>
      <c r="H74" s="127"/>
      <c r="I74" s="49">
        <f t="shared" si="7"/>
        <v>0.4</v>
      </c>
      <c r="J74" s="128"/>
      <c r="K74" s="127"/>
      <c r="L74" s="127"/>
      <c r="M74" s="127">
        <v>31.5</v>
      </c>
      <c r="N74" s="50">
        <f t="shared" si="8"/>
        <v>31.5</v>
      </c>
      <c r="O74" s="51">
        <f t="shared" si="9"/>
        <v>31.9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5.15</v>
      </c>
      <c r="E75" s="124"/>
      <c r="F75" s="124">
        <v>0.15</v>
      </c>
      <c r="G75" s="124"/>
      <c r="H75" s="124"/>
      <c r="I75" s="43">
        <f t="shared" si="7"/>
        <v>5.3000000000000007</v>
      </c>
      <c r="J75" s="125"/>
      <c r="K75" s="124"/>
      <c r="L75" s="124">
        <v>0.04</v>
      </c>
      <c r="M75" s="124">
        <v>8.65</v>
      </c>
      <c r="N75" s="44">
        <f t="shared" si="8"/>
        <v>8.69</v>
      </c>
      <c r="O75" s="45">
        <f t="shared" si="9"/>
        <v>13.99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557</v>
      </c>
      <c r="E76" s="118"/>
      <c r="F76" s="118">
        <v>19</v>
      </c>
      <c r="G76" s="118"/>
      <c r="H76" s="118"/>
      <c r="I76" s="32">
        <f t="shared" si="7"/>
        <v>576</v>
      </c>
      <c r="J76" s="119"/>
      <c r="K76" s="118"/>
      <c r="L76" s="118">
        <v>2</v>
      </c>
      <c r="M76" s="118">
        <v>359</v>
      </c>
      <c r="N76" s="34">
        <f t="shared" si="8"/>
        <v>361</v>
      </c>
      <c r="O76" s="35">
        <f t="shared" si="9"/>
        <v>937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32.200000000000003</v>
      </c>
      <c r="E77" s="127"/>
      <c r="F77" s="127">
        <v>1</v>
      </c>
      <c r="G77" s="127"/>
      <c r="H77" s="127"/>
      <c r="I77" s="49">
        <f t="shared" si="7"/>
        <v>33.200000000000003</v>
      </c>
      <c r="J77" s="128"/>
      <c r="K77" s="127"/>
      <c r="L77" s="127">
        <v>0.1</v>
      </c>
      <c r="M77" s="127">
        <v>20.100000000000001</v>
      </c>
      <c r="N77" s="50">
        <f t="shared" si="8"/>
        <v>20.200000000000003</v>
      </c>
      <c r="O77" s="51">
        <f t="shared" si="9"/>
        <v>53.400000000000006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0.2</v>
      </c>
      <c r="E78" s="124"/>
      <c r="F78" s="124"/>
      <c r="G78" s="124"/>
      <c r="H78" s="124"/>
      <c r="I78" s="43">
        <f t="shared" si="7"/>
        <v>0.2</v>
      </c>
      <c r="J78" s="125"/>
      <c r="K78" s="124"/>
      <c r="L78" s="124">
        <v>7.66</v>
      </c>
      <c r="M78" s="124">
        <v>50.4</v>
      </c>
      <c r="N78" s="44">
        <f t="shared" si="8"/>
        <v>58.06</v>
      </c>
      <c r="O78" s="45">
        <f t="shared" si="9"/>
        <v>58.260000000000005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26</v>
      </c>
      <c r="E79" s="118"/>
      <c r="F79" s="118"/>
      <c r="G79" s="118"/>
      <c r="H79" s="118"/>
      <c r="I79" s="32">
        <f t="shared" si="7"/>
        <v>26</v>
      </c>
      <c r="J79" s="119"/>
      <c r="K79" s="118"/>
      <c r="L79" s="118">
        <v>388</v>
      </c>
      <c r="M79" s="118">
        <v>2430</v>
      </c>
      <c r="N79" s="34">
        <f t="shared" si="8"/>
        <v>2818</v>
      </c>
      <c r="O79" s="35">
        <f t="shared" si="9"/>
        <v>2844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1.1000000000000001</v>
      </c>
      <c r="E80" s="127"/>
      <c r="F80" s="127"/>
      <c r="G80" s="127"/>
      <c r="H80" s="127"/>
      <c r="I80" s="49">
        <f t="shared" si="7"/>
        <v>1.1000000000000001</v>
      </c>
      <c r="J80" s="128"/>
      <c r="K80" s="127"/>
      <c r="L80" s="127">
        <v>15</v>
      </c>
      <c r="M80" s="127">
        <v>98.9</v>
      </c>
      <c r="N80" s="50">
        <f t="shared" si="8"/>
        <v>113.9</v>
      </c>
      <c r="O80" s="51">
        <f t="shared" si="9"/>
        <v>115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0.13</v>
      </c>
      <c r="G81" s="124"/>
      <c r="H81" s="124"/>
      <c r="I81" s="43">
        <f t="shared" si="7"/>
        <v>0.13</v>
      </c>
      <c r="J81" s="125"/>
      <c r="K81" s="124"/>
      <c r="L81" s="124">
        <v>17.059999999999999</v>
      </c>
      <c r="M81" s="124">
        <v>75.36</v>
      </c>
      <c r="N81" s="44">
        <f t="shared" si="8"/>
        <v>92.42</v>
      </c>
      <c r="O81" s="45">
        <f t="shared" si="9"/>
        <v>92.55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20</v>
      </c>
      <c r="G82" s="118"/>
      <c r="H82" s="118"/>
      <c r="I82" s="32">
        <f t="shared" si="7"/>
        <v>20</v>
      </c>
      <c r="J82" s="119"/>
      <c r="K82" s="118"/>
      <c r="L82" s="118">
        <v>1007</v>
      </c>
      <c r="M82" s="118">
        <v>4525</v>
      </c>
      <c r="N82" s="34">
        <f t="shared" si="8"/>
        <v>5532</v>
      </c>
      <c r="O82" s="35">
        <f t="shared" si="9"/>
        <v>5552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0.5</v>
      </c>
      <c r="G83" s="127"/>
      <c r="H83" s="127"/>
      <c r="I83" s="49">
        <f t="shared" si="7"/>
        <v>0.5</v>
      </c>
      <c r="J83" s="128"/>
      <c r="K83" s="127"/>
      <c r="L83" s="127">
        <v>32.9</v>
      </c>
      <c r="M83" s="127">
        <v>139.9</v>
      </c>
      <c r="N83" s="50">
        <f t="shared" si="8"/>
        <v>172.8</v>
      </c>
      <c r="O83" s="51">
        <f t="shared" si="9"/>
        <v>173.3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0.38</v>
      </c>
      <c r="E84" s="124"/>
      <c r="F84" s="124">
        <v>1.34</v>
      </c>
      <c r="G84" s="124"/>
      <c r="H84" s="124">
        <v>0.23</v>
      </c>
      <c r="I84" s="43">
        <f t="shared" si="7"/>
        <v>1.9500000000000002</v>
      </c>
      <c r="J84" s="125"/>
      <c r="K84" s="124"/>
      <c r="L84" s="124">
        <v>22.69</v>
      </c>
      <c r="M84" s="124">
        <v>89.2</v>
      </c>
      <c r="N84" s="44">
        <f t="shared" si="8"/>
        <v>111.89</v>
      </c>
      <c r="O84" s="45">
        <f t="shared" si="9"/>
        <v>113.84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71</v>
      </c>
      <c r="E85" s="118"/>
      <c r="F85" s="118">
        <v>200</v>
      </c>
      <c r="G85" s="118"/>
      <c r="H85" s="118">
        <v>23</v>
      </c>
      <c r="I85" s="32">
        <f t="shared" si="7"/>
        <v>294</v>
      </c>
      <c r="J85" s="119"/>
      <c r="K85" s="118"/>
      <c r="L85" s="118">
        <v>1574</v>
      </c>
      <c r="M85" s="118">
        <v>6106</v>
      </c>
      <c r="N85" s="34">
        <f t="shared" si="8"/>
        <v>7680</v>
      </c>
      <c r="O85" s="35">
        <f t="shared" si="9"/>
        <v>7974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1.9</v>
      </c>
      <c r="E86" s="127"/>
      <c r="F86" s="127">
        <v>4.8</v>
      </c>
      <c r="G86" s="127"/>
      <c r="H86" s="127">
        <v>0.9</v>
      </c>
      <c r="I86" s="49">
        <f t="shared" si="7"/>
        <v>7.6</v>
      </c>
      <c r="J86" s="128"/>
      <c r="K86" s="127"/>
      <c r="L86" s="127">
        <v>45.4</v>
      </c>
      <c r="M86" s="127">
        <v>184.5</v>
      </c>
      <c r="N86" s="50">
        <f t="shared" si="8"/>
        <v>229.9</v>
      </c>
      <c r="O86" s="51">
        <f t="shared" si="9"/>
        <v>237.5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0.05</v>
      </c>
      <c r="E87" s="124"/>
      <c r="F87" s="124">
        <v>2.15</v>
      </c>
      <c r="G87" s="124">
        <v>0.27</v>
      </c>
      <c r="H87" s="124">
        <v>0.11</v>
      </c>
      <c r="I87" s="43">
        <f t="shared" si="7"/>
        <v>2.5799999999999996</v>
      </c>
      <c r="J87" s="125"/>
      <c r="K87" s="124"/>
      <c r="L87" s="124">
        <v>18.690000000000001</v>
      </c>
      <c r="M87" s="124">
        <v>176.31</v>
      </c>
      <c r="N87" s="44">
        <f t="shared" si="8"/>
        <v>195</v>
      </c>
      <c r="O87" s="45">
        <f t="shared" si="9"/>
        <v>197.58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10</v>
      </c>
      <c r="E88" s="118"/>
      <c r="F88" s="118">
        <v>395</v>
      </c>
      <c r="G88" s="118">
        <v>63</v>
      </c>
      <c r="H88" s="118">
        <v>13</v>
      </c>
      <c r="I88" s="32">
        <f t="shared" si="7"/>
        <v>481</v>
      </c>
      <c r="J88" s="119"/>
      <c r="K88" s="118"/>
      <c r="L88" s="118">
        <v>1493</v>
      </c>
      <c r="M88" s="118">
        <v>13898</v>
      </c>
      <c r="N88" s="34">
        <f t="shared" si="8"/>
        <v>15391</v>
      </c>
      <c r="O88" s="35">
        <f t="shared" si="9"/>
        <v>15872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0.2</v>
      </c>
      <c r="E89" s="127"/>
      <c r="F89" s="127">
        <v>6.3</v>
      </c>
      <c r="G89" s="127">
        <v>1.2</v>
      </c>
      <c r="H89" s="127">
        <v>0.4</v>
      </c>
      <c r="I89" s="49">
        <f t="shared" si="7"/>
        <v>8.1</v>
      </c>
      <c r="J89" s="128"/>
      <c r="K89" s="127"/>
      <c r="L89" s="127">
        <v>40.299999999999997</v>
      </c>
      <c r="M89" s="127">
        <v>386.9</v>
      </c>
      <c r="N89" s="50">
        <f t="shared" si="8"/>
        <v>427.2</v>
      </c>
      <c r="O89" s="51">
        <f t="shared" si="9"/>
        <v>435.3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0.76</v>
      </c>
      <c r="E90" s="124"/>
      <c r="F90" s="124">
        <v>7.01</v>
      </c>
      <c r="G90" s="124">
        <v>1.58</v>
      </c>
      <c r="H90" s="124">
        <v>1.65</v>
      </c>
      <c r="I90" s="43">
        <f t="shared" si="7"/>
        <v>11</v>
      </c>
      <c r="J90" s="125"/>
      <c r="K90" s="124"/>
      <c r="L90" s="124">
        <v>44.33</v>
      </c>
      <c r="M90" s="124">
        <v>191.19</v>
      </c>
      <c r="N90" s="44">
        <f t="shared" si="8"/>
        <v>235.51999999999998</v>
      </c>
      <c r="O90" s="45">
        <f t="shared" si="9"/>
        <v>246.51999999999998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144</v>
      </c>
      <c r="E91" s="118"/>
      <c r="F91" s="118">
        <v>1440</v>
      </c>
      <c r="G91" s="118">
        <v>397</v>
      </c>
      <c r="H91" s="118">
        <v>201</v>
      </c>
      <c r="I91" s="32">
        <f t="shared" si="7"/>
        <v>2182</v>
      </c>
      <c r="J91" s="119"/>
      <c r="K91" s="118"/>
      <c r="L91" s="118">
        <v>4034</v>
      </c>
      <c r="M91" s="118">
        <v>16496</v>
      </c>
      <c r="N91" s="34">
        <f t="shared" si="8"/>
        <v>20530</v>
      </c>
      <c r="O91" s="35">
        <f t="shared" si="9"/>
        <v>22712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2.9</v>
      </c>
      <c r="E92" s="127"/>
      <c r="F92" s="127">
        <v>19.2</v>
      </c>
      <c r="G92" s="127">
        <v>6</v>
      </c>
      <c r="H92" s="127">
        <v>6.1</v>
      </c>
      <c r="I92" s="49">
        <f t="shared" si="7"/>
        <v>34.199999999999996</v>
      </c>
      <c r="J92" s="128"/>
      <c r="K92" s="127"/>
      <c r="L92" s="127">
        <v>94.6</v>
      </c>
      <c r="M92" s="127">
        <v>419.5</v>
      </c>
      <c r="N92" s="50">
        <f t="shared" si="8"/>
        <v>514.1</v>
      </c>
      <c r="O92" s="51">
        <f t="shared" si="9"/>
        <v>548.30000000000007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1.55</v>
      </c>
      <c r="E93" s="124">
        <v>0.45</v>
      </c>
      <c r="F93" s="124">
        <v>39.270000000000003</v>
      </c>
      <c r="G93" s="124">
        <v>1.0900000000000001</v>
      </c>
      <c r="H93" s="124">
        <v>2.0099999999999998</v>
      </c>
      <c r="I93" s="43">
        <f t="shared" si="7"/>
        <v>44.370000000000005</v>
      </c>
      <c r="J93" s="125">
        <v>0.64</v>
      </c>
      <c r="K93" s="124"/>
      <c r="L93" s="124">
        <v>87.71</v>
      </c>
      <c r="M93" s="124">
        <v>485.65</v>
      </c>
      <c r="N93" s="44">
        <f t="shared" si="8"/>
        <v>574</v>
      </c>
      <c r="O93" s="45">
        <f t="shared" si="9"/>
        <v>618.37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379</v>
      </c>
      <c r="E94" s="118">
        <v>110</v>
      </c>
      <c r="F94" s="118">
        <v>8595</v>
      </c>
      <c r="G94" s="118">
        <v>300</v>
      </c>
      <c r="H94" s="118">
        <v>316</v>
      </c>
      <c r="I94" s="32">
        <f t="shared" si="7"/>
        <v>9700</v>
      </c>
      <c r="J94" s="119">
        <v>44</v>
      </c>
      <c r="K94" s="118"/>
      <c r="L94" s="118">
        <v>8470</v>
      </c>
      <c r="M94" s="118">
        <v>47283</v>
      </c>
      <c r="N94" s="34">
        <f t="shared" si="8"/>
        <v>55797</v>
      </c>
      <c r="O94" s="35">
        <f t="shared" si="9"/>
        <v>65497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5.8</v>
      </c>
      <c r="E95" s="127">
        <v>1.8</v>
      </c>
      <c r="F95" s="127">
        <v>95.5</v>
      </c>
      <c r="G95" s="127">
        <v>4.2</v>
      </c>
      <c r="H95" s="127">
        <v>6.3</v>
      </c>
      <c r="I95" s="49">
        <f t="shared" si="7"/>
        <v>113.6</v>
      </c>
      <c r="J95" s="128">
        <v>0</v>
      </c>
      <c r="K95" s="127"/>
      <c r="L95" s="127">
        <v>164.6</v>
      </c>
      <c r="M95" s="127">
        <v>935.8</v>
      </c>
      <c r="N95" s="50">
        <f t="shared" si="8"/>
        <v>1100.3999999999999</v>
      </c>
      <c r="O95" s="51">
        <f t="shared" si="9"/>
        <v>1213.9999999999998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0.26</v>
      </c>
      <c r="E96" s="124">
        <v>0.17</v>
      </c>
      <c r="F96" s="124">
        <v>170.76</v>
      </c>
      <c r="G96" s="124">
        <v>0.6</v>
      </c>
      <c r="H96" s="124">
        <v>3.85</v>
      </c>
      <c r="I96" s="43">
        <f t="shared" si="7"/>
        <v>175.64</v>
      </c>
      <c r="J96" s="125"/>
      <c r="K96" s="124"/>
      <c r="L96" s="124">
        <v>161.18</v>
      </c>
      <c r="M96" s="124">
        <v>983.19</v>
      </c>
      <c r="N96" s="44">
        <f t="shared" si="8"/>
        <v>1144.3700000000001</v>
      </c>
      <c r="O96" s="45">
        <f t="shared" si="9"/>
        <v>1320.0100000000002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70</v>
      </c>
      <c r="E97" s="118">
        <v>45</v>
      </c>
      <c r="F97" s="118">
        <v>38526</v>
      </c>
      <c r="G97" s="118">
        <v>151</v>
      </c>
      <c r="H97" s="118">
        <v>596</v>
      </c>
      <c r="I97" s="32">
        <f t="shared" si="7"/>
        <v>39388</v>
      </c>
      <c r="J97" s="119"/>
      <c r="K97" s="118"/>
      <c r="L97" s="118">
        <v>16392</v>
      </c>
      <c r="M97" s="118">
        <v>99692</v>
      </c>
      <c r="N97" s="34">
        <f t="shared" si="8"/>
        <v>116084</v>
      </c>
      <c r="O97" s="35">
        <f t="shared" si="9"/>
        <v>155472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1</v>
      </c>
      <c r="E98" s="127">
        <v>0.6</v>
      </c>
      <c r="F98" s="127">
        <v>355.2</v>
      </c>
      <c r="G98" s="127">
        <v>1.9</v>
      </c>
      <c r="H98" s="127">
        <v>11.6</v>
      </c>
      <c r="I98" s="49">
        <f t="shared" si="7"/>
        <v>370.3</v>
      </c>
      <c r="J98" s="128"/>
      <c r="K98" s="127"/>
      <c r="L98" s="127">
        <v>307.8</v>
      </c>
      <c r="M98" s="127">
        <v>1867.3</v>
      </c>
      <c r="N98" s="50">
        <f t="shared" si="8"/>
        <v>2175.1</v>
      </c>
      <c r="O98" s="51">
        <f t="shared" si="9"/>
        <v>2545.4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0.12</v>
      </c>
      <c r="D99" s="124">
        <v>0.26</v>
      </c>
      <c r="E99" s="124">
        <v>1.59</v>
      </c>
      <c r="F99" s="124">
        <v>308.8</v>
      </c>
      <c r="G99" s="124">
        <v>3.08</v>
      </c>
      <c r="H99" s="124">
        <v>2.98</v>
      </c>
      <c r="I99" s="43">
        <f t="shared" si="7"/>
        <v>316.83000000000004</v>
      </c>
      <c r="J99" s="125"/>
      <c r="K99" s="124"/>
      <c r="L99" s="124">
        <v>165.26</v>
      </c>
      <c r="M99" s="124">
        <v>1710.87</v>
      </c>
      <c r="N99" s="44">
        <f t="shared" si="8"/>
        <v>1876.1299999999999</v>
      </c>
      <c r="O99" s="45">
        <f t="shared" si="9"/>
        <v>2192.96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45</v>
      </c>
      <c r="D100" s="118">
        <v>72</v>
      </c>
      <c r="E100" s="118">
        <v>406</v>
      </c>
      <c r="F100" s="118">
        <v>71246</v>
      </c>
      <c r="G100" s="118">
        <v>796</v>
      </c>
      <c r="H100" s="118">
        <v>507</v>
      </c>
      <c r="I100" s="32">
        <f t="shared" si="7"/>
        <v>73072</v>
      </c>
      <c r="J100" s="119"/>
      <c r="K100" s="118"/>
      <c r="L100" s="118">
        <v>18488</v>
      </c>
      <c r="M100" s="118">
        <v>185474</v>
      </c>
      <c r="N100" s="34">
        <f t="shared" si="8"/>
        <v>203962</v>
      </c>
      <c r="O100" s="35">
        <f t="shared" si="9"/>
        <v>277034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0.5</v>
      </c>
      <c r="D101" s="127">
        <v>1</v>
      </c>
      <c r="E101" s="127">
        <v>5.9</v>
      </c>
      <c r="F101" s="127">
        <v>647.9</v>
      </c>
      <c r="G101" s="127">
        <v>9.9</v>
      </c>
      <c r="H101" s="127">
        <v>9.1999999999999993</v>
      </c>
      <c r="I101" s="49">
        <f t="shared" si="7"/>
        <v>674.4</v>
      </c>
      <c r="J101" s="128"/>
      <c r="K101" s="127"/>
      <c r="L101" s="127">
        <v>295.60000000000002</v>
      </c>
      <c r="M101" s="127">
        <v>3040.9</v>
      </c>
      <c r="N101" s="50">
        <f t="shared" si="8"/>
        <v>3336.5</v>
      </c>
      <c r="O101" s="51">
        <f t="shared" si="9"/>
        <v>4010.9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0.01</v>
      </c>
      <c r="D102" s="124">
        <v>2.27</v>
      </c>
      <c r="E102" s="124">
        <v>5.45</v>
      </c>
      <c r="F102" s="124">
        <v>421.41</v>
      </c>
      <c r="G102" s="124">
        <v>3.23</v>
      </c>
      <c r="H102" s="124">
        <v>4.2300000000000004</v>
      </c>
      <c r="I102" s="43">
        <f t="shared" si="7"/>
        <v>436.60000000000008</v>
      </c>
      <c r="J102" s="125"/>
      <c r="K102" s="124"/>
      <c r="L102" s="124">
        <v>264.64</v>
      </c>
      <c r="M102" s="124">
        <v>2244.5</v>
      </c>
      <c r="N102" s="44">
        <f t="shared" si="8"/>
        <v>2509.14</v>
      </c>
      <c r="O102" s="45">
        <f t="shared" si="9"/>
        <v>2945.74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</v>
      </c>
      <c r="D103" s="118">
        <v>655</v>
      </c>
      <c r="E103" s="118">
        <v>1576</v>
      </c>
      <c r="F103" s="118">
        <v>100394</v>
      </c>
      <c r="G103" s="118">
        <v>960</v>
      </c>
      <c r="H103" s="118">
        <v>743</v>
      </c>
      <c r="I103" s="32">
        <f t="shared" si="7"/>
        <v>104332</v>
      </c>
      <c r="J103" s="119"/>
      <c r="K103" s="118"/>
      <c r="L103" s="118">
        <v>30958</v>
      </c>
      <c r="M103" s="118">
        <v>257088</v>
      </c>
      <c r="N103" s="34">
        <f t="shared" si="8"/>
        <v>288046</v>
      </c>
      <c r="O103" s="35">
        <f t="shared" si="9"/>
        <v>392378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</v>
      </c>
      <c r="D104" s="127">
        <v>7.9</v>
      </c>
      <c r="E104" s="127">
        <v>19.100000000000001</v>
      </c>
      <c r="F104" s="127">
        <v>818.9</v>
      </c>
      <c r="G104" s="127">
        <v>9.6999999999999993</v>
      </c>
      <c r="H104" s="127">
        <v>12</v>
      </c>
      <c r="I104" s="49">
        <f t="shared" si="7"/>
        <v>867.6</v>
      </c>
      <c r="J104" s="128"/>
      <c r="K104" s="127"/>
      <c r="L104" s="127">
        <v>340.2</v>
      </c>
      <c r="M104" s="127">
        <v>2933.2</v>
      </c>
      <c r="N104" s="50">
        <f t="shared" si="8"/>
        <v>3273.3999999999996</v>
      </c>
      <c r="O104" s="51">
        <f t="shared" si="9"/>
        <v>4141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0.77</v>
      </c>
      <c r="E105" s="124">
        <v>3.89</v>
      </c>
      <c r="F105" s="124">
        <v>243.77</v>
      </c>
      <c r="G105" s="124">
        <v>8.89</v>
      </c>
      <c r="H105" s="124">
        <v>9.27</v>
      </c>
      <c r="I105" s="43">
        <f t="shared" si="7"/>
        <v>266.58999999999997</v>
      </c>
      <c r="J105" s="125"/>
      <c r="K105" s="124"/>
      <c r="L105" s="124">
        <v>263.10000000000002</v>
      </c>
      <c r="M105" s="124">
        <v>1489.23</v>
      </c>
      <c r="N105" s="44">
        <f t="shared" si="8"/>
        <v>1752.33</v>
      </c>
      <c r="O105" s="45">
        <f t="shared" si="9"/>
        <v>2018.9199999999998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229</v>
      </c>
      <c r="E106" s="118">
        <v>1150</v>
      </c>
      <c r="F106" s="118">
        <v>59640</v>
      </c>
      <c r="G106" s="118">
        <v>2743</v>
      </c>
      <c r="H106" s="118">
        <v>1617</v>
      </c>
      <c r="I106" s="32">
        <f t="shared" si="7"/>
        <v>65379</v>
      </c>
      <c r="J106" s="119"/>
      <c r="K106" s="118"/>
      <c r="L106" s="118">
        <v>32639</v>
      </c>
      <c r="M106" s="118">
        <v>179546</v>
      </c>
      <c r="N106" s="34">
        <f t="shared" si="8"/>
        <v>212185</v>
      </c>
      <c r="O106" s="35">
        <f t="shared" si="9"/>
        <v>277564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2.5</v>
      </c>
      <c r="E107" s="127">
        <v>12.5</v>
      </c>
      <c r="F107" s="127">
        <v>416.7</v>
      </c>
      <c r="G107" s="127">
        <v>22.4</v>
      </c>
      <c r="H107" s="127">
        <v>25.1</v>
      </c>
      <c r="I107" s="49">
        <f t="shared" si="7"/>
        <v>479.2</v>
      </c>
      <c r="J107" s="128"/>
      <c r="K107" s="127"/>
      <c r="L107" s="127">
        <v>299.2</v>
      </c>
      <c r="M107" s="127">
        <v>1687.3</v>
      </c>
      <c r="N107" s="50">
        <f t="shared" si="8"/>
        <v>1986.5</v>
      </c>
      <c r="O107" s="51">
        <f t="shared" si="9"/>
        <v>2465.6999999999998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2.76</v>
      </c>
      <c r="E108" s="124">
        <v>19.09</v>
      </c>
      <c r="F108" s="124">
        <v>208.34</v>
      </c>
      <c r="G108" s="124">
        <v>0.49</v>
      </c>
      <c r="H108" s="124">
        <v>16.690000000000001</v>
      </c>
      <c r="I108" s="43">
        <f t="shared" si="7"/>
        <v>247.37</v>
      </c>
      <c r="J108" s="125"/>
      <c r="K108" s="124"/>
      <c r="L108" s="124">
        <v>195.02</v>
      </c>
      <c r="M108" s="124">
        <v>1303.6099999999999</v>
      </c>
      <c r="N108" s="44">
        <f t="shared" si="8"/>
        <v>1498.6299999999999</v>
      </c>
      <c r="O108" s="45">
        <f t="shared" si="9"/>
        <v>1746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833</v>
      </c>
      <c r="E109" s="118">
        <v>5695</v>
      </c>
      <c r="F109" s="118">
        <v>53557</v>
      </c>
      <c r="G109" s="118">
        <v>160</v>
      </c>
      <c r="H109" s="118">
        <v>2889</v>
      </c>
      <c r="I109" s="32">
        <f t="shared" si="7"/>
        <v>63134</v>
      </c>
      <c r="J109" s="119"/>
      <c r="K109" s="118"/>
      <c r="L109" s="118">
        <v>25557</v>
      </c>
      <c r="M109" s="118">
        <v>166375</v>
      </c>
      <c r="N109" s="34">
        <f t="shared" si="8"/>
        <v>191932</v>
      </c>
      <c r="O109" s="35">
        <f t="shared" si="9"/>
        <v>255066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6</v>
      </c>
      <c r="E110" s="127">
        <v>48.5</v>
      </c>
      <c r="F110" s="127">
        <v>317.3</v>
      </c>
      <c r="G110" s="127">
        <v>1.2</v>
      </c>
      <c r="H110" s="127">
        <v>37.799999999999997</v>
      </c>
      <c r="I110" s="49">
        <f t="shared" si="7"/>
        <v>410.8</v>
      </c>
      <c r="J110" s="128"/>
      <c r="K110" s="127"/>
      <c r="L110" s="127">
        <v>206.6</v>
      </c>
      <c r="M110" s="127">
        <v>1357.3</v>
      </c>
      <c r="N110" s="50">
        <f t="shared" si="8"/>
        <v>1563.8999999999999</v>
      </c>
      <c r="O110" s="51">
        <f t="shared" si="9"/>
        <v>1974.6999999999998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0.31</v>
      </c>
      <c r="E111" s="124">
        <v>6.96</v>
      </c>
      <c r="F111" s="124">
        <v>175.62</v>
      </c>
      <c r="G111" s="124">
        <v>0.47</v>
      </c>
      <c r="H111" s="124">
        <v>11.57</v>
      </c>
      <c r="I111" s="43">
        <f t="shared" si="7"/>
        <v>194.93</v>
      </c>
      <c r="J111" s="125"/>
      <c r="K111" s="124"/>
      <c r="L111" s="124">
        <v>154.33000000000001</v>
      </c>
      <c r="M111" s="124">
        <v>940.4</v>
      </c>
      <c r="N111" s="44">
        <f t="shared" si="8"/>
        <v>1094.73</v>
      </c>
      <c r="O111" s="45">
        <f t="shared" si="9"/>
        <v>1289.6600000000001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87</v>
      </c>
      <c r="E112" s="118">
        <v>2192</v>
      </c>
      <c r="F112" s="118">
        <v>45820</v>
      </c>
      <c r="G112" s="118">
        <v>154</v>
      </c>
      <c r="H112" s="118">
        <v>2539</v>
      </c>
      <c r="I112" s="32">
        <f t="shared" si="7"/>
        <v>50792</v>
      </c>
      <c r="J112" s="119"/>
      <c r="K112" s="118"/>
      <c r="L112" s="118">
        <v>19948</v>
      </c>
      <c r="M112" s="118">
        <v>119259</v>
      </c>
      <c r="N112" s="34">
        <f t="shared" si="8"/>
        <v>139207</v>
      </c>
      <c r="O112" s="35">
        <f t="shared" si="9"/>
        <v>189999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235.2</v>
      </c>
      <c r="G113" s="127">
        <v>0</v>
      </c>
      <c r="H113" s="127">
        <v>29.7</v>
      </c>
      <c r="I113" s="49">
        <f t="shared" si="7"/>
        <v>264.89999999999998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264.89999999999998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1.78</v>
      </c>
      <c r="E114" s="124">
        <v>7.21</v>
      </c>
      <c r="F114" s="124">
        <v>119.08</v>
      </c>
      <c r="G114" s="124">
        <v>1.08</v>
      </c>
      <c r="H114" s="124">
        <v>14.04</v>
      </c>
      <c r="I114" s="43">
        <f t="shared" si="7"/>
        <v>143.19</v>
      </c>
      <c r="J114" s="125"/>
      <c r="K114" s="124"/>
      <c r="L114" s="124">
        <v>70.099999999999994</v>
      </c>
      <c r="M114" s="124">
        <v>711.69</v>
      </c>
      <c r="N114" s="44">
        <f t="shared" si="8"/>
        <v>781.79000000000008</v>
      </c>
      <c r="O114" s="45">
        <f t="shared" si="9"/>
        <v>924.98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536</v>
      </c>
      <c r="E115" s="118">
        <v>2257</v>
      </c>
      <c r="F115" s="118">
        <v>32486</v>
      </c>
      <c r="G115" s="118">
        <v>280</v>
      </c>
      <c r="H115" s="118">
        <v>2974</v>
      </c>
      <c r="I115" s="32">
        <f t="shared" si="7"/>
        <v>38533</v>
      </c>
      <c r="J115" s="119"/>
      <c r="K115" s="118"/>
      <c r="L115" s="118">
        <v>9180</v>
      </c>
      <c r="M115" s="118">
        <v>88128</v>
      </c>
      <c r="N115" s="34">
        <f t="shared" si="8"/>
        <v>97308</v>
      </c>
      <c r="O115" s="35">
        <f t="shared" si="9"/>
        <v>135841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129.69999999999999</v>
      </c>
      <c r="G116" s="136">
        <v>0</v>
      </c>
      <c r="H116" s="136">
        <v>30.8</v>
      </c>
      <c r="I116" s="96">
        <f t="shared" si="7"/>
        <v>160.5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160.5</v>
      </c>
      <c r="P116" s="90">
        <f>SUM(O136,P111,P112,P115)</f>
        <v>16280.93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0.96</v>
      </c>
      <c r="D121" s="115">
        <v>0.38</v>
      </c>
      <c r="E121" s="115">
        <v>11.2</v>
      </c>
      <c r="F121" s="115">
        <v>122.23</v>
      </c>
      <c r="G121" s="115">
        <v>0.81</v>
      </c>
      <c r="H121" s="115">
        <v>13.87</v>
      </c>
      <c r="I121" s="21">
        <f t="shared" si="7"/>
        <v>149.45000000000002</v>
      </c>
      <c r="J121" s="116"/>
      <c r="K121" s="115"/>
      <c r="L121" s="115">
        <v>58.19</v>
      </c>
      <c r="M121" s="115">
        <v>502.79</v>
      </c>
      <c r="N121" s="23">
        <f t="shared" si="8"/>
        <v>560.98</v>
      </c>
      <c r="O121" s="24">
        <f t="shared" si="9"/>
        <v>710.43000000000006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395</v>
      </c>
      <c r="D122" s="118">
        <v>81</v>
      </c>
      <c r="E122" s="118">
        <v>3435</v>
      </c>
      <c r="F122" s="118">
        <v>34044</v>
      </c>
      <c r="G122" s="118">
        <v>265</v>
      </c>
      <c r="H122" s="118">
        <v>3310</v>
      </c>
      <c r="I122" s="32">
        <f t="shared" si="7"/>
        <v>41530</v>
      </c>
      <c r="J122" s="119"/>
      <c r="K122" s="118"/>
      <c r="L122" s="118">
        <v>7048</v>
      </c>
      <c r="M122" s="118">
        <v>63276</v>
      </c>
      <c r="N122" s="34">
        <f t="shared" si="8"/>
        <v>70324</v>
      </c>
      <c r="O122" s="35">
        <f t="shared" si="9"/>
        <v>111854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136.19999999999999</v>
      </c>
      <c r="G123" s="127">
        <v>0</v>
      </c>
      <c r="H123" s="127">
        <v>29.6</v>
      </c>
      <c r="I123" s="49">
        <f t="shared" si="7"/>
        <v>165.79999999999998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165.79999999999998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3.1</v>
      </c>
      <c r="E124" s="124">
        <v>7.47</v>
      </c>
      <c r="F124" s="124">
        <v>141.97999999999999</v>
      </c>
      <c r="G124" s="124">
        <v>0.45</v>
      </c>
      <c r="H124" s="124">
        <v>9.5</v>
      </c>
      <c r="I124" s="43">
        <f t="shared" si="7"/>
        <v>162.49999999999997</v>
      </c>
      <c r="J124" s="125"/>
      <c r="K124" s="124"/>
      <c r="L124" s="124">
        <v>41.37</v>
      </c>
      <c r="M124" s="124">
        <v>319.68</v>
      </c>
      <c r="N124" s="44">
        <f t="shared" si="8"/>
        <v>361.05</v>
      </c>
      <c r="O124" s="45">
        <f t="shared" si="9"/>
        <v>523.54999999999995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968</v>
      </c>
      <c r="E125" s="118">
        <v>2322</v>
      </c>
      <c r="F125" s="118">
        <v>39775</v>
      </c>
      <c r="G125" s="118">
        <v>133</v>
      </c>
      <c r="H125" s="118">
        <v>2177</v>
      </c>
      <c r="I125" s="32">
        <f t="shared" si="7"/>
        <v>45375</v>
      </c>
      <c r="J125" s="119"/>
      <c r="K125" s="118"/>
      <c r="L125" s="118">
        <v>4906</v>
      </c>
      <c r="M125" s="118">
        <v>39577</v>
      </c>
      <c r="N125" s="34">
        <f t="shared" si="8"/>
        <v>44483</v>
      </c>
      <c r="O125" s="35">
        <f t="shared" si="9"/>
        <v>89858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0</v>
      </c>
      <c r="E126" s="127">
        <v>0</v>
      </c>
      <c r="F126" s="127">
        <v>158.4</v>
      </c>
      <c r="G126" s="127">
        <v>0</v>
      </c>
      <c r="H126" s="127">
        <v>19.600000000000001</v>
      </c>
      <c r="I126" s="49">
        <f t="shared" si="7"/>
        <v>178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178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12.56</v>
      </c>
      <c r="E127" s="124">
        <v>51.76</v>
      </c>
      <c r="F127" s="124">
        <v>360.92</v>
      </c>
      <c r="G127" s="124">
        <v>4.17</v>
      </c>
      <c r="H127" s="124">
        <v>178.95</v>
      </c>
      <c r="I127" s="43">
        <f t="shared" si="7"/>
        <v>608.36</v>
      </c>
      <c r="J127" s="125"/>
      <c r="K127" s="124"/>
      <c r="L127" s="124">
        <v>25.57</v>
      </c>
      <c r="M127" s="124">
        <v>606.32000000000005</v>
      </c>
      <c r="N127" s="44">
        <f t="shared" si="8"/>
        <v>631.8900000000001</v>
      </c>
      <c r="O127" s="45">
        <f t="shared" si="9"/>
        <v>1240.25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3591</v>
      </c>
      <c r="E128" s="118">
        <v>13384</v>
      </c>
      <c r="F128" s="118">
        <v>105738</v>
      </c>
      <c r="G128" s="118">
        <v>1329</v>
      </c>
      <c r="H128" s="118">
        <v>40292</v>
      </c>
      <c r="I128" s="32">
        <f t="shared" si="7"/>
        <v>164334</v>
      </c>
      <c r="J128" s="119"/>
      <c r="K128" s="118"/>
      <c r="L128" s="118">
        <v>3359</v>
      </c>
      <c r="M128" s="118">
        <v>72246</v>
      </c>
      <c r="N128" s="34">
        <f t="shared" si="8"/>
        <v>75605</v>
      </c>
      <c r="O128" s="35">
        <f t="shared" si="9"/>
        <v>239939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240.6</v>
      </c>
      <c r="G129" s="127">
        <v>0</v>
      </c>
      <c r="H129" s="127">
        <v>84.5</v>
      </c>
      <c r="I129" s="49">
        <f t="shared" si="7"/>
        <v>325.10000000000002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325.10000000000002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1.0900000000000001</v>
      </c>
      <c r="D130" s="115">
        <v>27.19</v>
      </c>
      <c r="E130" s="115">
        <v>115.24</v>
      </c>
      <c r="F130" s="115">
        <v>2322.96</v>
      </c>
      <c r="G130" s="115">
        <v>26.27</v>
      </c>
      <c r="H130" s="115">
        <v>268.95</v>
      </c>
      <c r="I130" s="21">
        <f t="shared" si="7"/>
        <v>2761.7</v>
      </c>
      <c r="J130" s="116">
        <v>0.64</v>
      </c>
      <c r="K130" s="115"/>
      <c r="L130" s="115">
        <v>1596.94</v>
      </c>
      <c r="M130" s="115">
        <v>11903.88</v>
      </c>
      <c r="N130" s="23">
        <f>SUM(J130:M130)</f>
        <v>13501.46</v>
      </c>
      <c r="O130" s="24">
        <f t="shared" si="9"/>
        <v>16263.16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444</v>
      </c>
      <c r="D131" s="118">
        <v>7726</v>
      </c>
      <c r="E131" s="118">
        <v>32572</v>
      </c>
      <c r="F131" s="118">
        <v>591895</v>
      </c>
      <c r="G131" s="118">
        <v>7737</v>
      </c>
      <c r="H131" s="118">
        <v>58197</v>
      </c>
      <c r="I131" s="32">
        <f t="shared" si="7"/>
        <v>698571</v>
      </c>
      <c r="J131" s="119">
        <v>44</v>
      </c>
      <c r="K131" s="118"/>
      <c r="L131" s="118">
        <v>185443</v>
      </c>
      <c r="M131" s="118">
        <v>1362259</v>
      </c>
      <c r="N131" s="34">
        <f t="shared" si="8"/>
        <v>1547746</v>
      </c>
      <c r="O131" s="35">
        <f t="shared" si="9"/>
        <v>2246317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>
        <v>29.2</v>
      </c>
      <c r="E132" s="127">
        <v>88.4</v>
      </c>
      <c r="F132" s="127">
        <v>3583.4</v>
      </c>
      <c r="G132" s="127">
        <v>56.9</v>
      </c>
      <c r="H132" s="127">
        <v>303.60000000000002</v>
      </c>
      <c r="I132" s="49">
        <f t="shared" ref="I132:I138" si="10">SUM(C132:H132)</f>
        <v>4062</v>
      </c>
      <c r="J132" s="128">
        <v>0</v>
      </c>
      <c r="K132" s="127"/>
      <c r="L132" s="127">
        <v>1842.3</v>
      </c>
      <c r="M132" s="127">
        <v>13105.7</v>
      </c>
      <c r="N132" s="50">
        <f t="shared" ref="N132:N138" si="11">SUM(J132:M132)</f>
        <v>14948</v>
      </c>
      <c r="O132" s="51">
        <f t="shared" ref="O132:O138" si="12">SUM(N132,I132)</f>
        <v>19010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1.0900000000000001</v>
      </c>
      <c r="D133" s="124">
        <v>26.76</v>
      </c>
      <c r="E133" s="124">
        <v>115.24</v>
      </c>
      <c r="F133" s="124">
        <v>2321.34</v>
      </c>
      <c r="G133" s="124">
        <v>26.21</v>
      </c>
      <c r="H133" s="124">
        <v>261.10000000000002</v>
      </c>
      <c r="I133" s="43">
        <f t="shared" si="10"/>
        <v>2751.7400000000002</v>
      </c>
      <c r="J133" s="125">
        <v>0.64</v>
      </c>
      <c r="K133" s="124"/>
      <c r="L133" s="124">
        <v>1596.94</v>
      </c>
      <c r="M133" s="124">
        <v>11899.8</v>
      </c>
      <c r="N133" s="44">
        <f t="shared" si="11"/>
        <v>13497.38</v>
      </c>
      <c r="O133" s="45">
        <f t="shared" si="12"/>
        <v>16249.119999999999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444</v>
      </c>
      <c r="D134" s="118">
        <v>7645</v>
      </c>
      <c r="E134" s="118">
        <v>32572</v>
      </c>
      <c r="F134" s="118">
        <v>591656</v>
      </c>
      <c r="G134" s="118">
        <v>7731</v>
      </c>
      <c r="H134" s="118">
        <v>57048</v>
      </c>
      <c r="I134" s="32">
        <f t="shared" si="10"/>
        <v>697096</v>
      </c>
      <c r="J134" s="119">
        <v>44</v>
      </c>
      <c r="K134" s="118"/>
      <c r="L134" s="118">
        <v>185443</v>
      </c>
      <c r="M134" s="118">
        <v>1362145</v>
      </c>
      <c r="N134" s="34">
        <f t="shared" si="11"/>
        <v>1547632</v>
      </c>
      <c r="O134" s="35">
        <f t="shared" si="12"/>
        <v>2244728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>
        <v>27.1</v>
      </c>
      <c r="E135" s="136">
        <v>88.4</v>
      </c>
      <c r="F135" s="136">
        <v>3577.1</v>
      </c>
      <c r="G135" s="136">
        <v>56.5</v>
      </c>
      <c r="H135" s="136">
        <v>278.3</v>
      </c>
      <c r="I135" s="96">
        <f t="shared" si="10"/>
        <v>4027.9</v>
      </c>
      <c r="J135" s="137">
        <v>0</v>
      </c>
      <c r="K135" s="136"/>
      <c r="L135" s="136">
        <v>1842.3</v>
      </c>
      <c r="M135" s="136">
        <v>13097.4</v>
      </c>
      <c r="N135" s="97">
        <f t="shared" si="11"/>
        <v>14939.699999999999</v>
      </c>
      <c r="O135" s="89">
        <f t="shared" si="12"/>
        <v>18967.599999999999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1.0899999999999999</v>
      </c>
      <c r="D136" s="106">
        <f t="shared" si="13"/>
        <v>35.160000000000004</v>
      </c>
      <c r="E136" s="106">
        <f t="shared" si="13"/>
        <v>115.24000000000001</v>
      </c>
      <c r="F136" s="106">
        <f t="shared" si="13"/>
        <v>2323.02</v>
      </c>
      <c r="G136" s="106">
        <f t="shared" si="13"/>
        <v>26.269999999999996</v>
      </c>
      <c r="H136" s="106">
        <f t="shared" si="13"/>
        <v>268.95</v>
      </c>
      <c r="I136" s="107">
        <f t="shared" si="10"/>
        <v>2769.73</v>
      </c>
      <c r="J136" s="108">
        <f t="shared" ref="J136:M138" si="14">SUM(J63,J66,J69,J72,J75,J78,J81,J84,J87,J90,J93,J96,J99,J102,J105,J108,J111,J114,J121,J124,J127)</f>
        <v>0.64</v>
      </c>
      <c r="K136" s="106">
        <f t="shared" si="14"/>
        <v>0</v>
      </c>
      <c r="L136" s="106">
        <f t="shared" si="14"/>
        <v>1596.9399999999998</v>
      </c>
      <c r="M136" s="106">
        <f t="shared" si="14"/>
        <v>11913.62</v>
      </c>
      <c r="N136" s="109">
        <f t="shared" si="11"/>
        <v>13511.2</v>
      </c>
      <c r="O136" s="110">
        <f t="shared" si="12"/>
        <v>16280.93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444</v>
      </c>
      <c r="D137" s="31">
        <f t="shared" si="13"/>
        <v>8416</v>
      </c>
      <c r="E137" s="31">
        <f t="shared" si="13"/>
        <v>32572</v>
      </c>
      <c r="F137" s="31">
        <f t="shared" si="13"/>
        <v>591897</v>
      </c>
      <c r="G137" s="31">
        <f t="shared" si="13"/>
        <v>7737</v>
      </c>
      <c r="H137" s="31">
        <f t="shared" si="13"/>
        <v>58197</v>
      </c>
      <c r="I137" s="32">
        <f t="shared" si="10"/>
        <v>699263</v>
      </c>
      <c r="J137" s="33">
        <f t="shared" si="14"/>
        <v>44</v>
      </c>
      <c r="K137" s="31">
        <f t="shared" si="14"/>
        <v>0</v>
      </c>
      <c r="L137" s="31">
        <f t="shared" si="14"/>
        <v>185443</v>
      </c>
      <c r="M137" s="31">
        <f t="shared" si="14"/>
        <v>1362263</v>
      </c>
      <c r="N137" s="34">
        <f t="shared" si="11"/>
        <v>1547750</v>
      </c>
      <c r="O137" s="35">
        <f t="shared" si="12"/>
        <v>2247013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83.000000000000014</v>
      </c>
      <c r="E138" s="86">
        <f t="shared" si="13"/>
        <v>88.4</v>
      </c>
      <c r="F138" s="86">
        <f t="shared" si="13"/>
        <v>3583.6999999999994</v>
      </c>
      <c r="G138" s="86">
        <f t="shared" si="13"/>
        <v>56.9</v>
      </c>
      <c r="H138" s="86">
        <f t="shared" si="13"/>
        <v>303.60000000000002</v>
      </c>
      <c r="I138" s="96">
        <f t="shared" si="10"/>
        <v>4116.0999999999995</v>
      </c>
      <c r="J138" s="88">
        <f t="shared" si="14"/>
        <v>0</v>
      </c>
      <c r="K138" s="86">
        <f t="shared" si="14"/>
        <v>0</v>
      </c>
      <c r="L138" s="86">
        <f t="shared" si="14"/>
        <v>1842.3</v>
      </c>
      <c r="M138" s="86">
        <f t="shared" si="14"/>
        <v>13106.199999999997</v>
      </c>
      <c r="N138" s="97">
        <f t="shared" si="11"/>
        <v>14948.499999999996</v>
      </c>
      <c r="O138" s="89">
        <f t="shared" si="12"/>
        <v>19064.599999999995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1FFF0-8C33-4558-AE49-F2ABA5DBF31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0.08</v>
      </c>
      <c r="D5" s="115"/>
      <c r="E5" s="115"/>
      <c r="F5" s="115"/>
      <c r="G5" s="115"/>
      <c r="H5" s="115"/>
      <c r="I5" s="21">
        <f t="shared" ref="I5:I36" si="0">SUM(C5:H5)</f>
        <v>0.08</v>
      </c>
      <c r="J5" s="116"/>
      <c r="K5" s="115"/>
      <c r="L5" s="115">
        <v>0.05</v>
      </c>
      <c r="M5" s="115"/>
      <c r="N5" s="23">
        <f t="shared" ref="N5:N58" si="1">SUM(J5:M5)</f>
        <v>0.05</v>
      </c>
      <c r="O5" s="24">
        <f>SUM(N5,I5)</f>
        <v>0.13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0.01</v>
      </c>
      <c r="G8" s="124"/>
      <c r="H8" s="124"/>
      <c r="I8" s="43">
        <f t="shared" si="0"/>
        <v>0.01</v>
      </c>
      <c r="J8" s="125"/>
      <c r="K8" s="124"/>
      <c r="L8" s="124"/>
      <c r="M8" s="124"/>
      <c r="N8" s="44">
        <f t="shared" si="1"/>
        <v>0</v>
      </c>
      <c r="O8" s="45">
        <f t="shared" si="2"/>
        <v>0.01</v>
      </c>
      <c r="P8" s="36" t="s">
        <v>25</v>
      </c>
      <c r="Q8" s="37" t="s">
        <v>105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0.72</v>
      </c>
      <c r="H14" s="124"/>
      <c r="I14" s="43">
        <f t="shared" si="0"/>
        <v>0.72</v>
      </c>
      <c r="J14" s="125"/>
      <c r="K14" s="124"/>
      <c r="L14" s="124"/>
      <c r="M14" s="124">
        <v>6.29</v>
      </c>
      <c r="N14" s="44">
        <f t="shared" si="1"/>
        <v>6.29</v>
      </c>
      <c r="O14" s="45">
        <f t="shared" si="2"/>
        <v>7.01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63</v>
      </c>
      <c r="H15" s="118"/>
      <c r="I15" s="32">
        <f t="shared" si="0"/>
        <v>63</v>
      </c>
      <c r="J15" s="119"/>
      <c r="K15" s="118"/>
      <c r="L15" s="118"/>
      <c r="M15" s="118">
        <v>163</v>
      </c>
      <c r="N15" s="34">
        <f t="shared" si="1"/>
        <v>163</v>
      </c>
      <c r="O15" s="35">
        <f t="shared" si="2"/>
        <v>226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3.7</v>
      </c>
      <c r="H16" s="127"/>
      <c r="I16" s="49">
        <f t="shared" si="0"/>
        <v>3.7</v>
      </c>
      <c r="J16" s="128"/>
      <c r="K16" s="127"/>
      <c r="L16" s="127"/>
      <c r="M16" s="127">
        <v>11.1</v>
      </c>
      <c r="N16" s="50">
        <f t="shared" si="1"/>
        <v>11.1</v>
      </c>
      <c r="O16" s="51">
        <f t="shared" si="2"/>
        <v>14.8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5.07</v>
      </c>
      <c r="N17" s="44">
        <f t="shared" si="1"/>
        <v>5.07</v>
      </c>
      <c r="O17" s="45">
        <f t="shared" si="2"/>
        <v>5.07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206</v>
      </c>
      <c r="N18" s="34">
        <f t="shared" si="1"/>
        <v>206</v>
      </c>
      <c r="O18" s="35">
        <f t="shared" si="2"/>
        <v>206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11.2</v>
      </c>
      <c r="N19" s="50">
        <f t="shared" si="1"/>
        <v>11.2</v>
      </c>
      <c r="O19" s="51">
        <f t="shared" si="2"/>
        <v>11.2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0.41</v>
      </c>
      <c r="M20" s="124">
        <v>11.95</v>
      </c>
      <c r="N20" s="44">
        <f t="shared" si="1"/>
        <v>12.36</v>
      </c>
      <c r="O20" s="45">
        <f t="shared" si="2"/>
        <v>12.36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22</v>
      </c>
      <c r="M21" s="118">
        <v>629</v>
      </c>
      <c r="N21" s="34">
        <f t="shared" si="1"/>
        <v>651</v>
      </c>
      <c r="O21" s="35">
        <f t="shared" si="2"/>
        <v>651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0.9</v>
      </c>
      <c r="M22" s="127">
        <v>25.6</v>
      </c>
      <c r="N22" s="50">
        <f t="shared" si="1"/>
        <v>26.5</v>
      </c>
      <c r="O22" s="51">
        <f t="shared" si="2"/>
        <v>26.5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1.4</v>
      </c>
      <c r="M23" s="124">
        <v>5.12</v>
      </c>
      <c r="N23" s="44">
        <f t="shared" si="1"/>
        <v>6.52</v>
      </c>
      <c r="O23" s="45">
        <f t="shared" si="2"/>
        <v>6.52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86</v>
      </c>
      <c r="M24" s="118">
        <v>310</v>
      </c>
      <c r="N24" s="34">
        <f t="shared" si="1"/>
        <v>396</v>
      </c>
      <c r="O24" s="35">
        <f t="shared" si="2"/>
        <v>396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2.7</v>
      </c>
      <c r="M25" s="127">
        <v>9.4</v>
      </c>
      <c r="N25" s="50">
        <f t="shared" si="1"/>
        <v>12.100000000000001</v>
      </c>
      <c r="O25" s="51">
        <f t="shared" si="2"/>
        <v>12.100000000000001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3.14</v>
      </c>
      <c r="G26" s="124"/>
      <c r="H26" s="124"/>
      <c r="I26" s="43">
        <f t="shared" si="0"/>
        <v>3.14</v>
      </c>
      <c r="J26" s="125"/>
      <c r="K26" s="124"/>
      <c r="L26" s="124">
        <v>1.74</v>
      </c>
      <c r="M26" s="124">
        <v>2.94</v>
      </c>
      <c r="N26" s="44">
        <f t="shared" si="1"/>
        <v>4.68</v>
      </c>
      <c r="O26" s="45">
        <f t="shared" si="2"/>
        <v>7.82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550</v>
      </c>
      <c r="G27" s="118"/>
      <c r="H27" s="118"/>
      <c r="I27" s="32">
        <f t="shared" si="0"/>
        <v>550</v>
      </c>
      <c r="J27" s="119"/>
      <c r="K27" s="118"/>
      <c r="L27" s="118">
        <v>129</v>
      </c>
      <c r="M27" s="118">
        <v>201</v>
      </c>
      <c r="N27" s="34">
        <f t="shared" si="1"/>
        <v>330</v>
      </c>
      <c r="O27" s="35">
        <f t="shared" si="2"/>
        <v>880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11.1</v>
      </c>
      <c r="G28" s="127"/>
      <c r="H28" s="127"/>
      <c r="I28" s="49">
        <f t="shared" si="0"/>
        <v>11.1</v>
      </c>
      <c r="J28" s="128"/>
      <c r="K28" s="127"/>
      <c r="L28" s="127">
        <v>3.7</v>
      </c>
      <c r="M28" s="127">
        <v>6</v>
      </c>
      <c r="N28" s="50">
        <f t="shared" si="1"/>
        <v>9.6999999999999993</v>
      </c>
      <c r="O28" s="51">
        <f t="shared" si="2"/>
        <v>20.799999999999997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3.36</v>
      </c>
      <c r="G29" s="124"/>
      <c r="H29" s="124"/>
      <c r="I29" s="43">
        <f t="shared" si="0"/>
        <v>3.36</v>
      </c>
      <c r="J29" s="125"/>
      <c r="K29" s="124"/>
      <c r="L29" s="124"/>
      <c r="M29" s="124">
        <v>2.64</v>
      </c>
      <c r="N29" s="44">
        <f t="shared" si="1"/>
        <v>2.64</v>
      </c>
      <c r="O29" s="45">
        <f t="shared" si="2"/>
        <v>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658</v>
      </c>
      <c r="G30" s="118"/>
      <c r="H30" s="118"/>
      <c r="I30" s="32">
        <f t="shared" si="0"/>
        <v>658</v>
      </c>
      <c r="J30" s="119"/>
      <c r="K30" s="118"/>
      <c r="L30" s="118"/>
      <c r="M30" s="118">
        <v>225</v>
      </c>
      <c r="N30" s="34">
        <f t="shared" si="1"/>
        <v>225</v>
      </c>
      <c r="O30" s="35">
        <f t="shared" si="2"/>
        <v>883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10</v>
      </c>
      <c r="G31" s="127"/>
      <c r="H31" s="127"/>
      <c r="I31" s="49">
        <f t="shared" si="0"/>
        <v>10</v>
      </c>
      <c r="J31" s="128"/>
      <c r="K31" s="127"/>
      <c r="L31" s="127"/>
      <c r="M31" s="127">
        <v>6.5</v>
      </c>
      <c r="N31" s="50">
        <f t="shared" si="1"/>
        <v>6.5</v>
      </c>
      <c r="O31" s="51">
        <f t="shared" si="2"/>
        <v>16.5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5.49</v>
      </c>
      <c r="G32" s="124"/>
      <c r="H32" s="124"/>
      <c r="I32" s="43">
        <f t="shared" si="0"/>
        <v>5.49</v>
      </c>
      <c r="J32" s="125"/>
      <c r="K32" s="124"/>
      <c r="L32" s="124">
        <v>0.11</v>
      </c>
      <c r="M32" s="124">
        <v>4.05</v>
      </c>
      <c r="N32" s="44">
        <f t="shared" si="1"/>
        <v>4.16</v>
      </c>
      <c r="O32" s="45">
        <f t="shared" si="2"/>
        <v>9.65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1171</v>
      </c>
      <c r="G33" s="118"/>
      <c r="H33" s="118"/>
      <c r="I33" s="32">
        <f t="shared" si="0"/>
        <v>1171</v>
      </c>
      <c r="J33" s="119"/>
      <c r="K33" s="118"/>
      <c r="L33" s="118">
        <v>11</v>
      </c>
      <c r="M33" s="118">
        <v>382</v>
      </c>
      <c r="N33" s="34">
        <f t="shared" si="1"/>
        <v>393</v>
      </c>
      <c r="O33" s="35">
        <f t="shared" si="2"/>
        <v>1564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15.2</v>
      </c>
      <c r="G34" s="127"/>
      <c r="H34" s="127"/>
      <c r="I34" s="49">
        <f t="shared" si="0"/>
        <v>15.2</v>
      </c>
      <c r="J34" s="128"/>
      <c r="K34" s="127"/>
      <c r="L34" s="127">
        <v>0.3</v>
      </c>
      <c r="M34" s="127">
        <v>9.8000000000000007</v>
      </c>
      <c r="N34" s="50">
        <f t="shared" si="1"/>
        <v>10.100000000000001</v>
      </c>
      <c r="O34" s="51">
        <f t="shared" si="2"/>
        <v>25.3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14.74</v>
      </c>
      <c r="G35" s="124"/>
      <c r="H35" s="124">
        <v>1.19</v>
      </c>
      <c r="I35" s="43">
        <f t="shared" si="0"/>
        <v>15.93</v>
      </c>
      <c r="J35" s="125"/>
      <c r="K35" s="124"/>
      <c r="L35" s="124">
        <v>0.28000000000000003</v>
      </c>
      <c r="M35" s="124">
        <v>6.47</v>
      </c>
      <c r="N35" s="44">
        <f t="shared" si="1"/>
        <v>6.75</v>
      </c>
      <c r="O35" s="45">
        <f t="shared" si="2"/>
        <v>22.68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2943</v>
      </c>
      <c r="G36" s="118"/>
      <c r="H36" s="118">
        <v>171</v>
      </c>
      <c r="I36" s="32">
        <f t="shared" si="0"/>
        <v>3114</v>
      </c>
      <c r="J36" s="119"/>
      <c r="K36" s="118"/>
      <c r="L36" s="118">
        <v>29</v>
      </c>
      <c r="M36" s="118">
        <v>665</v>
      </c>
      <c r="N36" s="34">
        <f t="shared" si="1"/>
        <v>694</v>
      </c>
      <c r="O36" s="35">
        <f t="shared" si="2"/>
        <v>3808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32.299999999999997</v>
      </c>
      <c r="G37" s="127"/>
      <c r="H37" s="127">
        <v>3.4</v>
      </c>
      <c r="I37" s="49">
        <f t="shared" ref="I37:I50" si="3">SUM(C37:H37)</f>
        <v>35.699999999999996</v>
      </c>
      <c r="J37" s="128"/>
      <c r="K37" s="127"/>
      <c r="L37" s="127">
        <v>0.6</v>
      </c>
      <c r="M37" s="127">
        <v>13.4</v>
      </c>
      <c r="N37" s="50">
        <f t="shared" si="1"/>
        <v>14</v>
      </c>
      <c r="O37" s="51">
        <f t="shared" si="2"/>
        <v>49.699999999999996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54</v>
      </c>
      <c r="G38" s="124"/>
      <c r="H38" s="124">
        <v>4.62</v>
      </c>
      <c r="I38" s="43">
        <f t="shared" si="3"/>
        <v>58.62</v>
      </c>
      <c r="J38" s="125"/>
      <c r="K38" s="124"/>
      <c r="L38" s="124">
        <v>1.24</v>
      </c>
      <c r="M38" s="124">
        <v>29.73</v>
      </c>
      <c r="N38" s="44">
        <f t="shared" si="1"/>
        <v>30.97</v>
      </c>
      <c r="O38" s="45">
        <f t="shared" si="2"/>
        <v>89.59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12349</v>
      </c>
      <c r="G39" s="118"/>
      <c r="H39" s="118">
        <v>614</v>
      </c>
      <c r="I39" s="32">
        <f t="shared" si="3"/>
        <v>12963</v>
      </c>
      <c r="J39" s="119"/>
      <c r="K39" s="118"/>
      <c r="L39" s="118">
        <v>142</v>
      </c>
      <c r="M39" s="118">
        <v>3139</v>
      </c>
      <c r="N39" s="34">
        <f t="shared" si="1"/>
        <v>3281</v>
      </c>
      <c r="O39" s="35">
        <f t="shared" si="2"/>
        <v>16244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110.7</v>
      </c>
      <c r="G40" s="127"/>
      <c r="H40" s="127">
        <v>12.3</v>
      </c>
      <c r="I40" s="49">
        <f t="shared" si="3"/>
        <v>123</v>
      </c>
      <c r="J40" s="128"/>
      <c r="K40" s="127"/>
      <c r="L40" s="127">
        <v>2.6</v>
      </c>
      <c r="M40" s="127">
        <v>58.5</v>
      </c>
      <c r="N40" s="50">
        <f t="shared" si="1"/>
        <v>61.1</v>
      </c>
      <c r="O40" s="51">
        <f t="shared" si="2"/>
        <v>184.1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56.79</v>
      </c>
      <c r="G41" s="124"/>
      <c r="H41" s="124">
        <v>0.84</v>
      </c>
      <c r="I41" s="43">
        <f t="shared" si="3"/>
        <v>57.63</v>
      </c>
      <c r="J41" s="125"/>
      <c r="K41" s="124"/>
      <c r="L41" s="124">
        <v>1.67</v>
      </c>
      <c r="M41" s="124">
        <v>52.74</v>
      </c>
      <c r="N41" s="44">
        <f t="shared" si="1"/>
        <v>54.410000000000004</v>
      </c>
      <c r="O41" s="45">
        <f t="shared" si="2"/>
        <v>112.04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13331</v>
      </c>
      <c r="G42" s="118"/>
      <c r="H42" s="118">
        <v>134</v>
      </c>
      <c r="I42" s="32">
        <f t="shared" si="3"/>
        <v>13465</v>
      </c>
      <c r="J42" s="119"/>
      <c r="K42" s="118"/>
      <c r="L42" s="118">
        <v>201</v>
      </c>
      <c r="M42" s="118">
        <v>5905</v>
      </c>
      <c r="N42" s="34">
        <f t="shared" si="1"/>
        <v>6106</v>
      </c>
      <c r="O42" s="35">
        <f t="shared" si="2"/>
        <v>19571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117.1</v>
      </c>
      <c r="G43" s="127"/>
      <c r="H43" s="127">
        <v>2.4</v>
      </c>
      <c r="I43" s="49">
        <f t="shared" si="3"/>
        <v>119.5</v>
      </c>
      <c r="J43" s="128"/>
      <c r="K43" s="127"/>
      <c r="L43" s="127">
        <v>2.6</v>
      </c>
      <c r="M43" s="127">
        <v>92.9</v>
      </c>
      <c r="N43" s="50">
        <f t="shared" si="1"/>
        <v>95.5</v>
      </c>
      <c r="O43" s="51">
        <f t="shared" si="2"/>
        <v>215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186.11</v>
      </c>
      <c r="G44" s="124">
        <v>1.32</v>
      </c>
      <c r="H44" s="124">
        <v>6.6</v>
      </c>
      <c r="I44" s="43">
        <f t="shared" si="3"/>
        <v>194.03</v>
      </c>
      <c r="J44" s="125"/>
      <c r="K44" s="124"/>
      <c r="L44" s="124">
        <v>6.81</v>
      </c>
      <c r="M44" s="124">
        <v>129.4</v>
      </c>
      <c r="N44" s="44">
        <f t="shared" si="1"/>
        <v>136.21</v>
      </c>
      <c r="O44" s="45">
        <f t="shared" si="2"/>
        <v>330.24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46179</v>
      </c>
      <c r="G45" s="118">
        <v>413</v>
      </c>
      <c r="H45" s="118">
        <v>1049</v>
      </c>
      <c r="I45" s="32">
        <f t="shared" si="3"/>
        <v>47641</v>
      </c>
      <c r="J45" s="119"/>
      <c r="K45" s="118"/>
      <c r="L45" s="118">
        <v>844</v>
      </c>
      <c r="M45" s="118">
        <v>15800</v>
      </c>
      <c r="N45" s="34">
        <f t="shared" si="1"/>
        <v>16644</v>
      </c>
      <c r="O45" s="35">
        <f t="shared" si="2"/>
        <v>64285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358.8</v>
      </c>
      <c r="G46" s="127">
        <v>4.5</v>
      </c>
      <c r="H46" s="127">
        <v>16.8</v>
      </c>
      <c r="I46" s="49">
        <f t="shared" si="3"/>
        <v>380.1</v>
      </c>
      <c r="J46" s="128"/>
      <c r="K46" s="127"/>
      <c r="L46" s="127">
        <v>8.6</v>
      </c>
      <c r="M46" s="127">
        <v>168.3</v>
      </c>
      <c r="N46" s="50">
        <f t="shared" si="1"/>
        <v>176.9</v>
      </c>
      <c r="O46" s="51">
        <f t="shared" si="2"/>
        <v>557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0.01</v>
      </c>
      <c r="D47" s="124">
        <v>0.04</v>
      </c>
      <c r="E47" s="124">
        <v>0.09</v>
      </c>
      <c r="F47" s="124">
        <v>638.41999999999996</v>
      </c>
      <c r="G47" s="124">
        <v>4.03</v>
      </c>
      <c r="H47" s="124">
        <v>30.86</v>
      </c>
      <c r="I47" s="43">
        <f t="shared" si="3"/>
        <v>673.44999999999993</v>
      </c>
      <c r="J47" s="125">
        <v>0.01</v>
      </c>
      <c r="K47" s="124"/>
      <c r="L47" s="124">
        <v>18.2</v>
      </c>
      <c r="M47" s="124">
        <v>395.78</v>
      </c>
      <c r="N47" s="44">
        <f t="shared" si="1"/>
        <v>413.98999999999995</v>
      </c>
      <c r="O47" s="45">
        <f t="shared" si="2"/>
        <v>1087.4399999999998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</v>
      </c>
      <c r="D48" s="118">
        <v>13</v>
      </c>
      <c r="E48" s="118">
        <v>28</v>
      </c>
      <c r="F48" s="118">
        <v>171959</v>
      </c>
      <c r="G48" s="118">
        <v>1291</v>
      </c>
      <c r="H48" s="118">
        <v>4681</v>
      </c>
      <c r="I48" s="32">
        <f t="shared" si="3"/>
        <v>177976</v>
      </c>
      <c r="J48" s="119">
        <v>1</v>
      </c>
      <c r="K48" s="118"/>
      <c r="L48" s="118">
        <v>2387</v>
      </c>
      <c r="M48" s="118">
        <v>46438</v>
      </c>
      <c r="N48" s="34">
        <f t="shared" si="1"/>
        <v>48826</v>
      </c>
      <c r="O48" s="35">
        <f t="shared" si="2"/>
        <v>226802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</v>
      </c>
      <c r="E49" s="127">
        <v>0</v>
      </c>
      <c r="F49" s="127">
        <v>866.4</v>
      </c>
      <c r="G49" s="127">
        <v>10.1</v>
      </c>
      <c r="H49" s="127">
        <v>39.700000000000003</v>
      </c>
      <c r="I49" s="49">
        <f t="shared" si="3"/>
        <v>916.2</v>
      </c>
      <c r="J49" s="128">
        <v>0</v>
      </c>
      <c r="K49" s="127"/>
      <c r="L49" s="127">
        <v>18.3</v>
      </c>
      <c r="M49" s="127">
        <v>175.6</v>
      </c>
      <c r="N49" s="50">
        <f t="shared" si="1"/>
        <v>193.9</v>
      </c>
      <c r="O49" s="51">
        <f t="shared" si="2"/>
        <v>1110.1000000000001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0.01</v>
      </c>
      <c r="D50" s="115">
        <v>0.04</v>
      </c>
      <c r="E50" s="115">
        <v>0.09</v>
      </c>
      <c r="F50" s="115">
        <v>962.05</v>
      </c>
      <c r="G50" s="115">
        <v>5.35</v>
      </c>
      <c r="H50" s="115">
        <v>44.11</v>
      </c>
      <c r="I50" s="21">
        <f t="shared" si="3"/>
        <v>1011.65</v>
      </c>
      <c r="J50" s="116">
        <v>0.01</v>
      </c>
      <c r="K50" s="115"/>
      <c r="L50" s="115">
        <v>31.86</v>
      </c>
      <c r="M50" s="115">
        <v>652.17999999999995</v>
      </c>
      <c r="N50" s="23">
        <f t="shared" si="1"/>
        <v>684.05</v>
      </c>
      <c r="O50" s="24">
        <f t="shared" si="2"/>
        <v>1695.6999999999998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</v>
      </c>
      <c r="D51" s="118">
        <v>13</v>
      </c>
      <c r="E51" s="118">
        <v>28</v>
      </c>
      <c r="F51" s="118">
        <v>249140</v>
      </c>
      <c r="G51" s="118">
        <v>1704</v>
      </c>
      <c r="H51" s="118">
        <v>6649</v>
      </c>
      <c r="I51" s="32">
        <f t="shared" ref="I51:I58" si="4">SUM(C51:H51)</f>
        <v>257538</v>
      </c>
      <c r="J51" s="119">
        <v>1</v>
      </c>
      <c r="K51" s="118"/>
      <c r="L51" s="118">
        <v>3851</v>
      </c>
      <c r="M51" s="118">
        <v>74063</v>
      </c>
      <c r="N51" s="34">
        <f t="shared" si="1"/>
        <v>77915</v>
      </c>
      <c r="O51" s="35">
        <f>SUM(N51,I51)</f>
        <v>335453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</v>
      </c>
      <c r="D52" s="127">
        <v>0</v>
      </c>
      <c r="E52" s="127">
        <v>0</v>
      </c>
      <c r="F52" s="127">
        <v>1521.6</v>
      </c>
      <c r="G52" s="127">
        <v>14.6</v>
      </c>
      <c r="H52" s="127">
        <v>74.599999999999994</v>
      </c>
      <c r="I52" s="49">
        <f t="shared" si="4"/>
        <v>1610.7999999999997</v>
      </c>
      <c r="J52" s="128">
        <v>0</v>
      </c>
      <c r="K52" s="127"/>
      <c r="L52" s="127">
        <v>40.299999999999997</v>
      </c>
      <c r="M52" s="127">
        <v>588.29999999999995</v>
      </c>
      <c r="N52" s="50">
        <f t="shared" si="1"/>
        <v>628.59999999999991</v>
      </c>
      <c r="O52" s="51">
        <f t="shared" si="2"/>
        <v>2239.3999999999996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0.01</v>
      </c>
      <c r="D53" s="124">
        <v>0.04</v>
      </c>
      <c r="E53" s="124">
        <v>0.09</v>
      </c>
      <c r="F53" s="124">
        <v>958.91</v>
      </c>
      <c r="G53" s="124">
        <v>5.35</v>
      </c>
      <c r="H53" s="124">
        <v>38.299999999999997</v>
      </c>
      <c r="I53" s="43">
        <f t="shared" si="4"/>
        <v>1002.6999999999999</v>
      </c>
      <c r="J53" s="125">
        <v>0.01</v>
      </c>
      <c r="K53" s="124"/>
      <c r="L53" s="124">
        <v>31.86</v>
      </c>
      <c r="M53" s="124">
        <v>645.89</v>
      </c>
      <c r="N53" s="44">
        <f t="shared" si="1"/>
        <v>677.76</v>
      </c>
      <c r="O53" s="45">
        <f t="shared" si="2"/>
        <v>1680.46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</v>
      </c>
      <c r="D54" s="118">
        <v>13</v>
      </c>
      <c r="E54" s="118">
        <v>28</v>
      </c>
      <c r="F54" s="118">
        <v>248590</v>
      </c>
      <c r="G54" s="118">
        <v>1704</v>
      </c>
      <c r="H54" s="118">
        <v>5864</v>
      </c>
      <c r="I54" s="32">
        <f t="shared" si="4"/>
        <v>256203</v>
      </c>
      <c r="J54" s="119">
        <v>1</v>
      </c>
      <c r="K54" s="118"/>
      <c r="L54" s="118">
        <v>3851</v>
      </c>
      <c r="M54" s="118">
        <v>73900</v>
      </c>
      <c r="N54" s="34">
        <f t="shared" si="1"/>
        <v>77752</v>
      </c>
      <c r="O54" s="35">
        <f t="shared" si="2"/>
        <v>333955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</v>
      </c>
      <c r="D55" s="121">
        <v>0</v>
      </c>
      <c r="E55" s="121">
        <v>0</v>
      </c>
      <c r="F55" s="121">
        <v>1510.5</v>
      </c>
      <c r="G55" s="121">
        <v>14.6</v>
      </c>
      <c r="H55" s="121">
        <v>58.9</v>
      </c>
      <c r="I55" s="40">
        <f t="shared" si="4"/>
        <v>1584</v>
      </c>
      <c r="J55" s="122">
        <v>0</v>
      </c>
      <c r="K55" s="121"/>
      <c r="L55" s="121">
        <v>40.299999999999997</v>
      </c>
      <c r="M55" s="121">
        <v>577.20000000000005</v>
      </c>
      <c r="N55" s="40">
        <f t="shared" si="1"/>
        <v>617.5</v>
      </c>
      <c r="O55" s="42">
        <f t="shared" si="2"/>
        <v>2201.5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0.09</v>
      </c>
      <c r="D56" s="20">
        <f t="shared" si="5"/>
        <v>0.04</v>
      </c>
      <c r="E56" s="20">
        <f t="shared" si="5"/>
        <v>0.09</v>
      </c>
      <c r="F56" s="20">
        <f t="shared" si="5"/>
        <v>962.06</v>
      </c>
      <c r="G56" s="20">
        <f t="shared" si="5"/>
        <v>6.07</v>
      </c>
      <c r="H56" s="20">
        <f t="shared" si="5"/>
        <v>44.11</v>
      </c>
      <c r="I56" s="79">
        <f>SUM(C56:H56)</f>
        <v>1012.46</v>
      </c>
      <c r="J56" s="71">
        <f>SUM(J5,J8,J11,J14,J17,J20,J23,J26,J29,J32,J35,J38,J41,J44,J47)</f>
        <v>0.01</v>
      </c>
      <c r="K56" s="20">
        <f>SUM(K5,K8,K11,K14,K17,K20,K23,K26,K29,K32,K35,K38,K41,K44,K47)</f>
        <v>0</v>
      </c>
      <c r="L56" s="20">
        <f>SUM(L5,L8,L11,L14,L17,L20,L23,L26,L29,L32,L35,L38,L41,L44,L47)</f>
        <v>31.909999999999997</v>
      </c>
      <c r="M56" s="20">
        <f>SUM(M5,M8,M11,M14,M17,M20,M23,M26,M29,M32,M35,M38,M41,M44,M47)</f>
        <v>652.17999999999995</v>
      </c>
      <c r="N56" s="22">
        <f t="shared" si="1"/>
        <v>684.09999999999991</v>
      </c>
      <c r="O56" s="24">
        <f t="shared" si="2"/>
        <v>1696.56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</v>
      </c>
      <c r="D57" s="31">
        <f t="shared" si="5"/>
        <v>13</v>
      </c>
      <c r="E57" s="31">
        <f t="shared" si="5"/>
        <v>28</v>
      </c>
      <c r="F57" s="31">
        <f t="shared" si="5"/>
        <v>249140</v>
      </c>
      <c r="G57" s="31">
        <f t="shared" si="5"/>
        <v>1767</v>
      </c>
      <c r="H57" s="31">
        <f t="shared" si="5"/>
        <v>6649</v>
      </c>
      <c r="I57" s="80">
        <f t="shared" si="4"/>
        <v>257601</v>
      </c>
      <c r="J57" s="75">
        <f t="shared" ref="J57:M58" si="6">SUM(J6,J9,J12,J15,J18,J21,J24,J27,J30,J33,J36,J39,J42,J45,J48)</f>
        <v>1</v>
      </c>
      <c r="K57" s="31">
        <f t="shared" si="6"/>
        <v>0</v>
      </c>
      <c r="L57" s="31">
        <f t="shared" si="6"/>
        <v>3851</v>
      </c>
      <c r="M57" s="31">
        <f t="shared" si="6"/>
        <v>74063</v>
      </c>
      <c r="N57" s="33">
        <f t="shared" si="1"/>
        <v>77915</v>
      </c>
      <c r="O57" s="35">
        <f t="shared" si="2"/>
        <v>335516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1521.6</v>
      </c>
      <c r="G58" s="86">
        <f t="shared" si="5"/>
        <v>18.299999999999997</v>
      </c>
      <c r="H58" s="86">
        <f t="shared" si="5"/>
        <v>74.600000000000009</v>
      </c>
      <c r="I58" s="87">
        <f t="shared" si="4"/>
        <v>1614.4999999999998</v>
      </c>
      <c r="J58" s="85">
        <f t="shared" si="6"/>
        <v>0</v>
      </c>
      <c r="K58" s="86">
        <f t="shared" si="6"/>
        <v>0</v>
      </c>
      <c r="L58" s="86">
        <f t="shared" si="6"/>
        <v>40.299999999999997</v>
      </c>
      <c r="M58" s="86">
        <f t="shared" si="6"/>
        <v>588.30000000000007</v>
      </c>
      <c r="N58" s="88">
        <f t="shared" si="1"/>
        <v>628.6</v>
      </c>
      <c r="O58" s="89">
        <f t="shared" si="2"/>
        <v>2243.1</v>
      </c>
      <c r="P58" s="90">
        <f>SUM(O56,P53,P54,P57)</f>
        <v>1696.56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0.08</v>
      </c>
      <c r="D63" s="115"/>
      <c r="E63" s="115"/>
      <c r="F63" s="115"/>
      <c r="G63" s="115"/>
      <c r="H63" s="115"/>
      <c r="I63" s="21">
        <f>SUM(C63:H63)</f>
        <v>0.08</v>
      </c>
      <c r="J63" s="116"/>
      <c r="K63" s="115"/>
      <c r="L63" s="115">
        <v>0.05</v>
      </c>
      <c r="M63" s="115"/>
      <c r="N63" s="23">
        <f>SUM(J63:M63)</f>
        <v>0.05</v>
      </c>
      <c r="O63" s="24">
        <f>SUM(N63,I63)</f>
        <v>0.13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0.01</v>
      </c>
      <c r="G66" s="124"/>
      <c r="H66" s="124"/>
      <c r="I66" s="43">
        <f t="shared" si="7"/>
        <v>0.01</v>
      </c>
      <c r="J66" s="125"/>
      <c r="K66" s="124"/>
      <c r="L66" s="124"/>
      <c r="M66" s="124"/>
      <c r="N66" s="44">
        <f t="shared" si="8"/>
        <v>0</v>
      </c>
      <c r="O66" s="45">
        <f t="shared" si="9"/>
        <v>0.01</v>
      </c>
      <c r="P66" s="36" t="s">
        <v>25</v>
      </c>
      <c r="Q66" s="37" t="s">
        <v>105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0.72</v>
      </c>
      <c r="H72" s="124"/>
      <c r="I72" s="43">
        <f t="shared" si="7"/>
        <v>0.72</v>
      </c>
      <c r="J72" s="125"/>
      <c r="K72" s="124"/>
      <c r="L72" s="124"/>
      <c r="M72" s="124">
        <v>6.29</v>
      </c>
      <c r="N72" s="44">
        <f t="shared" si="8"/>
        <v>6.29</v>
      </c>
      <c r="O72" s="45">
        <f t="shared" si="9"/>
        <v>7.01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63</v>
      </c>
      <c r="H73" s="118"/>
      <c r="I73" s="32">
        <f t="shared" si="7"/>
        <v>63</v>
      </c>
      <c r="J73" s="119"/>
      <c r="K73" s="118"/>
      <c r="L73" s="118"/>
      <c r="M73" s="118">
        <v>163</v>
      </c>
      <c r="N73" s="34">
        <f t="shared" si="8"/>
        <v>163</v>
      </c>
      <c r="O73" s="35">
        <f t="shared" si="9"/>
        <v>226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3.7</v>
      </c>
      <c r="H74" s="127"/>
      <c r="I74" s="49">
        <f t="shared" si="7"/>
        <v>3.7</v>
      </c>
      <c r="J74" s="128"/>
      <c r="K74" s="127"/>
      <c r="L74" s="127"/>
      <c r="M74" s="127">
        <v>11.1</v>
      </c>
      <c r="N74" s="50">
        <f t="shared" si="8"/>
        <v>11.1</v>
      </c>
      <c r="O74" s="51">
        <f t="shared" si="9"/>
        <v>14.8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5.07</v>
      </c>
      <c r="N75" s="44">
        <f t="shared" si="8"/>
        <v>5.07</v>
      </c>
      <c r="O75" s="45">
        <f t="shared" si="9"/>
        <v>5.07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206</v>
      </c>
      <c r="N76" s="34">
        <f t="shared" si="8"/>
        <v>206</v>
      </c>
      <c r="O76" s="35">
        <f t="shared" si="9"/>
        <v>206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11.2</v>
      </c>
      <c r="N77" s="50">
        <f t="shared" si="8"/>
        <v>11.2</v>
      </c>
      <c r="O77" s="51">
        <f t="shared" si="9"/>
        <v>11.2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0.41</v>
      </c>
      <c r="M78" s="124">
        <v>11.95</v>
      </c>
      <c r="N78" s="44">
        <f t="shared" si="8"/>
        <v>12.36</v>
      </c>
      <c r="O78" s="45">
        <f t="shared" si="9"/>
        <v>12.36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22</v>
      </c>
      <c r="M79" s="118">
        <v>629</v>
      </c>
      <c r="N79" s="34">
        <f t="shared" si="8"/>
        <v>651</v>
      </c>
      <c r="O79" s="35">
        <f t="shared" si="9"/>
        <v>651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0.9</v>
      </c>
      <c r="M80" s="127">
        <v>25.6</v>
      </c>
      <c r="N80" s="50">
        <f t="shared" si="8"/>
        <v>26.5</v>
      </c>
      <c r="O80" s="51">
        <f t="shared" si="9"/>
        <v>26.5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1.4</v>
      </c>
      <c r="M81" s="124">
        <v>5.12</v>
      </c>
      <c r="N81" s="44">
        <f t="shared" si="8"/>
        <v>6.52</v>
      </c>
      <c r="O81" s="45">
        <f t="shared" si="9"/>
        <v>6.52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86</v>
      </c>
      <c r="M82" s="118">
        <v>310</v>
      </c>
      <c r="N82" s="34">
        <f t="shared" si="8"/>
        <v>396</v>
      </c>
      <c r="O82" s="35">
        <f t="shared" si="9"/>
        <v>396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2.7</v>
      </c>
      <c r="M83" s="127">
        <v>9.4</v>
      </c>
      <c r="N83" s="50">
        <f t="shared" si="8"/>
        <v>12.100000000000001</v>
      </c>
      <c r="O83" s="51">
        <f t="shared" si="9"/>
        <v>12.100000000000001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3.14</v>
      </c>
      <c r="G84" s="124"/>
      <c r="H84" s="124"/>
      <c r="I84" s="43">
        <f t="shared" si="7"/>
        <v>3.14</v>
      </c>
      <c r="J84" s="125"/>
      <c r="K84" s="124"/>
      <c r="L84" s="124">
        <v>1.74</v>
      </c>
      <c r="M84" s="124">
        <v>2.94</v>
      </c>
      <c r="N84" s="44">
        <f t="shared" si="8"/>
        <v>4.68</v>
      </c>
      <c r="O84" s="45">
        <f t="shared" si="9"/>
        <v>7.82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550</v>
      </c>
      <c r="G85" s="118"/>
      <c r="H85" s="118"/>
      <c r="I85" s="32">
        <f t="shared" si="7"/>
        <v>550</v>
      </c>
      <c r="J85" s="119"/>
      <c r="K85" s="118"/>
      <c r="L85" s="118">
        <v>129</v>
      </c>
      <c r="M85" s="118">
        <v>201</v>
      </c>
      <c r="N85" s="34">
        <f t="shared" si="8"/>
        <v>330</v>
      </c>
      <c r="O85" s="35">
        <f t="shared" si="9"/>
        <v>880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11.1</v>
      </c>
      <c r="G86" s="127"/>
      <c r="H86" s="127"/>
      <c r="I86" s="49">
        <f t="shared" si="7"/>
        <v>11.1</v>
      </c>
      <c r="J86" s="128"/>
      <c r="K86" s="127"/>
      <c r="L86" s="127">
        <v>3.7</v>
      </c>
      <c r="M86" s="127">
        <v>6</v>
      </c>
      <c r="N86" s="50">
        <f t="shared" si="8"/>
        <v>9.6999999999999993</v>
      </c>
      <c r="O86" s="51">
        <f t="shared" si="9"/>
        <v>20.799999999999997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3.36</v>
      </c>
      <c r="G87" s="124"/>
      <c r="H87" s="124"/>
      <c r="I87" s="43">
        <f t="shared" si="7"/>
        <v>3.36</v>
      </c>
      <c r="J87" s="125"/>
      <c r="K87" s="124"/>
      <c r="L87" s="124"/>
      <c r="M87" s="124">
        <v>2.64</v>
      </c>
      <c r="N87" s="44">
        <f t="shared" si="8"/>
        <v>2.64</v>
      </c>
      <c r="O87" s="45">
        <f t="shared" si="9"/>
        <v>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658</v>
      </c>
      <c r="G88" s="118"/>
      <c r="H88" s="118"/>
      <c r="I88" s="32">
        <f t="shared" si="7"/>
        <v>658</v>
      </c>
      <c r="J88" s="119"/>
      <c r="K88" s="118"/>
      <c r="L88" s="118"/>
      <c r="M88" s="118">
        <v>225</v>
      </c>
      <c r="N88" s="34">
        <f t="shared" si="8"/>
        <v>225</v>
      </c>
      <c r="O88" s="35">
        <f t="shared" si="9"/>
        <v>883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10</v>
      </c>
      <c r="G89" s="127"/>
      <c r="H89" s="127"/>
      <c r="I89" s="49">
        <f t="shared" si="7"/>
        <v>10</v>
      </c>
      <c r="J89" s="128"/>
      <c r="K89" s="127"/>
      <c r="L89" s="127"/>
      <c r="M89" s="127">
        <v>6.5</v>
      </c>
      <c r="N89" s="50">
        <f t="shared" si="8"/>
        <v>6.5</v>
      </c>
      <c r="O89" s="51">
        <f t="shared" si="9"/>
        <v>16.5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5.49</v>
      </c>
      <c r="G90" s="124"/>
      <c r="H90" s="124"/>
      <c r="I90" s="43">
        <f t="shared" si="7"/>
        <v>5.49</v>
      </c>
      <c r="J90" s="125"/>
      <c r="K90" s="124"/>
      <c r="L90" s="124">
        <v>0.11</v>
      </c>
      <c r="M90" s="124">
        <v>4.05</v>
      </c>
      <c r="N90" s="44">
        <f t="shared" si="8"/>
        <v>4.16</v>
      </c>
      <c r="O90" s="45">
        <f t="shared" si="9"/>
        <v>9.65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1171</v>
      </c>
      <c r="G91" s="118"/>
      <c r="H91" s="118"/>
      <c r="I91" s="32">
        <f t="shared" si="7"/>
        <v>1171</v>
      </c>
      <c r="J91" s="119"/>
      <c r="K91" s="118"/>
      <c r="L91" s="118">
        <v>11</v>
      </c>
      <c r="M91" s="118">
        <v>382</v>
      </c>
      <c r="N91" s="34">
        <f t="shared" si="8"/>
        <v>393</v>
      </c>
      <c r="O91" s="35">
        <f t="shared" si="9"/>
        <v>1564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15.2</v>
      </c>
      <c r="G92" s="127"/>
      <c r="H92" s="127"/>
      <c r="I92" s="49">
        <f t="shared" si="7"/>
        <v>15.2</v>
      </c>
      <c r="J92" s="128"/>
      <c r="K92" s="127"/>
      <c r="L92" s="127">
        <v>0.3</v>
      </c>
      <c r="M92" s="127">
        <v>9.8000000000000007</v>
      </c>
      <c r="N92" s="50">
        <f t="shared" si="8"/>
        <v>10.100000000000001</v>
      </c>
      <c r="O92" s="51">
        <f t="shared" si="9"/>
        <v>25.3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14.74</v>
      </c>
      <c r="G93" s="124"/>
      <c r="H93" s="124">
        <v>1.19</v>
      </c>
      <c r="I93" s="43">
        <f t="shared" si="7"/>
        <v>15.93</v>
      </c>
      <c r="J93" s="125"/>
      <c r="K93" s="124"/>
      <c r="L93" s="124">
        <v>0.28000000000000003</v>
      </c>
      <c r="M93" s="124">
        <v>6.47</v>
      </c>
      <c r="N93" s="44">
        <f t="shared" si="8"/>
        <v>6.75</v>
      </c>
      <c r="O93" s="45">
        <f t="shared" si="9"/>
        <v>22.68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2943</v>
      </c>
      <c r="G94" s="118"/>
      <c r="H94" s="118">
        <v>171</v>
      </c>
      <c r="I94" s="32">
        <f t="shared" si="7"/>
        <v>3114</v>
      </c>
      <c r="J94" s="119"/>
      <c r="K94" s="118"/>
      <c r="L94" s="118">
        <v>29</v>
      </c>
      <c r="M94" s="118">
        <v>665</v>
      </c>
      <c r="N94" s="34">
        <f t="shared" si="8"/>
        <v>694</v>
      </c>
      <c r="O94" s="35">
        <f t="shared" si="9"/>
        <v>3808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32.299999999999997</v>
      </c>
      <c r="G95" s="127"/>
      <c r="H95" s="127">
        <v>3.4</v>
      </c>
      <c r="I95" s="49">
        <f t="shared" si="7"/>
        <v>35.699999999999996</v>
      </c>
      <c r="J95" s="128"/>
      <c r="K95" s="127"/>
      <c r="L95" s="127">
        <v>0.6</v>
      </c>
      <c r="M95" s="127">
        <v>13.4</v>
      </c>
      <c r="N95" s="50">
        <f t="shared" si="8"/>
        <v>14</v>
      </c>
      <c r="O95" s="51">
        <f t="shared" si="9"/>
        <v>49.699999999999996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54</v>
      </c>
      <c r="G96" s="124"/>
      <c r="H96" s="124">
        <v>4.62</v>
      </c>
      <c r="I96" s="43">
        <f t="shared" si="7"/>
        <v>58.62</v>
      </c>
      <c r="J96" s="125"/>
      <c r="K96" s="124"/>
      <c r="L96" s="124">
        <v>1.24</v>
      </c>
      <c r="M96" s="124">
        <v>29.73</v>
      </c>
      <c r="N96" s="44">
        <f t="shared" si="8"/>
        <v>30.97</v>
      </c>
      <c r="O96" s="45">
        <f t="shared" si="9"/>
        <v>89.59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12349</v>
      </c>
      <c r="G97" s="118"/>
      <c r="H97" s="118">
        <v>614</v>
      </c>
      <c r="I97" s="32">
        <f t="shared" si="7"/>
        <v>12963</v>
      </c>
      <c r="J97" s="119"/>
      <c r="K97" s="118"/>
      <c r="L97" s="118">
        <v>142</v>
      </c>
      <c r="M97" s="118">
        <v>3139</v>
      </c>
      <c r="N97" s="34">
        <f t="shared" si="8"/>
        <v>3281</v>
      </c>
      <c r="O97" s="35">
        <f t="shared" si="9"/>
        <v>16244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110.7</v>
      </c>
      <c r="G98" s="127"/>
      <c r="H98" s="127">
        <v>12.3</v>
      </c>
      <c r="I98" s="49">
        <f t="shared" si="7"/>
        <v>123</v>
      </c>
      <c r="J98" s="128"/>
      <c r="K98" s="127"/>
      <c r="L98" s="127">
        <v>2.6</v>
      </c>
      <c r="M98" s="127">
        <v>58.5</v>
      </c>
      <c r="N98" s="50">
        <f t="shared" si="8"/>
        <v>61.1</v>
      </c>
      <c r="O98" s="51">
        <f t="shared" si="9"/>
        <v>184.1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56.79</v>
      </c>
      <c r="G99" s="124"/>
      <c r="H99" s="124">
        <v>0.84</v>
      </c>
      <c r="I99" s="43">
        <f t="shared" si="7"/>
        <v>57.63</v>
      </c>
      <c r="J99" s="125"/>
      <c r="K99" s="124"/>
      <c r="L99" s="124">
        <v>1.67</v>
      </c>
      <c r="M99" s="124">
        <v>52.74</v>
      </c>
      <c r="N99" s="44">
        <f t="shared" si="8"/>
        <v>54.410000000000004</v>
      </c>
      <c r="O99" s="45">
        <f t="shared" si="9"/>
        <v>112.04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13331</v>
      </c>
      <c r="G100" s="118"/>
      <c r="H100" s="118">
        <v>134</v>
      </c>
      <c r="I100" s="32">
        <f t="shared" si="7"/>
        <v>13465</v>
      </c>
      <c r="J100" s="119"/>
      <c r="K100" s="118"/>
      <c r="L100" s="118">
        <v>201</v>
      </c>
      <c r="M100" s="118">
        <v>5905</v>
      </c>
      <c r="N100" s="34">
        <f t="shared" si="8"/>
        <v>6106</v>
      </c>
      <c r="O100" s="35">
        <f t="shared" si="9"/>
        <v>19571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117.1</v>
      </c>
      <c r="G101" s="127"/>
      <c r="H101" s="127">
        <v>2.4</v>
      </c>
      <c r="I101" s="49">
        <f t="shared" si="7"/>
        <v>119.5</v>
      </c>
      <c r="J101" s="128"/>
      <c r="K101" s="127"/>
      <c r="L101" s="127">
        <v>2.6</v>
      </c>
      <c r="M101" s="127">
        <v>92.9</v>
      </c>
      <c r="N101" s="50">
        <f t="shared" si="8"/>
        <v>95.5</v>
      </c>
      <c r="O101" s="51">
        <f t="shared" si="9"/>
        <v>215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186.11</v>
      </c>
      <c r="G102" s="124">
        <v>1.32</v>
      </c>
      <c r="H102" s="124">
        <v>6.6</v>
      </c>
      <c r="I102" s="43">
        <f t="shared" si="7"/>
        <v>194.03</v>
      </c>
      <c r="J102" s="125"/>
      <c r="K102" s="124"/>
      <c r="L102" s="124">
        <v>6.81</v>
      </c>
      <c r="M102" s="124">
        <v>129.4</v>
      </c>
      <c r="N102" s="44">
        <f t="shared" si="8"/>
        <v>136.21</v>
      </c>
      <c r="O102" s="45">
        <f t="shared" si="9"/>
        <v>330.24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46179</v>
      </c>
      <c r="G103" s="118">
        <v>413</v>
      </c>
      <c r="H103" s="118">
        <v>1049</v>
      </c>
      <c r="I103" s="32">
        <f t="shared" si="7"/>
        <v>47641</v>
      </c>
      <c r="J103" s="119"/>
      <c r="K103" s="118"/>
      <c r="L103" s="118">
        <v>844</v>
      </c>
      <c r="M103" s="118">
        <v>15800</v>
      </c>
      <c r="N103" s="34">
        <f t="shared" si="8"/>
        <v>16644</v>
      </c>
      <c r="O103" s="35">
        <f t="shared" si="9"/>
        <v>64285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358.8</v>
      </c>
      <c r="G104" s="127">
        <v>4.5</v>
      </c>
      <c r="H104" s="127">
        <v>16.8</v>
      </c>
      <c r="I104" s="49">
        <f t="shared" si="7"/>
        <v>380.1</v>
      </c>
      <c r="J104" s="128"/>
      <c r="K104" s="127"/>
      <c r="L104" s="127">
        <v>8.6</v>
      </c>
      <c r="M104" s="127">
        <v>168.3</v>
      </c>
      <c r="N104" s="50">
        <f t="shared" si="8"/>
        <v>176.9</v>
      </c>
      <c r="O104" s="51">
        <f t="shared" si="9"/>
        <v>557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163.5</v>
      </c>
      <c r="G105" s="124">
        <v>3.89</v>
      </c>
      <c r="H105" s="124">
        <v>2.62</v>
      </c>
      <c r="I105" s="43">
        <f t="shared" si="7"/>
        <v>170.01</v>
      </c>
      <c r="J105" s="125">
        <v>0.01</v>
      </c>
      <c r="K105" s="124"/>
      <c r="L105" s="124">
        <v>7.22</v>
      </c>
      <c r="M105" s="124">
        <v>79.48</v>
      </c>
      <c r="N105" s="44">
        <f t="shared" si="8"/>
        <v>86.710000000000008</v>
      </c>
      <c r="O105" s="45">
        <f t="shared" si="9"/>
        <v>256.72000000000003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41657</v>
      </c>
      <c r="G106" s="118">
        <v>1245</v>
      </c>
      <c r="H106" s="118">
        <v>333</v>
      </c>
      <c r="I106" s="32">
        <f t="shared" si="7"/>
        <v>43235</v>
      </c>
      <c r="J106" s="119">
        <v>1</v>
      </c>
      <c r="K106" s="118"/>
      <c r="L106" s="118">
        <v>924</v>
      </c>
      <c r="M106" s="118">
        <v>9681</v>
      </c>
      <c r="N106" s="34">
        <f t="shared" si="8"/>
        <v>10606</v>
      </c>
      <c r="O106" s="35">
        <f t="shared" si="9"/>
        <v>53841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289.2</v>
      </c>
      <c r="G107" s="127">
        <v>10</v>
      </c>
      <c r="H107" s="127">
        <v>5.3</v>
      </c>
      <c r="I107" s="49">
        <f t="shared" si="7"/>
        <v>304.5</v>
      </c>
      <c r="J107" s="128">
        <v>0</v>
      </c>
      <c r="K107" s="127"/>
      <c r="L107" s="127">
        <v>8.3000000000000007</v>
      </c>
      <c r="M107" s="127">
        <v>89.6</v>
      </c>
      <c r="N107" s="50">
        <f t="shared" si="8"/>
        <v>97.899999999999991</v>
      </c>
      <c r="O107" s="51">
        <f t="shared" si="9"/>
        <v>402.4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134.06</v>
      </c>
      <c r="G108" s="124">
        <v>0.06</v>
      </c>
      <c r="H108" s="124">
        <v>0.23</v>
      </c>
      <c r="I108" s="43">
        <f t="shared" si="7"/>
        <v>134.35</v>
      </c>
      <c r="J108" s="125"/>
      <c r="K108" s="124"/>
      <c r="L108" s="124">
        <v>9.18</v>
      </c>
      <c r="M108" s="124">
        <v>100.55</v>
      </c>
      <c r="N108" s="44">
        <f t="shared" si="8"/>
        <v>109.72999999999999</v>
      </c>
      <c r="O108" s="45">
        <f t="shared" si="9"/>
        <v>244.07999999999998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35143</v>
      </c>
      <c r="G109" s="118">
        <v>20</v>
      </c>
      <c r="H109" s="118">
        <v>50</v>
      </c>
      <c r="I109" s="32">
        <f t="shared" si="7"/>
        <v>35213</v>
      </c>
      <c r="J109" s="119"/>
      <c r="K109" s="118"/>
      <c r="L109" s="118">
        <v>1224</v>
      </c>
      <c r="M109" s="118">
        <v>13070</v>
      </c>
      <c r="N109" s="34">
        <f t="shared" si="8"/>
        <v>14294</v>
      </c>
      <c r="O109" s="35">
        <f t="shared" si="9"/>
        <v>49507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209.8</v>
      </c>
      <c r="G110" s="127">
        <v>0.1</v>
      </c>
      <c r="H110" s="127">
        <v>0.7</v>
      </c>
      <c r="I110" s="49">
        <f t="shared" si="7"/>
        <v>210.6</v>
      </c>
      <c r="J110" s="128"/>
      <c r="K110" s="127"/>
      <c r="L110" s="127">
        <v>10</v>
      </c>
      <c r="M110" s="127">
        <v>86</v>
      </c>
      <c r="N110" s="50">
        <f t="shared" si="8"/>
        <v>96</v>
      </c>
      <c r="O110" s="51">
        <f t="shared" si="9"/>
        <v>306.60000000000002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0.01</v>
      </c>
      <c r="D111" s="124"/>
      <c r="E111" s="124"/>
      <c r="F111" s="124">
        <v>78.39</v>
      </c>
      <c r="G111" s="124"/>
      <c r="H111" s="124">
        <v>1.82</v>
      </c>
      <c r="I111" s="43">
        <f t="shared" si="7"/>
        <v>80.22</v>
      </c>
      <c r="J111" s="125"/>
      <c r="K111" s="124"/>
      <c r="L111" s="124">
        <v>0.68</v>
      </c>
      <c r="M111" s="124">
        <v>69.87</v>
      </c>
      <c r="N111" s="44">
        <f t="shared" si="8"/>
        <v>70.550000000000011</v>
      </c>
      <c r="O111" s="45">
        <f t="shared" si="9"/>
        <v>150.77000000000001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</v>
      </c>
      <c r="D112" s="118"/>
      <c r="E112" s="118"/>
      <c r="F112" s="118">
        <v>21184</v>
      </c>
      <c r="G112" s="118"/>
      <c r="H112" s="118">
        <v>328</v>
      </c>
      <c r="I112" s="32">
        <f t="shared" si="7"/>
        <v>21516</v>
      </c>
      <c r="J112" s="119"/>
      <c r="K112" s="118"/>
      <c r="L112" s="118">
        <v>90</v>
      </c>
      <c r="M112" s="118">
        <v>8765</v>
      </c>
      <c r="N112" s="34">
        <f t="shared" si="8"/>
        <v>8855</v>
      </c>
      <c r="O112" s="35">
        <f t="shared" si="9"/>
        <v>30371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/>
      <c r="E113" s="127"/>
      <c r="F113" s="127">
        <v>105.9</v>
      </c>
      <c r="G113" s="127"/>
      <c r="H113" s="127">
        <v>3.3</v>
      </c>
      <c r="I113" s="49">
        <f t="shared" si="7"/>
        <v>109.2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109.2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0.01</v>
      </c>
      <c r="F114" s="124">
        <v>77.3</v>
      </c>
      <c r="G114" s="124"/>
      <c r="H114" s="124">
        <v>0.08</v>
      </c>
      <c r="I114" s="43">
        <f t="shared" si="7"/>
        <v>77.39</v>
      </c>
      <c r="J114" s="125"/>
      <c r="K114" s="124"/>
      <c r="L114" s="124">
        <v>0.94</v>
      </c>
      <c r="M114" s="124">
        <v>62.3</v>
      </c>
      <c r="N114" s="44">
        <f t="shared" si="8"/>
        <v>63.239999999999995</v>
      </c>
      <c r="O114" s="45">
        <f t="shared" si="9"/>
        <v>140.63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3</v>
      </c>
      <c r="F115" s="118">
        <v>21528</v>
      </c>
      <c r="G115" s="118"/>
      <c r="H115" s="118">
        <v>19</v>
      </c>
      <c r="I115" s="32">
        <f t="shared" si="7"/>
        <v>21550</v>
      </c>
      <c r="J115" s="119"/>
      <c r="K115" s="118"/>
      <c r="L115" s="118">
        <v>125</v>
      </c>
      <c r="M115" s="118">
        <v>7327</v>
      </c>
      <c r="N115" s="34">
        <f t="shared" si="8"/>
        <v>7452</v>
      </c>
      <c r="O115" s="35">
        <f t="shared" si="9"/>
        <v>29002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85.3</v>
      </c>
      <c r="G116" s="136"/>
      <c r="H116" s="136">
        <v>0.2</v>
      </c>
      <c r="I116" s="96">
        <f t="shared" si="7"/>
        <v>85.5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85.5</v>
      </c>
      <c r="P116" s="90">
        <f>SUM(O136,P111,P112,P115)</f>
        <v>1696.56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0.03</v>
      </c>
      <c r="F121" s="115">
        <v>59.44</v>
      </c>
      <c r="G121" s="115"/>
      <c r="H121" s="115">
        <v>0.19</v>
      </c>
      <c r="I121" s="21">
        <f t="shared" si="7"/>
        <v>59.66</v>
      </c>
      <c r="J121" s="116"/>
      <c r="K121" s="115"/>
      <c r="L121" s="115">
        <v>0.18</v>
      </c>
      <c r="M121" s="115">
        <v>18.329999999999998</v>
      </c>
      <c r="N121" s="23">
        <f t="shared" si="8"/>
        <v>18.509999999999998</v>
      </c>
      <c r="O121" s="24">
        <f t="shared" si="9"/>
        <v>78.169999999999987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9</v>
      </c>
      <c r="F122" s="118">
        <v>16877</v>
      </c>
      <c r="G122" s="118"/>
      <c r="H122" s="118">
        <v>44</v>
      </c>
      <c r="I122" s="32">
        <f t="shared" si="7"/>
        <v>16930</v>
      </c>
      <c r="J122" s="119"/>
      <c r="K122" s="118"/>
      <c r="L122" s="118">
        <v>24</v>
      </c>
      <c r="M122" s="118">
        <v>2442</v>
      </c>
      <c r="N122" s="34">
        <f t="shared" si="8"/>
        <v>2466</v>
      </c>
      <c r="O122" s="35">
        <f t="shared" si="9"/>
        <v>19396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65.099999999999994</v>
      </c>
      <c r="G123" s="127"/>
      <c r="H123" s="127">
        <v>0.4</v>
      </c>
      <c r="I123" s="49">
        <f t="shared" si="7"/>
        <v>65.5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65.5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52.62</v>
      </c>
      <c r="G124" s="124">
        <v>0.08</v>
      </c>
      <c r="H124" s="124">
        <v>0.92</v>
      </c>
      <c r="I124" s="43">
        <f t="shared" si="7"/>
        <v>53.62</v>
      </c>
      <c r="J124" s="125"/>
      <c r="K124" s="124"/>
      <c r="L124" s="124"/>
      <c r="M124" s="124">
        <v>11.57</v>
      </c>
      <c r="N124" s="44">
        <f t="shared" si="8"/>
        <v>11.57</v>
      </c>
      <c r="O124" s="45">
        <f t="shared" si="9"/>
        <v>65.19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14313</v>
      </c>
      <c r="G125" s="118">
        <v>26</v>
      </c>
      <c r="H125" s="118">
        <v>182</v>
      </c>
      <c r="I125" s="32">
        <f t="shared" si="7"/>
        <v>14521</v>
      </c>
      <c r="J125" s="119"/>
      <c r="K125" s="118"/>
      <c r="L125" s="118"/>
      <c r="M125" s="118">
        <v>1334</v>
      </c>
      <c r="N125" s="34">
        <f t="shared" si="8"/>
        <v>1334</v>
      </c>
      <c r="O125" s="35">
        <f t="shared" si="9"/>
        <v>15855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57</v>
      </c>
      <c r="G126" s="127">
        <v>0</v>
      </c>
      <c r="H126" s="127">
        <v>1.6</v>
      </c>
      <c r="I126" s="49">
        <f t="shared" si="7"/>
        <v>58.6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58.6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0.04</v>
      </c>
      <c r="E127" s="124">
        <v>0.05</v>
      </c>
      <c r="F127" s="124">
        <v>73.11</v>
      </c>
      <c r="G127" s="124"/>
      <c r="H127" s="124">
        <v>25</v>
      </c>
      <c r="I127" s="43">
        <f t="shared" si="7"/>
        <v>98.2</v>
      </c>
      <c r="J127" s="125"/>
      <c r="K127" s="124"/>
      <c r="L127" s="124"/>
      <c r="M127" s="124">
        <v>53.68</v>
      </c>
      <c r="N127" s="44">
        <f t="shared" si="8"/>
        <v>53.68</v>
      </c>
      <c r="O127" s="45">
        <f t="shared" si="9"/>
        <v>151.88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13</v>
      </c>
      <c r="E128" s="118">
        <v>16</v>
      </c>
      <c r="F128" s="118">
        <v>21257</v>
      </c>
      <c r="G128" s="118"/>
      <c r="H128" s="118">
        <v>3725</v>
      </c>
      <c r="I128" s="32">
        <f t="shared" si="7"/>
        <v>25011</v>
      </c>
      <c r="J128" s="119"/>
      <c r="K128" s="118"/>
      <c r="L128" s="118"/>
      <c r="M128" s="118">
        <v>3819</v>
      </c>
      <c r="N128" s="34">
        <f t="shared" si="8"/>
        <v>3819</v>
      </c>
      <c r="O128" s="35">
        <f t="shared" si="9"/>
        <v>28830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54.1</v>
      </c>
      <c r="G129" s="127"/>
      <c r="H129" s="127">
        <v>28.2</v>
      </c>
      <c r="I129" s="49">
        <f t="shared" si="7"/>
        <v>82.3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82.3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0.01</v>
      </c>
      <c r="D130" s="115">
        <v>0.04</v>
      </c>
      <c r="E130" s="115">
        <v>0.09</v>
      </c>
      <c r="F130" s="115">
        <v>962.05</v>
      </c>
      <c r="G130" s="115">
        <v>5.35</v>
      </c>
      <c r="H130" s="115">
        <v>44.11</v>
      </c>
      <c r="I130" s="21">
        <f t="shared" si="7"/>
        <v>1011.65</v>
      </c>
      <c r="J130" s="116">
        <v>0.01</v>
      </c>
      <c r="K130" s="115"/>
      <c r="L130" s="115">
        <v>31.86</v>
      </c>
      <c r="M130" s="115">
        <v>652.17999999999995</v>
      </c>
      <c r="N130" s="23">
        <f>SUM(J130:M130)</f>
        <v>684.05</v>
      </c>
      <c r="O130" s="24">
        <f t="shared" si="9"/>
        <v>1695.6999999999998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</v>
      </c>
      <c r="D131" s="118">
        <v>13</v>
      </c>
      <c r="E131" s="118">
        <v>28</v>
      </c>
      <c r="F131" s="118">
        <v>249140</v>
      </c>
      <c r="G131" s="118">
        <v>1704</v>
      </c>
      <c r="H131" s="118">
        <v>6649</v>
      </c>
      <c r="I131" s="32">
        <f t="shared" si="7"/>
        <v>257538</v>
      </c>
      <c r="J131" s="119">
        <v>1</v>
      </c>
      <c r="K131" s="118"/>
      <c r="L131" s="118">
        <v>3851</v>
      </c>
      <c r="M131" s="118">
        <v>74063</v>
      </c>
      <c r="N131" s="34">
        <f t="shared" si="8"/>
        <v>77915</v>
      </c>
      <c r="O131" s="35">
        <f t="shared" si="9"/>
        <v>335453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</v>
      </c>
      <c r="D132" s="127">
        <v>0</v>
      </c>
      <c r="E132" s="127">
        <v>0</v>
      </c>
      <c r="F132" s="127">
        <v>1521.6</v>
      </c>
      <c r="G132" s="127">
        <v>14.6</v>
      </c>
      <c r="H132" s="127">
        <v>74.599999999999994</v>
      </c>
      <c r="I132" s="49">
        <f t="shared" ref="I132:I138" si="10">SUM(C132:H132)</f>
        <v>1610.7999999999997</v>
      </c>
      <c r="J132" s="128">
        <v>0</v>
      </c>
      <c r="K132" s="127"/>
      <c r="L132" s="127">
        <v>40.299999999999997</v>
      </c>
      <c r="M132" s="127">
        <v>588.29999999999995</v>
      </c>
      <c r="N132" s="50">
        <f t="shared" ref="N132:N138" si="11">SUM(J132:M132)</f>
        <v>628.59999999999991</v>
      </c>
      <c r="O132" s="51">
        <f t="shared" ref="O132:O138" si="12">SUM(N132,I132)</f>
        <v>2239.3999999999996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0.01</v>
      </c>
      <c r="D133" s="124">
        <v>0.04</v>
      </c>
      <c r="E133" s="124">
        <v>0.09</v>
      </c>
      <c r="F133" s="124">
        <v>958.91</v>
      </c>
      <c r="G133" s="124">
        <v>5.35</v>
      </c>
      <c r="H133" s="124">
        <v>38.299999999999997</v>
      </c>
      <c r="I133" s="43">
        <f t="shared" si="10"/>
        <v>1002.6999999999999</v>
      </c>
      <c r="J133" s="125">
        <v>0.01</v>
      </c>
      <c r="K133" s="124"/>
      <c r="L133" s="124">
        <v>31.86</v>
      </c>
      <c r="M133" s="124">
        <v>645.89</v>
      </c>
      <c r="N133" s="44">
        <f t="shared" si="11"/>
        <v>677.76</v>
      </c>
      <c r="O133" s="45">
        <f t="shared" si="12"/>
        <v>1680.46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</v>
      </c>
      <c r="D134" s="118">
        <v>13</v>
      </c>
      <c r="E134" s="118">
        <v>28</v>
      </c>
      <c r="F134" s="118">
        <v>248590</v>
      </c>
      <c r="G134" s="118">
        <v>1704</v>
      </c>
      <c r="H134" s="118">
        <v>5864</v>
      </c>
      <c r="I134" s="32">
        <f t="shared" si="10"/>
        <v>256203</v>
      </c>
      <c r="J134" s="119">
        <v>1</v>
      </c>
      <c r="K134" s="118"/>
      <c r="L134" s="118">
        <v>3851</v>
      </c>
      <c r="M134" s="118">
        <v>73900</v>
      </c>
      <c r="N134" s="34">
        <f t="shared" si="11"/>
        <v>77752</v>
      </c>
      <c r="O134" s="35">
        <f t="shared" si="12"/>
        <v>333955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</v>
      </c>
      <c r="D135" s="136">
        <v>0</v>
      </c>
      <c r="E135" s="136">
        <v>0</v>
      </c>
      <c r="F135" s="136">
        <v>1510.5</v>
      </c>
      <c r="G135" s="136">
        <v>14.6</v>
      </c>
      <c r="H135" s="136">
        <v>58.9</v>
      </c>
      <c r="I135" s="96">
        <f t="shared" si="10"/>
        <v>1584</v>
      </c>
      <c r="J135" s="137">
        <v>0</v>
      </c>
      <c r="K135" s="136"/>
      <c r="L135" s="136">
        <v>40.299999999999997</v>
      </c>
      <c r="M135" s="136">
        <v>577.20000000000005</v>
      </c>
      <c r="N135" s="97">
        <f t="shared" si="11"/>
        <v>617.5</v>
      </c>
      <c r="O135" s="89">
        <f t="shared" si="12"/>
        <v>2201.5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0.09</v>
      </c>
      <c r="D136" s="106">
        <f t="shared" si="13"/>
        <v>0.04</v>
      </c>
      <c r="E136" s="106">
        <f t="shared" si="13"/>
        <v>0.09</v>
      </c>
      <c r="F136" s="106">
        <f t="shared" si="13"/>
        <v>962.06</v>
      </c>
      <c r="G136" s="106">
        <f t="shared" si="13"/>
        <v>6.0699999999999994</v>
      </c>
      <c r="H136" s="106">
        <f t="shared" si="13"/>
        <v>44.11</v>
      </c>
      <c r="I136" s="107">
        <f t="shared" si="10"/>
        <v>1012.46</v>
      </c>
      <c r="J136" s="108">
        <f t="shared" ref="J136:M138" si="14">SUM(J63,J66,J69,J72,J75,J78,J81,J84,J87,J90,J93,J96,J99,J102,J105,J108,J111,J114,J121,J124,J127)</f>
        <v>0.01</v>
      </c>
      <c r="K136" s="106">
        <f t="shared" si="14"/>
        <v>0</v>
      </c>
      <c r="L136" s="106">
        <f t="shared" si="14"/>
        <v>31.91</v>
      </c>
      <c r="M136" s="106">
        <f t="shared" si="14"/>
        <v>652.18000000000006</v>
      </c>
      <c r="N136" s="109">
        <f t="shared" si="11"/>
        <v>684.1</v>
      </c>
      <c r="O136" s="110">
        <f t="shared" si="12"/>
        <v>1696.56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</v>
      </c>
      <c r="D137" s="31">
        <f t="shared" si="13"/>
        <v>13</v>
      </c>
      <c r="E137" s="31">
        <f t="shared" si="13"/>
        <v>28</v>
      </c>
      <c r="F137" s="31">
        <f t="shared" si="13"/>
        <v>249140</v>
      </c>
      <c r="G137" s="31">
        <f t="shared" si="13"/>
        <v>1767</v>
      </c>
      <c r="H137" s="31">
        <f t="shared" si="13"/>
        <v>6649</v>
      </c>
      <c r="I137" s="32">
        <f t="shared" si="10"/>
        <v>257601</v>
      </c>
      <c r="J137" s="33">
        <f t="shared" si="14"/>
        <v>1</v>
      </c>
      <c r="K137" s="31">
        <f t="shared" si="14"/>
        <v>0</v>
      </c>
      <c r="L137" s="31">
        <f t="shared" si="14"/>
        <v>3851</v>
      </c>
      <c r="M137" s="31">
        <f t="shared" si="14"/>
        <v>74063</v>
      </c>
      <c r="N137" s="34">
        <f t="shared" si="11"/>
        <v>77915</v>
      </c>
      <c r="O137" s="35">
        <f t="shared" si="12"/>
        <v>335516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1521.6</v>
      </c>
      <c r="G138" s="86">
        <f t="shared" si="13"/>
        <v>18.3</v>
      </c>
      <c r="H138" s="86">
        <f t="shared" si="13"/>
        <v>74.600000000000009</v>
      </c>
      <c r="I138" s="96">
        <f t="shared" si="10"/>
        <v>1614.4999999999998</v>
      </c>
      <c r="J138" s="88">
        <f t="shared" si="14"/>
        <v>0</v>
      </c>
      <c r="K138" s="86">
        <f t="shared" si="14"/>
        <v>0</v>
      </c>
      <c r="L138" s="86">
        <f t="shared" si="14"/>
        <v>40.299999999999997</v>
      </c>
      <c r="M138" s="86">
        <f t="shared" si="14"/>
        <v>588.30000000000007</v>
      </c>
      <c r="N138" s="97">
        <f t="shared" si="11"/>
        <v>628.6</v>
      </c>
      <c r="O138" s="89">
        <f t="shared" si="12"/>
        <v>2243.1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4FC31-A90B-4732-845B-5CC2736EC6F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0.67</v>
      </c>
      <c r="G8" s="124"/>
      <c r="H8" s="124"/>
      <c r="I8" s="43">
        <f t="shared" si="0"/>
        <v>0.67</v>
      </c>
      <c r="J8" s="125"/>
      <c r="K8" s="124"/>
      <c r="L8" s="124"/>
      <c r="M8" s="124"/>
      <c r="N8" s="44">
        <f t="shared" si="1"/>
        <v>0</v>
      </c>
      <c r="O8" s="45">
        <f t="shared" si="2"/>
        <v>0.67</v>
      </c>
      <c r="P8" s="36" t="s">
        <v>25</v>
      </c>
      <c r="Q8" s="37" t="s">
        <v>106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5.4</v>
      </c>
      <c r="N17" s="44">
        <f t="shared" si="1"/>
        <v>5.4</v>
      </c>
      <c r="O17" s="45">
        <f t="shared" si="2"/>
        <v>5.4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224</v>
      </c>
      <c r="N18" s="34">
        <f t="shared" si="1"/>
        <v>224</v>
      </c>
      <c r="O18" s="35">
        <f t="shared" si="2"/>
        <v>224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11.4</v>
      </c>
      <c r="N19" s="50">
        <f t="shared" si="1"/>
        <v>11.4</v>
      </c>
      <c r="O19" s="51">
        <f t="shared" si="2"/>
        <v>11.4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0.19</v>
      </c>
      <c r="N20" s="44">
        <f t="shared" si="1"/>
        <v>0.19</v>
      </c>
      <c r="O20" s="45">
        <f t="shared" si="2"/>
        <v>0.19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10</v>
      </c>
      <c r="N21" s="34">
        <f t="shared" si="1"/>
        <v>10</v>
      </c>
      <c r="O21" s="35">
        <f t="shared" si="2"/>
        <v>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0.4</v>
      </c>
      <c r="N22" s="50">
        <f t="shared" si="1"/>
        <v>0.4</v>
      </c>
      <c r="O22" s="51">
        <f t="shared" si="2"/>
        <v>0.4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5.8</v>
      </c>
      <c r="G23" s="124"/>
      <c r="H23" s="124"/>
      <c r="I23" s="43">
        <f t="shared" si="0"/>
        <v>5.8</v>
      </c>
      <c r="J23" s="125"/>
      <c r="K23" s="124"/>
      <c r="L23" s="124">
        <v>2.37</v>
      </c>
      <c r="M23" s="124">
        <v>9.98</v>
      </c>
      <c r="N23" s="44">
        <f t="shared" si="1"/>
        <v>12.350000000000001</v>
      </c>
      <c r="O23" s="45">
        <f t="shared" si="2"/>
        <v>18.150000000000002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637</v>
      </c>
      <c r="G24" s="118"/>
      <c r="H24" s="118"/>
      <c r="I24" s="32">
        <f t="shared" si="0"/>
        <v>637</v>
      </c>
      <c r="J24" s="119"/>
      <c r="K24" s="118"/>
      <c r="L24" s="118">
        <v>130</v>
      </c>
      <c r="M24" s="118">
        <v>588</v>
      </c>
      <c r="N24" s="34">
        <f t="shared" si="1"/>
        <v>718</v>
      </c>
      <c r="O24" s="35">
        <f t="shared" si="2"/>
        <v>1355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15.3</v>
      </c>
      <c r="G25" s="127"/>
      <c r="H25" s="127"/>
      <c r="I25" s="49">
        <f t="shared" si="0"/>
        <v>15.3</v>
      </c>
      <c r="J25" s="128"/>
      <c r="K25" s="127"/>
      <c r="L25" s="127">
        <v>4.8</v>
      </c>
      <c r="M25" s="127">
        <v>18.100000000000001</v>
      </c>
      <c r="N25" s="50">
        <f t="shared" si="1"/>
        <v>22.900000000000002</v>
      </c>
      <c r="O25" s="51">
        <f t="shared" si="2"/>
        <v>38.200000000000003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2.88</v>
      </c>
      <c r="M26" s="124">
        <v>14.51</v>
      </c>
      <c r="N26" s="44">
        <f t="shared" si="1"/>
        <v>17.39</v>
      </c>
      <c r="O26" s="45">
        <f t="shared" si="2"/>
        <v>17.39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198</v>
      </c>
      <c r="M27" s="118">
        <v>1052</v>
      </c>
      <c r="N27" s="34">
        <f t="shared" si="1"/>
        <v>1250</v>
      </c>
      <c r="O27" s="35">
        <f t="shared" si="2"/>
        <v>1250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5.7</v>
      </c>
      <c r="M28" s="127">
        <v>32</v>
      </c>
      <c r="N28" s="50">
        <f t="shared" si="1"/>
        <v>37.700000000000003</v>
      </c>
      <c r="O28" s="51">
        <f t="shared" si="2"/>
        <v>37.700000000000003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3.53</v>
      </c>
      <c r="G29" s="124"/>
      <c r="H29" s="124">
        <v>1.28</v>
      </c>
      <c r="I29" s="43">
        <f t="shared" si="0"/>
        <v>4.8099999999999996</v>
      </c>
      <c r="J29" s="125"/>
      <c r="K29" s="124"/>
      <c r="L29" s="124">
        <v>2.59</v>
      </c>
      <c r="M29" s="124">
        <v>19.18</v>
      </c>
      <c r="N29" s="44">
        <f t="shared" si="1"/>
        <v>21.77</v>
      </c>
      <c r="O29" s="45">
        <f t="shared" si="2"/>
        <v>26.58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636</v>
      </c>
      <c r="G30" s="118"/>
      <c r="H30" s="118">
        <v>120</v>
      </c>
      <c r="I30" s="32">
        <f t="shared" si="0"/>
        <v>756</v>
      </c>
      <c r="J30" s="119"/>
      <c r="K30" s="118"/>
      <c r="L30" s="118">
        <v>211</v>
      </c>
      <c r="M30" s="118">
        <v>1557</v>
      </c>
      <c r="N30" s="34">
        <f t="shared" si="1"/>
        <v>1768</v>
      </c>
      <c r="O30" s="35">
        <f t="shared" si="2"/>
        <v>2524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9.9</v>
      </c>
      <c r="G31" s="127"/>
      <c r="H31" s="127">
        <v>4.0999999999999996</v>
      </c>
      <c r="I31" s="49">
        <f t="shared" si="0"/>
        <v>14</v>
      </c>
      <c r="J31" s="128"/>
      <c r="K31" s="127"/>
      <c r="L31" s="127">
        <v>5.6</v>
      </c>
      <c r="M31" s="127">
        <v>44</v>
      </c>
      <c r="N31" s="50">
        <f t="shared" si="1"/>
        <v>49.6</v>
      </c>
      <c r="O31" s="51">
        <f t="shared" si="2"/>
        <v>63.6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1.05</v>
      </c>
      <c r="G32" s="124"/>
      <c r="H32" s="124"/>
      <c r="I32" s="43">
        <f t="shared" si="0"/>
        <v>1.05</v>
      </c>
      <c r="J32" s="125"/>
      <c r="K32" s="124"/>
      <c r="L32" s="124">
        <v>3.84</v>
      </c>
      <c r="M32" s="124">
        <v>18.54</v>
      </c>
      <c r="N32" s="44">
        <f t="shared" si="1"/>
        <v>22.38</v>
      </c>
      <c r="O32" s="45">
        <f t="shared" si="2"/>
        <v>23.43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178</v>
      </c>
      <c r="G33" s="118"/>
      <c r="H33" s="118"/>
      <c r="I33" s="32">
        <f t="shared" si="0"/>
        <v>178</v>
      </c>
      <c r="J33" s="119"/>
      <c r="K33" s="118"/>
      <c r="L33" s="118">
        <v>354</v>
      </c>
      <c r="M33" s="118">
        <v>1693</v>
      </c>
      <c r="N33" s="34">
        <f t="shared" si="1"/>
        <v>2047</v>
      </c>
      <c r="O33" s="35">
        <f t="shared" si="2"/>
        <v>2225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2.4</v>
      </c>
      <c r="G34" s="127"/>
      <c r="H34" s="127"/>
      <c r="I34" s="49">
        <f t="shared" si="0"/>
        <v>2.4</v>
      </c>
      <c r="J34" s="128"/>
      <c r="K34" s="127"/>
      <c r="L34" s="127">
        <v>8.4</v>
      </c>
      <c r="M34" s="127">
        <v>43.7</v>
      </c>
      <c r="N34" s="50">
        <f t="shared" si="1"/>
        <v>52.1</v>
      </c>
      <c r="O34" s="51">
        <f t="shared" si="2"/>
        <v>54.5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2.91</v>
      </c>
      <c r="G35" s="124"/>
      <c r="H35" s="124"/>
      <c r="I35" s="43">
        <f t="shared" si="0"/>
        <v>2.91</v>
      </c>
      <c r="J35" s="125"/>
      <c r="K35" s="124"/>
      <c r="L35" s="124">
        <v>5.59</v>
      </c>
      <c r="M35" s="124">
        <v>41.96</v>
      </c>
      <c r="N35" s="44">
        <f t="shared" si="1"/>
        <v>47.55</v>
      </c>
      <c r="O35" s="45">
        <f t="shared" si="2"/>
        <v>50.459999999999994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488</v>
      </c>
      <c r="G36" s="118"/>
      <c r="H36" s="118"/>
      <c r="I36" s="32">
        <f t="shared" si="0"/>
        <v>488</v>
      </c>
      <c r="J36" s="119"/>
      <c r="K36" s="118"/>
      <c r="L36" s="118">
        <v>521</v>
      </c>
      <c r="M36" s="118">
        <v>3912</v>
      </c>
      <c r="N36" s="34">
        <f t="shared" si="1"/>
        <v>4433</v>
      </c>
      <c r="O36" s="35">
        <f t="shared" si="2"/>
        <v>4921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5.7</v>
      </c>
      <c r="G37" s="127"/>
      <c r="H37" s="127"/>
      <c r="I37" s="49">
        <f t="shared" ref="I37:I50" si="3">SUM(C37:H37)</f>
        <v>5.7</v>
      </c>
      <c r="J37" s="128"/>
      <c r="K37" s="127"/>
      <c r="L37" s="127">
        <v>9.9</v>
      </c>
      <c r="M37" s="127">
        <v>77.8</v>
      </c>
      <c r="N37" s="50">
        <f t="shared" si="1"/>
        <v>87.7</v>
      </c>
      <c r="O37" s="51">
        <f t="shared" si="2"/>
        <v>93.4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47.26</v>
      </c>
      <c r="G38" s="124"/>
      <c r="H38" s="124">
        <v>0.09</v>
      </c>
      <c r="I38" s="43">
        <f t="shared" si="3"/>
        <v>47.35</v>
      </c>
      <c r="J38" s="125"/>
      <c r="K38" s="124"/>
      <c r="L38" s="124">
        <v>3.95</v>
      </c>
      <c r="M38" s="124">
        <v>34.200000000000003</v>
      </c>
      <c r="N38" s="44">
        <f t="shared" si="1"/>
        <v>38.150000000000006</v>
      </c>
      <c r="O38" s="45">
        <f t="shared" si="2"/>
        <v>85.5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9326</v>
      </c>
      <c r="G39" s="118"/>
      <c r="H39" s="118">
        <v>15</v>
      </c>
      <c r="I39" s="32">
        <f t="shared" si="3"/>
        <v>9341</v>
      </c>
      <c r="J39" s="119"/>
      <c r="K39" s="118"/>
      <c r="L39" s="118">
        <v>436</v>
      </c>
      <c r="M39" s="118">
        <v>3558</v>
      </c>
      <c r="N39" s="34">
        <f t="shared" si="1"/>
        <v>3994</v>
      </c>
      <c r="O39" s="35">
        <f t="shared" si="2"/>
        <v>13335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87</v>
      </c>
      <c r="G40" s="127"/>
      <c r="H40" s="127">
        <v>0.3</v>
      </c>
      <c r="I40" s="49">
        <f t="shared" si="3"/>
        <v>87.3</v>
      </c>
      <c r="J40" s="128"/>
      <c r="K40" s="127"/>
      <c r="L40" s="127">
        <v>7.7</v>
      </c>
      <c r="M40" s="127">
        <v>65.7</v>
      </c>
      <c r="N40" s="50">
        <f t="shared" si="1"/>
        <v>73.400000000000006</v>
      </c>
      <c r="O40" s="51">
        <f t="shared" si="2"/>
        <v>160.69999999999999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0.04</v>
      </c>
      <c r="F41" s="124">
        <v>70.75</v>
      </c>
      <c r="G41" s="124">
        <v>0.03</v>
      </c>
      <c r="H41" s="124">
        <v>1.17</v>
      </c>
      <c r="I41" s="43">
        <f t="shared" si="3"/>
        <v>71.990000000000009</v>
      </c>
      <c r="J41" s="125"/>
      <c r="K41" s="124"/>
      <c r="L41" s="124">
        <v>1.69</v>
      </c>
      <c r="M41" s="124">
        <v>103.56</v>
      </c>
      <c r="N41" s="44">
        <f t="shared" si="1"/>
        <v>105.25</v>
      </c>
      <c r="O41" s="45">
        <f t="shared" si="2"/>
        <v>177.24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11</v>
      </c>
      <c r="F42" s="118">
        <v>15828</v>
      </c>
      <c r="G42" s="118">
        <v>9</v>
      </c>
      <c r="H42" s="118">
        <v>159</v>
      </c>
      <c r="I42" s="32">
        <f t="shared" si="3"/>
        <v>16007</v>
      </c>
      <c r="J42" s="119"/>
      <c r="K42" s="118"/>
      <c r="L42" s="118">
        <v>194</v>
      </c>
      <c r="M42" s="118">
        <v>10065</v>
      </c>
      <c r="N42" s="34">
        <f t="shared" si="1"/>
        <v>10259</v>
      </c>
      <c r="O42" s="35">
        <f t="shared" si="2"/>
        <v>26266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0.2</v>
      </c>
      <c r="F43" s="127">
        <v>142.30000000000001</v>
      </c>
      <c r="G43" s="127">
        <v>0.1</v>
      </c>
      <c r="H43" s="127">
        <v>3.2</v>
      </c>
      <c r="I43" s="49">
        <f t="shared" si="3"/>
        <v>145.79999999999998</v>
      </c>
      <c r="J43" s="128"/>
      <c r="K43" s="127"/>
      <c r="L43" s="127">
        <v>3.2</v>
      </c>
      <c r="M43" s="127">
        <v>163.69999999999999</v>
      </c>
      <c r="N43" s="50">
        <f t="shared" si="1"/>
        <v>166.89999999999998</v>
      </c>
      <c r="O43" s="51">
        <f t="shared" si="2"/>
        <v>312.69999999999993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149.52000000000001</v>
      </c>
      <c r="G44" s="124"/>
      <c r="H44" s="124">
        <v>1.32</v>
      </c>
      <c r="I44" s="43">
        <f t="shared" si="3"/>
        <v>150.84</v>
      </c>
      <c r="J44" s="125"/>
      <c r="K44" s="124"/>
      <c r="L44" s="124">
        <v>12</v>
      </c>
      <c r="M44" s="124">
        <v>202.45</v>
      </c>
      <c r="N44" s="44">
        <f t="shared" si="1"/>
        <v>214.45</v>
      </c>
      <c r="O44" s="45">
        <f t="shared" si="2"/>
        <v>365.28999999999996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30656</v>
      </c>
      <c r="G45" s="118"/>
      <c r="H45" s="118">
        <v>248</v>
      </c>
      <c r="I45" s="32">
        <f t="shared" si="3"/>
        <v>30904</v>
      </c>
      <c r="J45" s="119"/>
      <c r="K45" s="118"/>
      <c r="L45" s="118">
        <v>1360</v>
      </c>
      <c r="M45" s="118">
        <v>20257</v>
      </c>
      <c r="N45" s="34">
        <f t="shared" si="1"/>
        <v>21617</v>
      </c>
      <c r="O45" s="35">
        <f t="shared" si="2"/>
        <v>52521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260.2</v>
      </c>
      <c r="G46" s="127"/>
      <c r="H46" s="127">
        <v>3.9</v>
      </c>
      <c r="I46" s="49">
        <f t="shared" si="3"/>
        <v>264.09999999999997</v>
      </c>
      <c r="J46" s="128"/>
      <c r="K46" s="127"/>
      <c r="L46" s="127">
        <v>15.5</v>
      </c>
      <c r="M46" s="127">
        <v>227.2</v>
      </c>
      <c r="N46" s="50">
        <f t="shared" si="1"/>
        <v>242.7</v>
      </c>
      <c r="O46" s="51">
        <f t="shared" si="2"/>
        <v>506.79999999999995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3.38</v>
      </c>
      <c r="F47" s="124">
        <v>724.31</v>
      </c>
      <c r="G47" s="124">
        <v>0.27</v>
      </c>
      <c r="H47" s="124">
        <v>1.38</v>
      </c>
      <c r="I47" s="43">
        <f t="shared" si="3"/>
        <v>729.33999999999992</v>
      </c>
      <c r="J47" s="125"/>
      <c r="K47" s="124"/>
      <c r="L47" s="124">
        <v>53.26</v>
      </c>
      <c r="M47" s="124">
        <v>709.46</v>
      </c>
      <c r="N47" s="44">
        <f t="shared" si="1"/>
        <v>762.72</v>
      </c>
      <c r="O47" s="45">
        <f t="shared" si="2"/>
        <v>1492.06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1033</v>
      </c>
      <c r="F48" s="118">
        <v>173051</v>
      </c>
      <c r="G48" s="118">
        <v>88</v>
      </c>
      <c r="H48" s="118">
        <v>349</v>
      </c>
      <c r="I48" s="32">
        <f t="shared" si="3"/>
        <v>174521</v>
      </c>
      <c r="J48" s="119"/>
      <c r="K48" s="118"/>
      <c r="L48" s="118">
        <v>6673</v>
      </c>
      <c r="M48" s="118">
        <v>85128</v>
      </c>
      <c r="N48" s="34">
        <f t="shared" si="1"/>
        <v>91801</v>
      </c>
      <c r="O48" s="35">
        <f t="shared" si="2"/>
        <v>266322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0.4</v>
      </c>
      <c r="F49" s="127">
        <v>786.7</v>
      </c>
      <c r="G49" s="127">
        <v>0.6</v>
      </c>
      <c r="H49" s="127">
        <v>1.2</v>
      </c>
      <c r="I49" s="49">
        <f t="shared" si="3"/>
        <v>788.90000000000009</v>
      </c>
      <c r="J49" s="128"/>
      <c r="K49" s="127"/>
      <c r="L49" s="127">
        <v>30.9</v>
      </c>
      <c r="M49" s="127">
        <v>386.4</v>
      </c>
      <c r="N49" s="50">
        <f t="shared" si="1"/>
        <v>417.29999999999995</v>
      </c>
      <c r="O49" s="51">
        <f t="shared" si="2"/>
        <v>1206.2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3.42</v>
      </c>
      <c r="F50" s="115">
        <v>1005.13</v>
      </c>
      <c r="G50" s="115">
        <v>0.3</v>
      </c>
      <c r="H50" s="115">
        <v>5.24</v>
      </c>
      <c r="I50" s="21">
        <f t="shared" si="3"/>
        <v>1014.0899999999999</v>
      </c>
      <c r="J50" s="116"/>
      <c r="K50" s="115"/>
      <c r="L50" s="115">
        <v>88.17</v>
      </c>
      <c r="M50" s="115">
        <v>1159.43</v>
      </c>
      <c r="N50" s="23">
        <f t="shared" si="1"/>
        <v>1247.6000000000001</v>
      </c>
      <c r="O50" s="24">
        <f t="shared" si="2"/>
        <v>2261.69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1044</v>
      </c>
      <c r="F51" s="118">
        <v>230800</v>
      </c>
      <c r="G51" s="118">
        <v>97</v>
      </c>
      <c r="H51" s="118">
        <v>891</v>
      </c>
      <c r="I51" s="32">
        <f t="shared" ref="I51:I58" si="4">SUM(C51:H51)</f>
        <v>232832</v>
      </c>
      <c r="J51" s="119"/>
      <c r="K51" s="118"/>
      <c r="L51" s="118">
        <v>10077</v>
      </c>
      <c r="M51" s="118">
        <v>128044</v>
      </c>
      <c r="N51" s="34">
        <f t="shared" si="1"/>
        <v>138121</v>
      </c>
      <c r="O51" s="35">
        <f>SUM(N51,I51)</f>
        <v>370953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0.6</v>
      </c>
      <c r="F52" s="127">
        <v>1309.5</v>
      </c>
      <c r="G52" s="127">
        <v>0.7</v>
      </c>
      <c r="H52" s="127">
        <v>12.7</v>
      </c>
      <c r="I52" s="49">
        <f t="shared" si="4"/>
        <v>1323.5</v>
      </c>
      <c r="J52" s="128"/>
      <c r="K52" s="127"/>
      <c r="L52" s="127">
        <v>91.7</v>
      </c>
      <c r="M52" s="127">
        <v>1070.4000000000001</v>
      </c>
      <c r="N52" s="50">
        <f t="shared" si="1"/>
        <v>1162.1000000000001</v>
      </c>
      <c r="O52" s="51">
        <f t="shared" si="2"/>
        <v>2485.6000000000004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3.42</v>
      </c>
      <c r="F53" s="124">
        <v>999.33</v>
      </c>
      <c r="G53" s="124">
        <v>0.3</v>
      </c>
      <c r="H53" s="124">
        <v>3.87</v>
      </c>
      <c r="I53" s="43">
        <f t="shared" si="4"/>
        <v>1006.92</v>
      </c>
      <c r="J53" s="125"/>
      <c r="K53" s="124"/>
      <c r="L53" s="124">
        <v>88.17</v>
      </c>
      <c r="M53" s="124">
        <v>1159.43</v>
      </c>
      <c r="N53" s="44">
        <f t="shared" si="1"/>
        <v>1247.6000000000001</v>
      </c>
      <c r="O53" s="45">
        <f t="shared" si="2"/>
        <v>2254.52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1044</v>
      </c>
      <c r="F54" s="118">
        <v>230163</v>
      </c>
      <c r="G54" s="118">
        <v>97</v>
      </c>
      <c r="H54" s="118">
        <v>756</v>
      </c>
      <c r="I54" s="32">
        <f t="shared" si="4"/>
        <v>232060</v>
      </c>
      <c r="J54" s="119"/>
      <c r="K54" s="118"/>
      <c r="L54" s="118">
        <v>10077</v>
      </c>
      <c r="M54" s="118">
        <v>128044</v>
      </c>
      <c r="N54" s="34">
        <f t="shared" si="1"/>
        <v>138121</v>
      </c>
      <c r="O54" s="35">
        <f t="shared" si="2"/>
        <v>370181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0.6</v>
      </c>
      <c r="F55" s="121">
        <v>1294.2</v>
      </c>
      <c r="G55" s="121">
        <v>0.7</v>
      </c>
      <c r="H55" s="121">
        <v>8.3000000000000007</v>
      </c>
      <c r="I55" s="40">
        <f t="shared" si="4"/>
        <v>1303.8</v>
      </c>
      <c r="J55" s="122"/>
      <c r="K55" s="121"/>
      <c r="L55" s="121">
        <v>91.7</v>
      </c>
      <c r="M55" s="121">
        <v>1070.4000000000001</v>
      </c>
      <c r="N55" s="40">
        <f t="shared" si="1"/>
        <v>1162.1000000000001</v>
      </c>
      <c r="O55" s="42">
        <f t="shared" si="2"/>
        <v>2465.9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3.42</v>
      </c>
      <c r="F56" s="20">
        <f t="shared" si="5"/>
        <v>1005.8</v>
      </c>
      <c r="G56" s="20">
        <f t="shared" si="5"/>
        <v>0.30000000000000004</v>
      </c>
      <c r="H56" s="20">
        <f t="shared" si="5"/>
        <v>5.24</v>
      </c>
      <c r="I56" s="79">
        <f>SUM(C56:H56)</f>
        <v>1014.7599999999999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88.169999999999987</v>
      </c>
      <c r="M56" s="20">
        <f>SUM(M5,M8,M11,M14,M17,M20,M23,M26,M29,M32,M35,M38,M41,M44,M47)</f>
        <v>1159.43</v>
      </c>
      <c r="N56" s="22">
        <f t="shared" si="1"/>
        <v>1247.6000000000001</v>
      </c>
      <c r="O56" s="24">
        <f t="shared" si="2"/>
        <v>2262.36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1044</v>
      </c>
      <c r="F57" s="31">
        <f t="shared" si="5"/>
        <v>230800</v>
      </c>
      <c r="G57" s="31">
        <f t="shared" si="5"/>
        <v>97</v>
      </c>
      <c r="H57" s="31">
        <f t="shared" si="5"/>
        <v>891</v>
      </c>
      <c r="I57" s="80">
        <f t="shared" si="4"/>
        <v>232832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10077</v>
      </c>
      <c r="M57" s="31">
        <f t="shared" si="6"/>
        <v>128044</v>
      </c>
      <c r="N57" s="33">
        <f t="shared" si="1"/>
        <v>138121</v>
      </c>
      <c r="O57" s="35">
        <f t="shared" si="2"/>
        <v>370953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0.60000000000000009</v>
      </c>
      <c r="F58" s="86">
        <f t="shared" si="5"/>
        <v>1309.5</v>
      </c>
      <c r="G58" s="86">
        <f t="shared" si="5"/>
        <v>0.7</v>
      </c>
      <c r="H58" s="86">
        <f t="shared" si="5"/>
        <v>12.7</v>
      </c>
      <c r="I58" s="87">
        <f t="shared" si="4"/>
        <v>1323.5</v>
      </c>
      <c r="J58" s="85">
        <f t="shared" si="6"/>
        <v>0</v>
      </c>
      <c r="K58" s="86">
        <f t="shared" si="6"/>
        <v>0</v>
      </c>
      <c r="L58" s="86">
        <f t="shared" si="6"/>
        <v>91.7</v>
      </c>
      <c r="M58" s="86">
        <f t="shared" si="6"/>
        <v>1070.4000000000001</v>
      </c>
      <c r="N58" s="88">
        <f t="shared" si="1"/>
        <v>1162.1000000000001</v>
      </c>
      <c r="O58" s="89">
        <f t="shared" si="2"/>
        <v>2485.6000000000004</v>
      </c>
      <c r="P58" s="90">
        <f>SUM(O56,P53,P54,P57)</f>
        <v>2262.36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0.67</v>
      </c>
      <c r="G66" s="124"/>
      <c r="H66" s="124"/>
      <c r="I66" s="43">
        <f t="shared" si="7"/>
        <v>0.67</v>
      </c>
      <c r="J66" s="125"/>
      <c r="K66" s="124"/>
      <c r="L66" s="124"/>
      <c r="M66" s="124"/>
      <c r="N66" s="44">
        <f t="shared" si="8"/>
        <v>0</v>
      </c>
      <c r="O66" s="45">
        <f t="shared" si="9"/>
        <v>0.67</v>
      </c>
      <c r="P66" s="36" t="s">
        <v>25</v>
      </c>
      <c r="Q66" s="37" t="s">
        <v>106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5.4</v>
      </c>
      <c r="N75" s="44">
        <f t="shared" si="8"/>
        <v>5.4</v>
      </c>
      <c r="O75" s="45">
        <f t="shared" si="9"/>
        <v>5.4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224</v>
      </c>
      <c r="N76" s="34">
        <f t="shared" si="8"/>
        <v>224</v>
      </c>
      <c r="O76" s="35">
        <f t="shared" si="9"/>
        <v>224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11.4</v>
      </c>
      <c r="N77" s="50">
        <f t="shared" si="8"/>
        <v>11.4</v>
      </c>
      <c r="O77" s="51">
        <f t="shared" si="9"/>
        <v>11.4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0.19</v>
      </c>
      <c r="N78" s="44">
        <f t="shared" si="8"/>
        <v>0.19</v>
      </c>
      <c r="O78" s="45">
        <f t="shared" si="9"/>
        <v>0.19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10</v>
      </c>
      <c r="N79" s="34">
        <f t="shared" si="8"/>
        <v>10</v>
      </c>
      <c r="O79" s="35">
        <f t="shared" si="9"/>
        <v>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0.4</v>
      </c>
      <c r="N80" s="50">
        <f t="shared" si="8"/>
        <v>0.4</v>
      </c>
      <c r="O80" s="51">
        <f t="shared" si="9"/>
        <v>0.4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5.8</v>
      </c>
      <c r="G81" s="124"/>
      <c r="H81" s="124"/>
      <c r="I81" s="43">
        <f t="shared" si="7"/>
        <v>5.8</v>
      </c>
      <c r="J81" s="125"/>
      <c r="K81" s="124"/>
      <c r="L81" s="124">
        <v>2.37</v>
      </c>
      <c r="M81" s="124">
        <v>9.98</v>
      </c>
      <c r="N81" s="44">
        <f t="shared" si="8"/>
        <v>12.350000000000001</v>
      </c>
      <c r="O81" s="45">
        <f t="shared" si="9"/>
        <v>18.150000000000002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637</v>
      </c>
      <c r="G82" s="118"/>
      <c r="H82" s="118"/>
      <c r="I82" s="32">
        <f t="shared" si="7"/>
        <v>637</v>
      </c>
      <c r="J82" s="119"/>
      <c r="K82" s="118"/>
      <c r="L82" s="118">
        <v>130</v>
      </c>
      <c r="M82" s="118">
        <v>588</v>
      </c>
      <c r="N82" s="34">
        <f t="shared" si="8"/>
        <v>718</v>
      </c>
      <c r="O82" s="35">
        <f t="shared" si="9"/>
        <v>1355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15.3</v>
      </c>
      <c r="G83" s="127"/>
      <c r="H83" s="127"/>
      <c r="I83" s="49">
        <f t="shared" si="7"/>
        <v>15.3</v>
      </c>
      <c r="J83" s="128"/>
      <c r="K83" s="127"/>
      <c r="L83" s="127">
        <v>4.8</v>
      </c>
      <c r="M83" s="127">
        <v>18.100000000000001</v>
      </c>
      <c r="N83" s="50">
        <f t="shared" si="8"/>
        <v>22.900000000000002</v>
      </c>
      <c r="O83" s="51">
        <f t="shared" si="9"/>
        <v>38.200000000000003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2.88</v>
      </c>
      <c r="M84" s="124">
        <v>14.51</v>
      </c>
      <c r="N84" s="44">
        <f t="shared" si="8"/>
        <v>17.39</v>
      </c>
      <c r="O84" s="45">
        <f t="shared" si="9"/>
        <v>17.39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198</v>
      </c>
      <c r="M85" s="118">
        <v>1052</v>
      </c>
      <c r="N85" s="34">
        <f t="shared" si="8"/>
        <v>1250</v>
      </c>
      <c r="O85" s="35">
        <f t="shared" si="9"/>
        <v>1250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5.7</v>
      </c>
      <c r="M86" s="127">
        <v>32</v>
      </c>
      <c r="N86" s="50">
        <f t="shared" si="8"/>
        <v>37.700000000000003</v>
      </c>
      <c r="O86" s="51">
        <f t="shared" si="9"/>
        <v>37.700000000000003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3.53</v>
      </c>
      <c r="G87" s="124"/>
      <c r="H87" s="124">
        <v>1.28</v>
      </c>
      <c r="I87" s="43">
        <f t="shared" si="7"/>
        <v>4.8099999999999996</v>
      </c>
      <c r="J87" s="125"/>
      <c r="K87" s="124"/>
      <c r="L87" s="124">
        <v>2.59</v>
      </c>
      <c r="M87" s="124">
        <v>19.18</v>
      </c>
      <c r="N87" s="44">
        <f t="shared" si="8"/>
        <v>21.77</v>
      </c>
      <c r="O87" s="45">
        <f t="shared" si="9"/>
        <v>26.58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636</v>
      </c>
      <c r="G88" s="118"/>
      <c r="H88" s="118">
        <v>120</v>
      </c>
      <c r="I88" s="32">
        <f t="shared" si="7"/>
        <v>756</v>
      </c>
      <c r="J88" s="119"/>
      <c r="K88" s="118"/>
      <c r="L88" s="118">
        <v>211</v>
      </c>
      <c r="M88" s="118">
        <v>1557</v>
      </c>
      <c r="N88" s="34">
        <f t="shared" si="8"/>
        <v>1768</v>
      </c>
      <c r="O88" s="35">
        <f t="shared" si="9"/>
        <v>2524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9.9</v>
      </c>
      <c r="G89" s="127"/>
      <c r="H89" s="127">
        <v>4.0999999999999996</v>
      </c>
      <c r="I89" s="49">
        <f t="shared" si="7"/>
        <v>14</v>
      </c>
      <c r="J89" s="128"/>
      <c r="K89" s="127"/>
      <c r="L89" s="127">
        <v>5.6</v>
      </c>
      <c r="M89" s="127">
        <v>44</v>
      </c>
      <c r="N89" s="50">
        <f t="shared" si="8"/>
        <v>49.6</v>
      </c>
      <c r="O89" s="51">
        <f t="shared" si="9"/>
        <v>63.6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1.05</v>
      </c>
      <c r="G90" s="124"/>
      <c r="H90" s="124"/>
      <c r="I90" s="43">
        <f t="shared" si="7"/>
        <v>1.05</v>
      </c>
      <c r="J90" s="125"/>
      <c r="K90" s="124"/>
      <c r="L90" s="124">
        <v>3.84</v>
      </c>
      <c r="M90" s="124">
        <v>18.54</v>
      </c>
      <c r="N90" s="44">
        <f t="shared" si="8"/>
        <v>22.38</v>
      </c>
      <c r="O90" s="45">
        <f t="shared" si="9"/>
        <v>23.43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178</v>
      </c>
      <c r="G91" s="118"/>
      <c r="H91" s="118"/>
      <c r="I91" s="32">
        <f t="shared" si="7"/>
        <v>178</v>
      </c>
      <c r="J91" s="119"/>
      <c r="K91" s="118"/>
      <c r="L91" s="118">
        <v>354</v>
      </c>
      <c r="M91" s="118">
        <v>1693</v>
      </c>
      <c r="N91" s="34">
        <f t="shared" si="8"/>
        <v>2047</v>
      </c>
      <c r="O91" s="35">
        <f t="shared" si="9"/>
        <v>2225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2.4</v>
      </c>
      <c r="G92" s="127"/>
      <c r="H92" s="127"/>
      <c r="I92" s="49">
        <f t="shared" si="7"/>
        <v>2.4</v>
      </c>
      <c r="J92" s="128"/>
      <c r="K92" s="127"/>
      <c r="L92" s="127">
        <v>8.4</v>
      </c>
      <c r="M92" s="127">
        <v>43.7</v>
      </c>
      <c r="N92" s="50">
        <f t="shared" si="8"/>
        <v>52.1</v>
      </c>
      <c r="O92" s="51">
        <f t="shared" si="9"/>
        <v>54.5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2.91</v>
      </c>
      <c r="G93" s="124"/>
      <c r="H93" s="124"/>
      <c r="I93" s="43">
        <f t="shared" si="7"/>
        <v>2.91</v>
      </c>
      <c r="J93" s="125"/>
      <c r="K93" s="124"/>
      <c r="L93" s="124">
        <v>5.59</v>
      </c>
      <c r="M93" s="124">
        <v>41.96</v>
      </c>
      <c r="N93" s="44">
        <f t="shared" si="8"/>
        <v>47.55</v>
      </c>
      <c r="O93" s="45">
        <f t="shared" si="9"/>
        <v>50.459999999999994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488</v>
      </c>
      <c r="G94" s="118"/>
      <c r="H94" s="118"/>
      <c r="I94" s="32">
        <f t="shared" si="7"/>
        <v>488</v>
      </c>
      <c r="J94" s="119"/>
      <c r="K94" s="118"/>
      <c r="L94" s="118">
        <v>521</v>
      </c>
      <c r="M94" s="118">
        <v>3912</v>
      </c>
      <c r="N94" s="34">
        <f t="shared" si="8"/>
        <v>4433</v>
      </c>
      <c r="O94" s="35">
        <f t="shared" si="9"/>
        <v>4921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5.7</v>
      </c>
      <c r="G95" s="127"/>
      <c r="H95" s="127"/>
      <c r="I95" s="49">
        <f t="shared" si="7"/>
        <v>5.7</v>
      </c>
      <c r="J95" s="128"/>
      <c r="K95" s="127"/>
      <c r="L95" s="127">
        <v>9.9</v>
      </c>
      <c r="M95" s="127">
        <v>77.8</v>
      </c>
      <c r="N95" s="50">
        <f t="shared" si="8"/>
        <v>87.7</v>
      </c>
      <c r="O95" s="51">
        <f t="shared" si="9"/>
        <v>93.4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47.26</v>
      </c>
      <c r="G96" s="124"/>
      <c r="H96" s="124">
        <v>0.09</v>
      </c>
      <c r="I96" s="43">
        <f t="shared" si="7"/>
        <v>47.35</v>
      </c>
      <c r="J96" s="125"/>
      <c r="K96" s="124"/>
      <c r="L96" s="124">
        <v>3.95</v>
      </c>
      <c r="M96" s="124">
        <v>34.200000000000003</v>
      </c>
      <c r="N96" s="44">
        <f t="shared" si="8"/>
        <v>38.150000000000006</v>
      </c>
      <c r="O96" s="45">
        <f t="shared" si="9"/>
        <v>85.5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9326</v>
      </c>
      <c r="G97" s="118"/>
      <c r="H97" s="118">
        <v>15</v>
      </c>
      <c r="I97" s="32">
        <f t="shared" si="7"/>
        <v>9341</v>
      </c>
      <c r="J97" s="119"/>
      <c r="K97" s="118"/>
      <c r="L97" s="118">
        <v>436</v>
      </c>
      <c r="M97" s="118">
        <v>3558</v>
      </c>
      <c r="N97" s="34">
        <f t="shared" si="8"/>
        <v>3994</v>
      </c>
      <c r="O97" s="35">
        <f t="shared" si="9"/>
        <v>13335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87</v>
      </c>
      <c r="G98" s="127"/>
      <c r="H98" s="127">
        <v>0.3</v>
      </c>
      <c r="I98" s="49">
        <f t="shared" si="7"/>
        <v>87.3</v>
      </c>
      <c r="J98" s="128"/>
      <c r="K98" s="127"/>
      <c r="L98" s="127">
        <v>7.7</v>
      </c>
      <c r="M98" s="127">
        <v>65.7</v>
      </c>
      <c r="N98" s="50">
        <f t="shared" si="8"/>
        <v>73.400000000000006</v>
      </c>
      <c r="O98" s="51">
        <f t="shared" si="9"/>
        <v>160.69999999999999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0.04</v>
      </c>
      <c r="F99" s="124">
        <v>70.75</v>
      </c>
      <c r="G99" s="124">
        <v>0.03</v>
      </c>
      <c r="H99" s="124">
        <v>1.17</v>
      </c>
      <c r="I99" s="43">
        <f t="shared" si="7"/>
        <v>71.990000000000009</v>
      </c>
      <c r="J99" s="125"/>
      <c r="K99" s="124"/>
      <c r="L99" s="124">
        <v>1.69</v>
      </c>
      <c r="M99" s="124">
        <v>103.56</v>
      </c>
      <c r="N99" s="44">
        <f t="shared" si="8"/>
        <v>105.25</v>
      </c>
      <c r="O99" s="45">
        <f t="shared" si="9"/>
        <v>177.24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11</v>
      </c>
      <c r="F100" s="118">
        <v>15828</v>
      </c>
      <c r="G100" s="118">
        <v>9</v>
      </c>
      <c r="H100" s="118">
        <v>159</v>
      </c>
      <c r="I100" s="32">
        <f t="shared" si="7"/>
        <v>16007</v>
      </c>
      <c r="J100" s="119"/>
      <c r="K100" s="118"/>
      <c r="L100" s="118">
        <v>194</v>
      </c>
      <c r="M100" s="118">
        <v>10065</v>
      </c>
      <c r="N100" s="34">
        <f t="shared" si="8"/>
        <v>10259</v>
      </c>
      <c r="O100" s="35">
        <f t="shared" si="9"/>
        <v>26266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0.2</v>
      </c>
      <c r="F101" s="127">
        <v>142.30000000000001</v>
      </c>
      <c r="G101" s="127">
        <v>0.1</v>
      </c>
      <c r="H101" s="127">
        <v>3.2</v>
      </c>
      <c r="I101" s="49">
        <f t="shared" si="7"/>
        <v>145.79999999999998</v>
      </c>
      <c r="J101" s="128"/>
      <c r="K101" s="127"/>
      <c r="L101" s="127">
        <v>3.2</v>
      </c>
      <c r="M101" s="127">
        <v>163.69999999999999</v>
      </c>
      <c r="N101" s="50">
        <f t="shared" si="8"/>
        <v>166.89999999999998</v>
      </c>
      <c r="O101" s="51">
        <f t="shared" si="9"/>
        <v>312.69999999999993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149.52000000000001</v>
      </c>
      <c r="G102" s="124"/>
      <c r="H102" s="124">
        <v>1.32</v>
      </c>
      <c r="I102" s="43">
        <f t="shared" si="7"/>
        <v>150.84</v>
      </c>
      <c r="J102" s="125"/>
      <c r="K102" s="124"/>
      <c r="L102" s="124">
        <v>12</v>
      </c>
      <c r="M102" s="124">
        <v>202.45</v>
      </c>
      <c r="N102" s="44">
        <f t="shared" si="8"/>
        <v>214.45</v>
      </c>
      <c r="O102" s="45">
        <f t="shared" si="9"/>
        <v>365.28999999999996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30656</v>
      </c>
      <c r="G103" s="118"/>
      <c r="H103" s="118">
        <v>248</v>
      </c>
      <c r="I103" s="32">
        <f t="shared" si="7"/>
        <v>30904</v>
      </c>
      <c r="J103" s="119"/>
      <c r="K103" s="118"/>
      <c r="L103" s="118">
        <v>1360</v>
      </c>
      <c r="M103" s="118">
        <v>20257</v>
      </c>
      <c r="N103" s="34">
        <f t="shared" si="8"/>
        <v>21617</v>
      </c>
      <c r="O103" s="35">
        <f t="shared" si="9"/>
        <v>52521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260.2</v>
      </c>
      <c r="G104" s="127"/>
      <c r="H104" s="127">
        <v>3.9</v>
      </c>
      <c r="I104" s="49">
        <f t="shared" si="7"/>
        <v>264.09999999999997</v>
      </c>
      <c r="J104" s="128"/>
      <c r="K104" s="127"/>
      <c r="L104" s="127">
        <v>15.5</v>
      </c>
      <c r="M104" s="127">
        <v>227.2</v>
      </c>
      <c r="N104" s="50">
        <f t="shared" si="8"/>
        <v>242.7</v>
      </c>
      <c r="O104" s="51">
        <f t="shared" si="9"/>
        <v>506.79999999999995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136.88999999999999</v>
      </c>
      <c r="G105" s="124">
        <v>0.04</v>
      </c>
      <c r="H105" s="124"/>
      <c r="I105" s="43">
        <f t="shared" si="7"/>
        <v>136.92999999999998</v>
      </c>
      <c r="J105" s="125"/>
      <c r="K105" s="124"/>
      <c r="L105" s="124">
        <v>12.2</v>
      </c>
      <c r="M105" s="124">
        <v>223.3</v>
      </c>
      <c r="N105" s="44">
        <f t="shared" si="8"/>
        <v>235.5</v>
      </c>
      <c r="O105" s="45">
        <f t="shared" si="9"/>
        <v>372.42999999999995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30326</v>
      </c>
      <c r="G106" s="118">
        <v>13</v>
      </c>
      <c r="H106" s="118"/>
      <c r="I106" s="32">
        <f t="shared" si="7"/>
        <v>30339</v>
      </c>
      <c r="J106" s="119"/>
      <c r="K106" s="118"/>
      <c r="L106" s="118">
        <v>1557</v>
      </c>
      <c r="M106" s="118">
        <v>24737</v>
      </c>
      <c r="N106" s="34">
        <f t="shared" si="8"/>
        <v>26294</v>
      </c>
      <c r="O106" s="35">
        <f t="shared" si="9"/>
        <v>56633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212.1</v>
      </c>
      <c r="G107" s="127">
        <v>0.1</v>
      </c>
      <c r="H107" s="127"/>
      <c r="I107" s="49">
        <f t="shared" si="7"/>
        <v>212.2</v>
      </c>
      <c r="J107" s="128"/>
      <c r="K107" s="127"/>
      <c r="L107" s="127">
        <v>14</v>
      </c>
      <c r="M107" s="127">
        <v>231.3</v>
      </c>
      <c r="N107" s="50">
        <f t="shared" si="8"/>
        <v>245.3</v>
      </c>
      <c r="O107" s="51">
        <f t="shared" si="9"/>
        <v>457.5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0.13</v>
      </c>
      <c r="F108" s="124">
        <v>138.85</v>
      </c>
      <c r="G108" s="124">
        <v>0.23</v>
      </c>
      <c r="H108" s="124">
        <v>0.15</v>
      </c>
      <c r="I108" s="43">
        <f t="shared" si="7"/>
        <v>139.35999999999999</v>
      </c>
      <c r="J108" s="125"/>
      <c r="K108" s="124"/>
      <c r="L108" s="124">
        <v>16.05</v>
      </c>
      <c r="M108" s="124">
        <v>156.24</v>
      </c>
      <c r="N108" s="44">
        <f t="shared" si="8"/>
        <v>172.29000000000002</v>
      </c>
      <c r="O108" s="45">
        <f t="shared" si="9"/>
        <v>311.64999999999998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41</v>
      </c>
      <c r="F109" s="118">
        <v>28757</v>
      </c>
      <c r="G109" s="118">
        <v>75</v>
      </c>
      <c r="H109" s="118">
        <v>32</v>
      </c>
      <c r="I109" s="32">
        <f t="shared" si="7"/>
        <v>28905</v>
      </c>
      <c r="J109" s="119"/>
      <c r="K109" s="118"/>
      <c r="L109" s="118">
        <v>1998</v>
      </c>
      <c r="M109" s="118">
        <v>19547</v>
      </c>
      <c r="N109" s="34">
        <f t="shared" si="8"/>
        <v>21545</v>
      </c>
      <c r="O109" s="35">
        <f t="shared" si="9"/>
        <v>50450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0.4</v>
      </c>
      <c r="F110" s="127">
        <v>170.3</v>
      </c>
      <c r="G110" s="127">
        <v>0.5</v>
      </c>
      <c r="H110" s="127">
        <v>0.4</v>
      </c>
      <c r="I110" s="49">
        <f t="shared" si="7"/>
        <v>171.60000000000002</v>
      </c>
      <c r="J110" s="128"/>
      <c r="K110" s="127"/>
      <c r="L110" s="127">
        <v>16.899999999999999</v>
      </c>
      <c r="M110" s="127">
        <v>155.1</v>
      </c>
      <c r="N110" s="50">
        <f t="shared" si="8"/>
        <v>172</v>
      </c>
      <c r="O110" s="51">
        <f t="shared" si="9"/>
        <v>343.6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0.24</v>
      </c>
      <c r="F111" s="124">
        <v>78.37</v>
      </c>
      <c r="G111" s="124"/>
      <c r="H111" s="124"/>
      <c r="I111" s="43">
        <f t="shared" si="7"/>
        <v>78.61</v>
      </c>
      <c r="J111" s="125"/>
      <c r="K111" s="124"/>
      <c r="L111" s="124">
        <v>14.32</v>
      </c>
      <c r="M111" s="124">
        <v>133.08000000000001</v>
      </c>
      <c r="N111" s="44">
        <f t="shared" si="8"/>
        <v>147.4</v>
      </c>
      <c r="O111" s="45">
        <f t="shared" si="9"/>
        <v>226.01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76</v>
      </c>
      <c r="F112" s="118">
        <v>18884</v>
      </c>
      <c r="G112" s="118"/>
      <c r="H112" s="118"/>
      <c r="I112" s="32">
        <f t="shared" si="7"/>
        <v>18960</v>
      </c>
      <c r="J112" s="119"/>
      <c r="K112" s="118"/>
      <c r="L112" s="118">
        <v>1703</v>
      </c>
      <c r="M112" s="118">
        <v>17011</v>
      </c>
      <c r="N112" s="34">
        <f t="shared" si="8"/>
        <v>18714</v>
      </c>
      <c r="O112" s="35">
        <f t="shared" si="9"/>
        <v>37674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102.1</v>
      </c>
      <c r="G113" s="127"/>
      <c r="H113" s="127"/>
      <c r="I113" s="49">
        <f t="shared" si="7"/>
        <v>102.1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102.1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53.53</v>
      </c>
      <c r="G114" s="124"/>
      <c r="H114" s="124"/>
      <c r="I114" s="43">
        <f t="shared" si="7"/>
        <v>53.53</v>
      </c>
      <c r="J114" s="125"/>
      <c r="K114" s="124"/>
      <c r="L114" s="124">
        <v>6.78</v>
      </c>
      <c r="M114" s="124">
        <v>58.72</v>
      </c>
      <c r="N114" s="44">
        <f t="shared" si="8"/>
        <v>65.5</v>
      </c>
      <c r="O114" s="45">
        <f t="shared" si="9"/>
        <v>119.03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13039</v>
      </c>
      <c r="G115" s="118"/>
      <c r="H115" s="118"/>
      <c r="I115" s="32">
        <f t="shared" si="7"/>
        <v>13039</v>
      </c>
      <c r="J115" s="119"/>
      <c r="K115" s="118"/>
      <c r="L115" s="118">
        <v>902</v>
      </c>
      <c r="M115" s="118">
        <v>7595</v>
      </c>
      <c r="N115" s="34">
        <f t="shared" si="8"/>
        <v>8497</v>
      </c>
      <c r="O115" s="35">
        <f t="shared" si="9"/>
        <v>21536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51.8</v>
      </c>
      <c r="G116" s="136"/>
      <c r="H116" s="136"/>
      <c r="I116" s="96">
        <f t="shared" si="7"/>
        <v>51.8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51.8</v>
      </c>
      <c r="P116" s="90">
        <f>SUM(O136,P111,P112,P115)</f>
        <v>2262.36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0.04</v>
      </c>
      <c r="F121" s="115">
        <v>55.21</v>
      </c>
      <c r="G121" s="115"/>
      <c r="H121" s="115">
        <v>0.13</v>
      </c>
      <c r="I121" s="21">
        <f t="shared" si="7"/>
        <v>55.38</v>
      </c>
      <c r="J121" s="116"/>
      <c r="K121" s="115"/>
      <c r="L121" s="115">
        <v>0.88</v>
      </c>
      <c r="M121" s="115">
        <v>83.68</v>
      </c>
      <c r="N121" s="23">
        <f t="shared" si="8"/>
        <v>84.56</v>
      </c>
      <c r="O121" s="24">
        <f t="shared" si="9"/>
        <v>139.94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13</v>
      </c>
      <c r="F122" s="118">
        <v>14581</v>
      </c>
      <c r="G122" s="118"/>
      <c r="H122" s="118">
        <v>33</v>
      </c>
      <c r="I122" s="32">
        <f t="shared" si="7"/>
        <v>14627</v>
      </c>
      <c r="J122" s="119"/>
      <c r="K122" s="118"/>
      <c r="L122" s="118">
        <v>112</v>
      </c>
      <c r="M122" s="118">
        <v>10333</v>
      </c>
      <c r="N122" s="34">
        <f t="shared" si="8"/>
        <v>10445</v>
      </c>
      <c r="O122" s="35">
        <f t="shared" si="9"/>
        <v>25072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57</v>
      </c>
      <c r="G123" s="127"/>
      <c r="H123" s="127">
        <v>0.3</v>
      </c>
      <c r="I123" s="49">
        <f t="shared" si="7"/>
        <v>57.3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57.3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72.959999999999994</v>
      </c>
      <c r="G124" s="124"/>
      <c r="H124" s="124">
        <v>0.09</v>
      </c>
      <c r="I124" s="43">
        <f t="shared" si="7"/>
        <v>73.05</v>
      </c>
      <c r="J124" s="125"/>
      <c r="K124" s="124"/>
      <c r="L124" s="124">
        <v>2.81</v>
      </c>
      <c r="M124" s="124">
        <v>32.200000000000003</v>
      </c>
      <c r="N124" s="44">
        <f t="shared" si="8"/>
        <v>35.010000000000005</v>
      </c>
      <c r="O124" s="45">
        <f t="shared" si="9"/>
        <v>108.06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16514</v>
      </c>
      <c r="G125" s="118"/>
      <c r="H125" s="118">
        <v>23</v>
      </c>
      <c r="I125" s="32">
        <f t="shared" si="7"/>
        <v>16537</v>
      </c>
      <c r="J125" s="119"/>
      <c r="K125" s="118"/>
      <c r="L125" s="118">
        <v>372</v>
      </c>
      <c r="M125" s="118">
        <v>3269</v>
      </c>
      <c r="N125" s="34">
        <f t="shared" si="8"/>
        <v>3641</v>
      </c>
      <c r="O125" s="35">
        <f t="shared" si="9"/>
        <v>20178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65.599999999999994</v>
      </c>
      <c r="G126" s="127"/>
      <c r="H126" s="127">
        <v>0.2</v>
      </c>
      <c r="I126" s="49">
        <f t="shared" si="7"/>
        <v>65.8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65.8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2.97</v>
      </c>
      <c r="F127" s="124">
        <v>188.5</v>
      </c>
      <c r="G127" s="124"/>
      <c r="H127" s="124">
        <v>1.01</v>
      </c>
      <c r="I127" s="43">
        <f t="shared" si="7"/>
        <v>192.48</v>
      </c>
      <c r="J127" s="125"/>
      <c r="K127" s="124"/>
      <c r="L127" s="124">
        <v>0.22</v>
      </c>
      <c r="M127" s="124">
        <v>22.24</v>
      </c>
      <c r="N127" s="44">
        <f t="shared" si="8"/>
        <v>22.459999999999997</v>
      </c>
      <c r="O127" s="45">
        <f t="shared" si="9"/>
        <v>214.94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903</v>
      </c>
      <c r="F128" s="118">
        <v>50950</v>
      </c>
      <c r="G128" s="118"/>
      <c r="H128" s="118">
        <v>261</v>
      </c>
      <c r="I128" s="32">
        <f t="shared" si="7"/>
        <v>52114</v>
      </c>
      <c r="J128" s="119"/>
      <c r="K128" s="118"/>
      <c r="L128" s="118">
        <v>29</v>
      </c>
      <c r="M128" s="118">
        <v>2636</v>
      </c>
      <c r="N128" s="34">
        <f t="shared" si="8"/>
        <v>2665</v>
      </c>
      <c r="O128" s="35">
        <f t="shared" si="9"/>
        <v>54779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127.8</v>
      </c>
      <c r="G129" s="127"/>
      <c r="H129" s="127">
        <v>0.3</v>
      </c>
      <c r="I129" s="49">
        <f t="shared" si="7"/>
        <v>128.1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128.1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3.42</v>
      </c>
      <c r="F130" s="115">
        <v>1005.13</v>
      </c>
      <c r="G130" s="115">
        <v>0.3</v>
      </c>
      <c r="H130" s="115">
        <v>5.24</v>
      </c>
      <c r="I130" s="21">
        <f t="shared" si="7"/>
        <v>1014.0899999999999</v>
      </c>
      <c r="J130" s="116"/>
      <c r="K130" s="115"/>
      <c r="L130" s="115">
        <v>88.17</v>
      </c>
      <c r="M130" s="115">
        <v>1159.43</v>
      </c>
      <c r="N130" s="23">
        <f>SUM(J130:M130)</f>
        <v>1247.6000000000001</v>
      </c>
      <c r="O130" s="24">
        <f t="shared" si="9"/>
        <v>2261.69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1044</v>
      </c>
      <c r="F131" s="118">
        <v>230800</v>
      </c>
      <c r="G131" s="118">
        <v>97</v>
      </c>
      <c r="H131" s="118">
        <v>891</v>
      </c>
      <c r="I131" s="32">
        <f t="shared" si="7"/>
        <v>232832</v>
      </c>
      <c r="J131" s="119"/>
      <c r="K131" s="118"/>
      <c r="L131" s="118">
        <v>10077</v>
      </c>
      <c r="M131" s="118">
        <v>128044</v>
      </c>
      <c r="N131" s="34">
        <f t="shared" si="8"/>
        <v>138121</v>
      </c>
      <c r="O131" s="35">
        <f t="shared" si="9"/>
        <v>370953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0.6</v>
      </c>
      <c r="F132" s="127">
        <v>1309.5</v>
      </c>
      <c r="G132" s="127">
        <v>0.7</v>
      </c>
      <c r="H132" s="127">
        <v>12.7</v>
      </c>
      <c r="I132" s="49">
        <f t="shared" ref="I132:I138" si="10">SUM(C132:H132)</f>
        <v>1323.5</v>
      </c>
      <c r="J132" s="128"/>
      <c r="K132" s="127"/>
      <c r="L132" s="127">
        <v>91.7</v>
      </c>
      <c r="M132" s="127">
        <v>1070.4000000000001</v>
      </c>
      <c r="N132" s="50">
        <f t="shared" ref="N132:N138" si="11">SUM(J132:M132)</f>
        <v>1162.1000000000001</v>
      </c>
      <c r="O132" s="51">
        <f t="shared" ref="O132:O138" si="12">SUM(N132,I132)</f>
        <v>2485.6000000000004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3.42</v>
      </c>
      <c r="F133" s="124">
        <v>999.33</v>
      </c>
      <c r="G133" s="124">
        <v>0.3</v>
      </c>
      <c r="H133" s="124">
        <v>3.87</v>
      </c>
      <c r="I133" s="43">
        <f t="shared" si="10"/>
        <v>1006.92</v>
      </c>
      <c r="J133" s="125"/>
      <c r="K133" s="124"/>
      <c r="L133" s="124">
        <v>88.17</v>
      </c>
      <c r="M133" s="124">
        <v>1159.43</v>
      </c>
      <c r="N133" s="44">
        <f t="shared" si="11"/>
        <v>1247.6000000000001</v>
      </c>
      <c r="O133" s="45">
        <f t="shared" si="12"/>
        <v>2254.52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1044</v>
      </c>
      <c r="F134" s="118">
        <v>230163</v>
      </c>
      <c r="G134" s="118">
        <v>97</v>
      </c>
      <c r="H134" s="118">
        <v>756</v>
      </c>
      <c r="I134" s="32">
        <f t="shared" si="10"/>
        <v>232060</v>
      </c>
      <c r="J134" s="119"/>
      <c r="K134" s="118"/>
      <c r="L134" s="118">
        <v>10077</v>
      </c>
      <c r="M134" s="118">
        <v>128044</v>
      </c>
      <c r="N134" s="34">
        <f t="shared" si="11"/>
        <v>138121</v>
      </c>
      <c r="O134" s="35">
        <f t="shared" si="12"/>
        <v>370181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0.6</v>
      </c>
      <c r="F135" s="136">
        <v>1294.2</v>
      </c>
      <c r="G135" s="136">
        <v>0.7</v>
      </c>
      <c r="H135" s="136">
        <v>8.3000000000000007</v>
      </c>
      <c r="I135" s="96">
        <f t="shared" si="10"/>
        <v>1303.8</v>
      </c>
      <c r="J135" s="137"/>
      <c r="K135" s="136"/>
      <c r="L135" s="136">
        <v>91.7</v>
      </c>
      <c r="M135" s="136">
        <v>1070.4000000000001</v>
      </c>
      <c r="N135" s="97">
        <f t="shared" si="11"/>
        <v>1162.1000000000001</v>
      </c>
      <c r="O135" s="89">
        <f t="shared" si="12"/>
        <v>2465.9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3.4200000000000004</v>
      </c>
      <c r="F136" s="106">
        <f t="shared" si="13"/>
        <v>1005.8000000000001</v>
      </c>
      <c r="G136" s="106">
        <f t="shared" si="13"/>
        <v>0.30000000000000004</v>
      </c>
      <c r="H136" s="106">
        <f t="shared" si="13"/>
        <v>5.24</v>
      </c>
      <c r="I136" s="107">
        <f t="shared" si="10"/>
        <v>1014.76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88.169999999999987</v>
      </c>
      <c r="M136" s="106">
        <f t="shared" si="14"/>
        <v>1159.43</v>
      </c>
      <c r="N136" s="109">
        <f t="shared" si="11"/>
        <v>1247.6000000000001</v>
      </c>
      <c r="O136" s="110">
        <f t="shared" si="12"/>
        <v>2262.36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1044</v>
      </c>
      <c r="F137" s="31">
        <f t="shared" si="13"/>
        <v>230800</v>
      </c>
      <c r="G137" s="31">
        <f t="shared" si="13"/>
        <v>97</v>
      </c>
      <c r="H137" s="31">
        <f t="shared" si="13"/>
        <v>891</v>
      </c>
      <c r="I137" s="32">
        <f t="shared" si="10"/>
        <v>232832</v>
      </c>
      <c r="J137" s="33">
        <f t="shared" si="14"/>
        <v>0</v>
      </c>
      <c r="K137" s="31">
        <f t="shared" si="14"/>
        <v>0</v>
      </c>
      <c r="L137" s="31">
        <f t="shared" si="14"/>
        <v>10077</v>
      </c>
      <c r="M137" s="31">
        <f t="shared" si="14"/>
        <v>128044</v>
      </c>
      <c r="N137" s="34">
        <f t="shared" si="11"/>
        <v>138121</v>
      </c>
      <c r="O137" s="35">
        <f t="shared" si="12"/>
        <v>370953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0.60000000000000009</v>
      </c>
      <c r="F138" s="86">
        <f t="shared" si="13"/>
        <v>1309.5</v>
      </c>
      <c r="G138" s="86">
        <f t="shared" si="13"/>
        <v>0.7</v>
      </c>
      <c r="H138" s="86">
        <f t="shared" si="13"/>
        <v>12.700000000000001</v>
      </c>
      <c r="I138" s="96">
        <f t="shared" si="10"/>
        <v>1323.5</v>
      </c>
      <c r="J138" s="88">
        <f t="shared" si="14"/>
        <v>0</v>
      </c>
      <c r="K138" s="86">
        <f t="shared" si="14"/>
        <v>0</v>
      </c>
      <c r="L138" s="86">
        <f t="shared" si="14"/>
        <v>91.700000000000017</v>
      </c>
      <c r="M138" s="86">
        <f t="shared" si="14"/>
        <v>1070.3999999999999</v>
      </c>
      <c r="N138" s="97">
        <f t="shared" si="11"/>
        <v>1162.0999999999999</v>
      </c>
      <c r="O138" s="89">
        <f t="shared" si="12"/>
        <v>2485.6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4183A-766B-4BC2-843C-DC2CF0218CC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2.61</v>
      </c>
      <c r="N11" s="44">
        <f t="shared" si="1"/>
        <v>2.61</v>
      </c>
      <c r="O11" s="45">
        <f t="shared" si="2"/>
        <v>2.61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50</v>
      </c>
      <c r="N12" s="34">
        <f t="shared" si="1"/>
        <v>50</v>
      </c>
      <c r="O12" s="35">
        <f t="shared" si="2"/>
        <v>50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4.2</v>
      </c>
      <c r="N13" s="50">
        <f t="shared" si="1"/>
        <v>4.2</v>
      </c>
      <c r="O13" s="51">
        <f t="shared" si="2"/>
        <v>4.2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4.2699999999999996</v>
      </c>
      <c r="N14" s="44">
        <f t="shared" si="1"/>
        <v>4.2699999999999996</v>
      </c>
      <c r="O14" s="45">
        <f t="shared" si="2"/>
        <v>4.2699999999999996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80</v>
      </c>
      <c r="N15" s="34">
        <f t="shared" si="1"/>
        <v>80</v>
      </c>
      <c r="O15" s="35">
        <f t="shared" si="2"/>
        <v>80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5.6</v>
      </c>
      <c r="N16" s="50">
        <f t="shared" si="1"/>
        <v>5.6</v>
      </c>
      <c r="O16" s="51">
        <f t="shared" si="2"/>
        <v>5.6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0.43</v>
      </c>
      <c r="M17" s="124">
        <v>8</v>
      </c>
      <c r="N17" s="44">
        <f t="shared" si="1"/>
        <v>8.43</v>
      </c>
      <c r="O17" s="45">
        <f t="shared" si="2"/>
        <v>8.43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19</v>
      </c>
      <c r="M18" s="118">
        <v>342</v>
      </c>
      <c r="N18" s="34">
        <f t="shared" si="1"/>
        <v>361</v>
      </c>
      <c r="O18" s="35">
        <f t="shared" si="2"/>
        <v>361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0.9</v>
      </c>
      <c r="M19" s="127">
        <v>17.899999999999999</v>
      </c>
      <c r="N19" s="50">
        <f t="shared" si="1"/>
        <v>18.799999999999997</v>
      </c>
      <c r="O19" s="51">
        <f t="shared" si="2"/>
        <v>18.799999999999997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0.24</v>
      </c>
      <c r="E20" s="124"/>
      <c r="F20" s="124">
        <v>0.22</v>
      </c>
      <c r="G20" s="124"/>
      <c r="H20" s="124">
        <v>9.35</v>
      </c>
      <c r="I20" s="43">
        <f t="shared" si="0"/>
        <v>9.8099999999999987</v>
      </c>
      <c r="J20" s="125"/>
      <c r="K20" s="124"/>
      <c r="L20" s="124"/>
      <c r="M20" s="124">
        <v>43.83</v>
      </c>
      <c r="N20" s="44">
        <f t="shared" si="1"/>
        <v>43.83</v>
      </c>
      <c r="O20" s="45">
        <f t="shared" si="2"/>
        <v>53.64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33</v>
      </c>
      <c r="E21" s="118"/>
      <c r="F21" s="118">
        <v>31</v>
      </c>
      <c r="G21" s="118"/>
      <c r="H21" s="118">
        <v>626</v>
      </c>
      <c r="I21" s="32">
        <f t="shared" si="0"/>
        <v>690</v>
      </c>
      <c r="J21" s="119"/>
      <c r="K21" s="118"/>
      <c r="L21" s="118"/>
      <c r="M21" s="118">
        <v>2268</v>
      </c>
      <c r="N21" s="34">
        <f t="shared" si="1"/>
        <v>2268</v>
      </c>
      <c r="O21" s="35">
        <f t="shared" si="2"/>
        <v>2958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1.4</v>
      </c>
      <c r="E22" s="127"/>
      <c r="F22" s="127">
        <v>1.1000000000000001</v>
      </c>
      <c r="G22" s="127"/>
      <c r="H22" s="127">
        <v>31.4</v>
      </c>
      <c r="I22" s="49">
        <f t="shared" si="0"/>
        <v>33.9</v>
      </c>
      <c r="J22" s="128"/>
      <c r="K22" s="127"/>
      <c r="L22" s="127"/>
      <c r="M22" s="127">
        <v>92.8</v>
      </c>
      <c r="N22" s="50">
        <f t="shared" si="1"/>
        <v>92.8</v>
      </c>
      <c r="O22" s="51">
        <f t="shared" si="2"/>
        <v>126.69999999999999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0.16</v>
      </c>
      <c r="E23" s="124"/>
      <c r="F23" s="124">
        <v>0.67</v>
      </c>
      <c r="G23" s="124"/>
      <c r="H23" s="124">
        <v>5.2</v>
      </c>
      <c r="I23" s="43">
        <f t="shared" si="0"/>
        <v>6.03</v>
      </c>
      <c r="J23" s="125"/>
      <c r="K23" s="124"/>
      <c r="L23" s="124">
        <v>0.06</v>
      </c>
      <c r="M23" s="124">
        <v>37.42</v>
      </c>
      <c r="N23" s="44">
        <f t="shared" si="1"/>
        <v>37.480000000000004</v>
      </c>
      <c r="O23" s="45">
        <f t="shared" si="2"/>
        <v>43.510000000000005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16</v>
      </c>
      <c r="E24" s="118"/>
      <c r="F24" s="118">
        <v>94</v>
      </c>
      <c r="G24" s="118"/>
      <c r="H24" s="118">
        <v>442</v>
      </c>
      <c r="I24" s="32">
        <f t="shared" si="0"/>
        <v>552</v>
      </c>
      <c r="J24" s="119"/>
      <c r="K24" s="118"/>
      <c r="L24" s="118">
        <v>4</v>
      </c>
      <c r="M24" s="118">
        <v>1891</v>
      </c>
      <c r="N24" s="34">
        <f t="shared" si="1"/>
        <v>1895</v>
      </c>
      <c r="O24" s="35">
        <f t="shared" si="2"/>
        <v>2447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0.6</v>
      </c>
      <c r="E25" s="127"/>
      <c r="F25" s="127">
        <v>2.2000000000000002</v>
      </c>
      <c r="G25" s="127"/>
      <c r="H25" s="127">
        <v>20.7</v>
      </c>
      <c r="I25" s="49">
        <f t="shared" si="0"/>
        <v>23.5</v>
      </c>
      <c r="J25" s="128"/>
      <c r="K25" s="127"/>
      <c r="L25" s="127">
        <v>0.1</v>
      </c>
      <c r="M25" s="127">
        <v>59</v>
      </c>
      <c r="N25" s="50">
        <f t="shared" si="1"/>
        <v>59.1</v>
      </c>
      <c r="O25" s="51">
        <f t="shared" si="2"/>
        <v>82.6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0.08</v>
      </c>
      <c r="E26" s="124"/>
      <c r="F26" s="124">
        <v>0.39</v>
      </c>
      <c r="G26" s="124"/>
      <c r="H26" s="124"/>
      <c r="I26" s="43">
        <f t="shared" si="0"/>
        <v>0.47000000000000003</v>
      </c>
      <c r="J26" s="125"/>
      <c r="K26" s="124"/>
      <c r="L26" s="124">
        <v>2.31</v>
      </c>
      <c r="M26" s="124">
        <v>55.18</v>
      </c>
      <c r="N26" s="44">
        <f t="shared" si="1"/>
        <v>57.49</v>
      </c>
      <c r="O26" s="45">
        <f t="shared" si="2"/>
        <v>57.96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12</v>
      </c>
      <c r="E27" s="118"/>
      <c r="F27" s="118">
        <v>53</v>
      </c>
      <c r="G27" s="118"/>
      <c r="H27" s="118"/>
      <c r="I27" s="32">
        <f t="shared" si="0"/>
        <v>65</v>
      </c>
      <c r="J27" s="119"/>
      <c r="K27" s="118"/>
      <c r="L27" s="118">
        <v>41</v>
      </c>
      <c r="M27" s="118">
        <v>3162</v>
      </c>
      <c r="N27" s="34">
        <f t="shared" si="1"/>
        <v>3203</v>
      </c>
      <c r="O27" s="35">
        <f t="shared" si="2"/>
        <v>3268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0.3</v>
      </c>
      <c r="E28" s="127"/>
      <c r="F28" s="127">
        <v>1.3</v>
      </c>
      <c r="G28" s="127"/>
      <c r="H28" s="127"/>
      <c r="I28" s="49">
        <f t="shared" si="0"/>
        <v>1.6</v>
      </c>
      <c r="J28" s="128"/>
      <c r="K28" s="127"/>
      <c r="L28" s="127">
        <v>1.1000000000000001</v>
      </c>
      <c r="M28" s="127">
        <v>95.9</v>
      </c>
      <c r="N28" s="50">
        <f t="shared" si="1"/>
        <v>97</v>
      </c>
      <c r="O28" s="51">
        <f t="shared" si="2"/>
        <v>98.6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1.85</v>
      </c>
      <c r="G29" s="124"/>
      <c r="H29" s="124">
        <v>1.26</v>
      </c>
      <c r="I29" s="43">
        <f t="shared" si="0"/>
        <v>3.1100000000000003</v>
      </c>
      <c r="J29" s="125"/>
      <c r="K29" s="124"/>
      <c r="L29" s="124">
        <v>0.18</v>
      </c>
      <c r="M29" s="124">
        <v>59.42</v>
      </c>
      <c r="N29" s="44">
        <f t="shared" si="1"/>
        <v>59.6</v>
      </c>
      <c r="O29" s="45">
        <f t="shared" si="2"/>
        <v>62.71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323</v>
      </c>
      <c r="G30" s="118"/>
      <c r="H30" s="118">
        <v>121</v>
      </c>
      <c r="I30" s="32">
        <f t="shared" si="0"/>
        <v>444</v>
      </c>
      <c r="J30" s="119"/>
      <c r="K30" s="118"/>
      <c r="L30" s="118">
        <v>15</v>
      </c>
      <c r="M30" s="118">
        <v>4508</v>
      </c>
      <c r="N30" s="34">
        <f t="shared" si="1"/>
        <v>4523</v>
      </c>
      <c r="O30" s="35">
        <f t="shared" si="2"/>
        <v>4967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5.0999999999999996</v>
      </c>
      <c r="G31" s="127"/>
      <c r="H31" s="127">
        <v>3.6</v>
      </c>
      <c r="I31" s="49">
        <f t="shared" si="0"/>
        <v>8.6999999999999993</v>
      </c>
      <c r="J31" s="128"/>
      <c r="K31" s="127"/>
      <c r="L31" s="127">
        <v>0.4</v>
      </c>
      <c r="M31" s="127">
        <v>125.5</v>
      </c>
      <c r="N31" s="50">
        <f t="shared" si="1"/>
        <v>125.9</v>
      </c>
      <c r="O31" s="51">
        <f t="shared" si="2"/>
        <v>134.6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5.01</v>
      </c>
      <c r="G32" s="124">
        <v>1.1200000000000001</v>
      </c>
      <c r="H32" s="124"/>
      <c r="I32" s="43">
        <f t="shared" si="0"/>
        <v>6.13</v>
      </c>
      <c r="J32" s="125"/>
      <c r="K32" s="124"/>
      <c r="L32" s="124">
        <v>6.76</v>
      </c>
      <c r="M32" s="124">
        <v>188.69</v>
      </c>
      <c r="N32" s="44">
        <f t="shared" si="1"/>
        <v>195.45</v>
      </c>
      <c r="O32" s="45">
        <f t="shared" si="2"/>
        <v>201.57999999999998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848</v>
      </c>
      <c r="G33" s="118">
        <v>183</v>
      </c>
      <c r="H33" s="118"/>
      <c r="I33" s="32">
        <f t="shared" si="0"/>
        <v>1031</v>
      </c>
      <c r="J33" s="119"/>
      <c r="K33" s="118"/>
      <c r="L33" s="118">
        <v>448</v>
      </c>
      <c r="M33" s="118">
        <v>13423</v>
      </c>
      <c r="N33" s="34">
        <f t="shared" si="1"/>
        <v>13871</v>
      </c>
      <c r="O33" s="35">
        <f t="shared" si="2"/>
        <v>14902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11.3</v>
      </c>
      <c r="G34" s="127">
        <v>2.8</v>
      </c>
      <c r="H34" s="127"/>
      <c r="I34" s="49">
        <f t="shared" si="0"/>
        <v>14.100000000000001</v>
      </c>
      <c r="J34" s="128"/>
      <c r="K34" s="127"/>
      <c r="L34" s="127">
        <v>9</v>
      </c>
      <c r="M34" s="127">
        <v>342.2</v>
      </c>
      <c r="N34" s="50">
        <f t="shared" si="1"/>
        <v>351.2</v>
      </c>
      <c r="O34" s="51">
        <f t="shared" si="2"/>
        <v>365.3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5.25</v>
      </c>
      <c r="G35" s="124">
        <v>7.75</v>
      </c>
      <c r="H35" s="124">
        <v>10.85</v>
      </c>
      <c r="I35" s="43">
        <f t="shared" si="0"/>
        <v>23.85</v>
      </c>
      <c r="J35" s="125"/>
      <c r="K35" s="124"/>
      <c r="L35" s="124">
        <v>4.79</v>
      </c>
      <c r="M35" s="124">
        <v>118.01</v>
      </c>
      <c r="N35" s="44">
        <f t="shared" si="1"/>
        <v>122.80000000000001</v>
      </c>
      <c r="O35" s="45">
        <f t="shared" si="2"/>
        <v>146.65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1005</v>
      </c>
      <c r="G36" s="118">
        <v>1230</v>
      </c>
      <c r="H36" s="118">
        <v>1110</v>
      </c>
      <c r="I36" s="32">
        <f t="shared" si="0"/>
        <v>3345</v>
      </c>
      <c r="J36" s="119"/>
      <c r="K36" s="118"/>
      <c r="L36" s="118">
        <v>387</v>
      </c>
      <c r="M36" s="118">
        <v>10639</v>
      </c>
      <c r="N36" s="34">
        <f t="shared" si="1"/>
        <v>11026</v>
      </c>
      <c r="O36" s="35">
        <f t="shared" si="2"/>
        <v>14371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11.5</v>
      </c>
      <c r="G37" s="127">
        <v>17.2</v>
      </c>
      <c r="H37" s="127">
        <v>26.2</v>
      </c>
      <c r="I37" s="49">
        <f t="shared" ref="I37:I50" si="3">SUM(C37:H37)</f>
        <v>54.9</v>
      </c>
      <c r="J37" s="128"/>
      <c r="K37" s="127"/>
      <c r="L37" s="127">
        <v>7.2</v>
      </c>
      <c r="M37" s="127">
        <v>208.7</v>
      </c>
      <c r="N37" s="50">
        <f t="shared" si="1"/>
        <v>215.89999999999998</v>
      </c>
      <c r="O37" s="51">
        <f t="shared" si="2"/>
        <v>270.79999999999995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35.79</v>
      </c>
      <c r="G38" s="124"/>
      <c r="H38" s="124">
        <v>5.2</v>
      </c>
      <c r="I38" s="43">
        <f t="shared" si="3"/>
        <v>40.99</v>
      </c>
      <c r="J38" s="125"/>
      <c r="K38" s="124"/>
      <c r="L38" s="124">
        <v>12.52</v>
      </c>
      <c r="M38" s="124">
        <v>230.83</v>
      </c>
      <c r="N38" s="44">
        <f t="shared" si="1"/>
        <v>243.35000000000002</v>
      </c>
      <c r="O38" s="45">
        <f t="shared" si="2"/>
        <v>284.34000000000003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7502</v>
      </c>
      <c r="G39" s="118"/>
      <c r="H39" s="118">
        <v>686</v>
      </c>
      <c r="I39" s="32">
        <f t="shared" si="3"/>
        <v>8188</v>
      </c>
      <c r="J39" s="119"/>
      <c r="K39" s="118"/>
      <c r="L39" s="118">
        <v>1032</v>
      </c>
      <c r="M39" s="118">
        <v>20110</v>
      </c>
      <c r="N39" s="34">
        <f t="shared" si="1"/>
        <v>21142</v>
      </c>
      <c r="O39" s="35">
        <f t="shared" si="2"/>
        <v>29330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69.5</v>
      </c>
      <c r="G40" s="127"/>
      <c r="H40" s="127">
        <v>13.7</v>
      </c>
      <c r="I40" s="49">
        <f t="shared" si="3"/>
        <v>83.2</v>
      </c>
      <c r="J40" s="128"/>
      <c r="K40" s="127"/>
      <c r="L40" s="127">
        <v>18.100000000000001</v>
      </c>
      <c r="M40" s="127">
        <v>370.2</v>
      </c>
      <c r="N40" s="50">
        <f t="shared" si="1"/>
        <v>388.3</v>
      </c>
      <c r="O40" s="51">
        <f t="shared" si="2"/>
        <v>471.5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0.02</v>
      </c>
      <c r="F41" s="124">
        <v>43.17</v>
      </c>
      <c r="G41" s="124"/>
      <c r="H41" s="124">
        <v>80.819999999999993</v>
      </c>
      <c r="I41" s="43">
        <f t="shared" si="3"/>
        <v>124.00999999999999</v>
      </c>
      <c r="J41" s="125"/>
      <c r="K41" s="124"/>
      <c r="L41" s="124">
        <v>32.07</v>
      </c>
      <c r="M41" s="124">
        <v>511.06</v>
      </c>
      <c r="N41" s="44">
        <f t="shared" si="1"/>
        <v>543.13</v>
      </c>
      <c r="O41" s="45">
        <f t="shared" si="2"/>
        <v>667.14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5</v>
      </c>
      <c r="F42" s="118">
        <v>9754</v>
      </c>
      <c r="G42" s="118"/>
      <c r="H42" s="118">
        <v>10828</v>
      </c>
      <c r="I42" s="32">
        <f t="shared" si="3"/>
        <v>20587</v>
      </c>
      <c r="J42" s="119"/>
      <c r="K42" s="118"/>
      <c r="L42" s="118">
        <v>3234</v>
      </c>
      <c r="M42" s="118">
        <v>48943</v>
      </c>
      <c r="N42" s="34">
        <f t="shared" si="1"/>
        <v>52177</v>
      </c>
      <c r="O42" s="35">
        <f t="shared" si="2"/>
        <v>72764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0.1</v>
      </c>
      <c r="F43" s="127">
        <v>88.3</v>
      </c>
      <c r="G43" s="127"/>
      <c r="H43" s="127">
        <v>212.6</v>
      </c>
      <c r="I43" s="49">
        <f t="shared" si="3"/>
        <v>301</v>
      </c>
      <c r="J43" s="128"/>
      <c r="K43" s="127"/>
      <c r="L43" s="127">
        <v>46.3</v>
      </c>
      <c r="M43" s="127">
        <v>791.7</v>
      </c>
      <c r="N43" s="50">
        <f t="shared" si="1"/>
        <v>838</v>
      </c>
      <c r="O43" s="51">
        <f t="shared" si="2"/>
        <v>1139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1.1399999999999999</v>
      </c>
      <c r="F44" s="124">
        <v>135.43</v>
      </c>
      <c r="G44" s="124">
        <v>5.87</v>
      </c>
      <c r="H44" s="124">
        <v>134.88999999999999</v>
      </c>
      <c r="I44" s="43">
        <f t="shared" si="3"/>
        <v>277.33</v>
      </c>
      <c r="J44" s="125"/>
      <c r="K44" s="124"/>
      <c r="L44" s="124">
        <v>276.33</v>
      </c>
      <c r="M44" s="124">
        <v>759.73</v>
      </c>
      <c r="N44" s="44">
        <f t="shared" si="1"/>
        <v>1036.06</v>
      </c>
      <c r="O44" s="45">
        <f t="shared" si="2"/>
        <v>1313.3899999999999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222</v>
      </c>
      <c r="F45" s="118">
        <v>32638</v>
      </c>
      <c r="G45" s="118">
        <v>1013</v>
      </c>
      <c r="H45" s="118">
        <v>19706</v>
      </c>
      <c r="I45" s="32">
        <f t="shared" si="3"/>
        <v>53579</v>
      </c>
      <c r="J45" s="119"/>
      <c r="K45" s="118"/>
      <c r="L45" s="118">
        <v>27856</v>
      </c>
      <c r="M45" s="118">
        <v>77179</v>
      </c>
      <c r="N45" s="34">
        <f t="shared" si="1"/>
        <v>105035</v>
      </c>
      <c r="O45" s="35">
        <f t="shared" si="2"/>
        <v>158614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2.9</v>
      </c>
      <c r="F46" s="127">
        <v>263.7</v>
      </c>
      <c r="G46" s="127">
        <v>10.5</v>
      </c>
      <c r="H46" s="127">
        <v>332.7</v>
      </c>
      <c r="I46" s="49">
        <f t="shared" si="3"/>
        <v>609.79999999999995</v>
      </c>
      <c r="J46" s="128"/>
      <c r="K46" s="127"/>
      <c r="L46" s="127">
        <v>346.6</v>
      </c>
      <c r="M46" s="127">
        <v>958.3</v>
      </c>
      <c r="N46" s="50">
        <f t="shared" si="1"/>
        <v>1304.9000000000001</v>
      </c>
      <c r="O46" s="51">
        <f t="shared" si="2"/>
        <v>1914.7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11.35</v>
      </c>
      <c r="F47" s="124">
        <v>924.95</v>
      </c>
      <c r="G47" s="124">
        <v>224.12</v>
      </c>
      <c r="H47" s="124">
        <v>816.39</v>
      </c>
      <c r="I47" s="43">
        <f t="shared" si="3"/>
        <v>1976.81</v>
      </c>
      <c r="J47" s="125">
        <v>0.13</v>
      </c>
      <c r="K47" s="124"/>
      <c r="L47" s="124">
        <v>792.84</v>
      </c>
      <c r="M47" s="124">
        <v>2207.08</v>
      </c>
      <c r="N47" s="44">
        <f t="shared" si="1"/>
        <v>3000.05</v>
      </c>
      <c r="O47" s="45">
        <f t="shared" si="2"/>
        <v>4976.8600000000006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2962</v>
      </c>
      <c r="F48" s="118">
        <v>238228</v>
      </c>
      <c r="G48" s="118">
        <v>41821</v>
      </c>
      <c r="H48" s="118">
        <v>162585</v>
      </c>
      <c r="I48" s="32">
        <f t="shared" si="3"/>
        <v>445596</v>
      </c>
      <c r="J48" s="119">
        <v>12</v>
      </c>
      <c r="K48" s="118"/>
      <c r="L48" s="118">
        <v>86834</v>
      </c>
      <c r="M48" s="118">
        <v>245342</v>
      </c>
      <c r="N48" s="34">
        <f t="shared" si="1"/>
        <v>332188</v>
      </c>
      <c r="O48" s="35">
        <f t="shared" si="2"/>
        <v>777784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18.399999999999999</v>
      </c>
      <c r="F49" s="127">
        <v>1194.8</v>
      </c>
      <c r="G49" s="127">
        <v>17.899999999999999</v>
      </c>
      <c r="H49" s="127">
        <v>1116.8</v>
      </c>
      <c r="I49" s="49">
        <f t="shared" si="3"/>
        <v>2347.9</v>
      </c>
      <c r="J49" s="128">
        <v>0</v>
      </c>
      <c r="K49" s="127"/>
      <c r="L49" s="127">
        <v>546.29999999999995</v>
      </c>
      <c r="M49" s="127">
        <v>1276</v>
      </c>
      <c r="N49" s="50">
        <f t="shared" si="1"/>
        <v>1822.3</v>
      </c>
      <c r="O49" s="51">
        <f t="shared" si="2"/>
        <v>4170.2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0.24</v>
      </c>
      <c r="E50" s="115">
        <v>12.51</v>
      </c>
      <c r="F50" s="115">
        <v>1152.73</v>
      </c>
      <c r="G50" s="115">
        <v>238.86</v>
      </c>
      <c r="H50" s="115">
        <v>1052.9100000000001</v>
      </c>
      <c r="I50" s="21">
        <f t="shared" si="3"/>
        <v>2457.25</v>
      </c>
      <c r="J50" s="116">
        <v>0.13</v>
      </c>
      <c r="K50" s="115"/>
      <c r="L50" s="115">
        <v>1128.29</v>
      </c>
      <c r="M50" s="115">
        <v>4226.13</v>
      </c>
      <c r="N50" s="23">
        <f t="shared" si="1"/>
        <v>5354.55</v>
      </c>
      <c r="O50" s="24">
        <f t="shared" si="2"/>
        <v>7811.8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28</v>
      </c>
      <c r="E51" s="118">
        <v>3189</v>
      </c>
      <c r="F51" s="118">
        <v>290476</v>
      </c>
      <c r="G51" s="118">
        <v>44247</v>
      </c>
      <c r="H51" s="118">
        <v>195337</v>
      </c>
      <c r="I51" s="32">
        <f t="shared" ref="I51:I58" si="4">SUM(C51:H51)</f>
        <v>533277</v>
      </c>
      <c r="J51" s="119">
        <v>12</v>
      </c>
      <c r="K51" s="118"/>
      <c r="L51" s="118">
        <v>119870</v>
      </c>
      <c r="M51" s="118">
        <v>427937</v>
      </c>
      <c r="N51" s="34">
        <f t="shared" si="1"/>
        <v>547819</v>
      </c>
      <c r="O51" s="35">
        <f>SUM(N51,I51)</f>
        <v>1081096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0.9</v>
      </c>
      <c r="E52" s="127">
        <v>21.4</v>
      </c>
      <c r="F52" s="127">
        <v>1648.8</v>
      </c>
      <c r="G52" s="127">
        <v>48.4</v>
      </c>
      <c r="H52" s="127">
        <v>1719.7</v>
      </c>
      <c r="I52" s="49">
        <f t="shared" si="4"/>
        <v>3439.2</v>
      </c>
      <c r="J52" s="128">
        <v>0</v>
      </c>
      <c r="K52" s="127"/>
      <c r="L52" s="127">
        <v>976</v>
      </c>
      <c r="M52" s="127">
        <v>4348</v>
      </c>
      <c r="N52" s="50">
        <f t="shared" si="1"/>
        <v>5324</v>
      </c>
      <c r="O52" s="51">
        <f t="shared" si="2"/>
        <v>8763.2000000000007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12.51</v>
      </c>
      <c r="F53" s="124">
        <v>1151.55</v>
      </c>
      <c r="G53" s="124">
        <v>238.86</v>
      </c>
      <c r="H53" s="124">
        <v>1032.0999999999999</v>
      </c>
      <c r="I53" s="43">
        <f t="shared" si="4"/>
        <v>2435.02</v>
      </c>
      <c r="J53" s="125">
        <v>0.13</v>
      </c>
      <c r="K53" s="124"/>
      <c r="L53" s="124">
        <v>1128.29</v>
      </c>
      <c r="M53" s="124">
        <v>4219.25</v>
      </c>
      <c r="N53" s="44">
        <f t="shared" si="1"/>
        <v>5347.67</v>
      </c>
      <c r="O53" s="45">
        <f t="shared" si="2"/>
        <v>7782.6900000000005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3189</v>
      </c>
      <c r="F54" s="118">
        <v>290317</v>
      </c>
      <c r="G54" s="118">
        <v>44247</v>
      </c>
      <c r="H54" s="118">
        <v>193119</v>
      </c>
      <c r="I54" s="32">
        <f t="shared" si="4"/>
        <v>530872</v>
      </c>
      <c r="J54" s="119">
        <v>12</v>
      </c>
      <c r="K54" s="118"/>
      <c r="L54" s="118">
        <v>119870</v>
      </c>
      <c r="M54" s="118">
        <v>427807</v>
      </c>
      <c r="N54" s="34">
        <f t="shared" si="1"/>
        <v>547689</v>
      </c>
      <c r="O54" s="35">
        <f t="shared" si="2"/>
        <v>1078561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21.4</v>
      </c>
      <c r="F55" s="121">
        <v>1644.6</v>
      </c>
      <c r="G55" s="121">
        <v>48.4</v>
      </c>
      <c r="H55" s="121">
        <v>1662.1</v>
      </c>
      <c r="I55" s="40">
        <f t="shared" si="4"/>
        <v>3376.5</v>
      </c>
      <c r="J55" s="122">
        <v>0</v>
      </c>
      <c r="K55" s="121"/>
      <c r="L55" s="121">
        <v>976</v>
      </c>
      <c r="M55" s="121">
        <v>4338.2</v>
      </c>
      <c r="N55" s="40">
        <f t="shared" si="1"/>
        <v>5314.2</v>
      </c>
      <c r="O55" s="42">
        <f t="shared" si="2"/>
        <v>8690.7000000000007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0.48000000000000004</v>
      </c>
      <c r="E56" s="20">
        <f t="shared" si="5"/>
        <v>12.51</v>
      </c>
      <c r="F56" s="20">
        <f t="shared" si="5"/>
        <v>1152.73</v>
      </c>
      <c r="G56" s="20">
        <f t="shared" si="5"/>
        <v>238.86</v>
      </c>
      <c r="H56" s="20">
        <f t="shared" si="5"/>
        <v>1063.96</v>
      </c>
      <c r="I56" s="79">
        <f>SUM(C56:H56)</f>
        <v>2468.54</v>
      </c>
      <c r="J56" s="71">
        <f>SUM(J5,J8,J11,J14,J17,J20,J23,J26,J29,J32,J35,J38,J41,J44,J47)</f>
        <v>0.13</v>
      </c>
      <c r="K56" s="20">
        <f>SUM(K5,K8,K11,K14,K17,K20,K23,K26,K29,K32,K35,K38,K41,K44,K47)</f>
        <v>0</v>
      </c>
      <c r="L56" s="20">
        <f>SUM(L5,L8,L11,L14,L17,L20,L23,L26,L29,L32,L35,L38,L41,L44,L47)</f>
        <v>1128.29</v>
      </c>
      <c r="M56" s="20">
        <f>SUM(M5,M8,M11,M14,M17,M20,M23,M26,M29,M32,M35,M38,M41,M44,M47)</f>
        <v>4226.13</v>
      </c>
      <c r="N56" s="22">
        <f t="shared" si="1"/>
        <v>5354.55</v>
      </c>
      <c r="O56" s="24">
        <f t="shared" si="2"/>
        <v>7823.09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61</v>
      </c>
      <c r="E57" s="31">
        <f t="shared" si="5"/>
        <v>3189</v>
      </c>
      <c r="F57" s="31">
        <f t="shared" si="5"/>
        <v>290476</v>
      </c>
      <c r="G57" s="31">
        <f t="shared" si="5"/>
        <v>44247</v>
      </c>
      <c r="H57" s="31">
        <f t="shared" si="5"/>
        <v>196104</v>
      </c>
      <c r="I57" s="80">
        <f t="shared" si="4"/>
        <v>534077</v>
      </c>
      <c r="J57" s="75">
        <f t="shared" ref="J57:M58" si="6">SUM(J6,J9,J12,J15,J18,J21,J24,J27,J30,J33,J36,J39,J42,J45,J48)</f>
        <v>12</v>
      </c>
      <c r="K57" s="31">
        <f t="shared" si="6"/>
        <v>0</v>
      </c>
      <c r="L57" s="31">
        <f t="shared" si="6"/>
        <v>119870</v>
      </c>
      <c r="M57" s="31">
        <f t="shared" si="6"/>
        <v>427937</v>
      </c>
      <c r="N57" s="33">
        <f t="shared" si="1"/>
        <v>547819</v>
      </c>
      <c r="O57" s="35">
        <f t="shared" si="2"/>
        <v>1081896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2.2999999999999998</v>
      </c>
      <c r="E58" s="86">
        <f t="shared" si="5"/>
        <v>21.4</v>
      </c>
      <c r="F58" s="86">
        <f t="shared" si="5"/>
        <v>1648.8</v>
      </c>
      <c r="G58" s="86">
        <f t="shared" si="5"/>
        <v>48.4</v>
      </c>
      <c r="H58" s="86">
        <f t="shared" si="5"/>
        <v>1757.6999999999998</v>
      </c>
      <c r="I58" s="87">
        <f t="shared" si="4"/>
        <v>3478.6</v>
      </c>
      <c r="J58" s="85">
        <f t="shared" si="6"/>
        <v>0</v>
      </c>
      <c r="K58" s="86">
        <f t="shared" si="6"/>
        <v>0</v>
      </c>
      <c r="L58" s="86">
        <f t="shared" si="6"/>
        <v>976</v>
      </c>
      <c r="M58" s="86">
        <f t="shared" si="6"/>
        <v>4348</v>
      </c>
      <c r="N58" s="88">
        <f t="shared" si="1"/>
        <v>5324</v>
      </c>
      <c r="O58" s="89">
        <f t="shared" si="2"/>
        <v>8802.6</v>
      </c>
      <c r="P58" s="90">
        <f>SUM(O56,P53,P54,P57)</f>
        <v>7823.09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2.61</v>
      </c>
      <c r="N69" s="44">
        <f t="shared" si="8"/>
        <v>2.61</v>
      </c>
      <c r="O69" s="45">
        <f t="shared" si="9"/>
        <v>2.61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50</v>
      </c>
      <c r="N70" s="34">
        <f t="shared" si="8"/>
        <v>50</v>
      </c>
      <c r="O70" s="35">
        <f t="shared" si="9"/>
        <v>50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4.2</v>
      </c>
      <c r="N71" s="50">
        <f t="shared" si="8"/>
        <v>4.2</v>
      </c>
      <c r="O71" s="51">
        <f t="shared" si="9"/>
        <v>4.2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4.2699999999999996</v>
      </c>
      <c r="N72" s="44">
        <f t="shared" si="8"/>
        <v>4.2699999999999996</v>
      </c>
      <c r="O72" s="45">
        <f t="shared" si="9"/>
        <v>4.2699999999999996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80</v>
      </c>
      <c r="N73" s="34">
        <f t="shared" si="8"/>
        <v>80</v>
      </c>
      <c r="O73" s="35">
        <f t="shared" si="9"/>
        <v>80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5.6</v>
      </c>
      <c r="N74" s="50">
        <f t="shared" si="8"/>
        <v>5.6</v>
      </c>
      <c r="O74" s="51">
        <f t="shared" si="9"/>
        <v>5.6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0.43</v>
      </c>
      <c r="M75" s="124">
        <v>8</v>
      </c>
      <c r="N75" s="44">
        <f t="shared" si="8"/>
        <v>8.43</v>
      </c>
      <c r="O75" s="45">
        <f t="shared" si="9"/>
        <v>8.43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19</v>
      </c>
      <c r="M76" s="118">
        <v>342</v>
      </c>
      <c r="N76" s="34">
        <f t="shared" si="8"/>
        <v>361</v>
      </c>
      <c r="O76" s="35">
        <f t="shared" si="9"/>
        <v>361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0.9</v>
      </c>
      <c r="M77" s="127">
        <v>17.899999999999999</v>
      </c>
      <c r="N77" s="50">
        <f t="shared" si="8"/>
        <v>18.799999999999997</v>
      </c>
      <c r="O77" s="51">
        <f t="shared" si="9"/>
        <v>18.799999999999997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0.24</v>
      </c>
      <c r="E78" s="124"/>
      <c r="F78" s="124">
        <v>0.22</v>
      </c>
      <c r="G78" s="124"/>
      <c r="H78" s="124">
        <v>9.35</v>
      </c>
      <c r="I78" s="43">
        <f t="shared" si="7"/>
        <v>9.8099999999999987</v>
      </c>
      <c r="J78" s="125"/>
      <c r="K78" s="124"/>
      <c r="L78" s="124"/>
      <c r="M78" s="124">
        <v>43.83</v>
      </c>
      <c r="N78" s="44">
        <f t="shared" si="8"/>
        <v>43.83</v>
      </c>
      <c r="O78" s="45">
        <f t="shared" si="9"/>
        <v>53.64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33</v>
      </c>
      <c r="E79" s="118"/>
      <c r="F79" s="118">
        <v>31</v>
      </c>
      <c r="G79" s="118"/>
      <c r="H79" s="118">
        <v>626</v>
      </c>
      <c r="I79" s="32">
        <f t="shared" si="7"/>
        <v>690</v>
      </c>
      <c r="J79" s="119"/>
      <c r="K79" s="118"/>
      <c r="L79" s="118"/>
      <c r="M79" s="118">
        <v>2268</v>
      </c>
      <c r="N79" s="34">
        <f t="shared" si="8"/>
        <v>2268</v>
      </c>
      <c r="O79" s="35">
        <f t="shared" si="9"/>
        <v>2958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1.4</v>
      </c>
      <c r="E80" s="127"/>
      <c r="F80" s="127">
        <v>1.1000000000000001</v>
      </c>
      <c r="G80" s="127"/>
      <c r="H80" s="127">
        <v>31.4</v>
      </c>
      <c r="I80" s="49">
        <f t="shared" si="7"/>
        <v>33.9</v>
      </c>
      <c r="J80" s="128"/>
      <c r="K80" s="127"/>
      <c r="L80" s="127"/>
      <c r="M80" s="127">
        <v>92.8</v>
      </c>
      <c r="N80" s="50">
        <f t="shared" si="8"/>
        <v>92.8</v>
      </c>
      <c r="O80" s="51">
        <f t="shared" si="9"/>
        <v>126.69999999999999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0.16</v>
      </c>
      <c r="E81" s="124"/>
      <c r="F81" s="124">
        <v>0.67</v>
      </c>
      <c r="G81" s="124"/>
      <c r="H81" s="124">
        <v>5.2</v>
      </c>
      <c r="I81" s="43">
        <f t="shared" si="7"/>
        <v>6.03</v>
      </c>
      <c r="J81" s="125"/>
      <c r="K81" s="124"/>
      <c r="L81" s="124">
        <v>0.06</v>
      </c>
      <c r="M81" s="124">
        <v>37.42</v>
      </c>
      <c r="N81" s="44">
        <f t="shared" si="8"/>
        <v>37.480000000000004</v>
      </c>
      <c r="O81" s="45">
        <f t="shared" si="9"/>
        <v>43.510000000000005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16</v>
      </c>
      <c r="E82" s="118"/>
      <c r="F82" s="118">
        <v>94</v>
      </c>
      <c r="G82" s="118"/>
      <c r="H82" s="118">
        <v>442</v>
      </c>
      <c r="I82" s="32">
        <f t="shared" si="7"/>
        <v>552</v>
      </c>
      <c r="J82" s="119"/>
      <c r="K82" s="118"/>
      <c r="L82" s="118">
        <v>4</v>
      </c>
      <c r="M82" s="118">
        <v>1891</v>
      </c>
      <c r="N82" s="34">
        <f t="shared" si="8"/>
        <v>1895</v>
      </c>
      <c r="O82" s="35">
        <f t="shared" si="9"/>
        <v>2447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0.6</v>
      </c>
      <c r="E83" s="127"/>
      <c r="F83" s="127">
        <v>2.2000000000000002</v>
      </c>
      <c r="G83" s="127"/>
      <c r="H83" s="127">
        <v>20.7</v>
      </c>
      <c r="I83" s="49">
        <f t="shared" si="7"/>
        <v>23.5</v>
      </c>
      <c r="J83" s="128"/>
      <c r="K83" s="127"/>
      <c r="L83" s="127">
        <v>0.1</v>
      </c>
      <c r="M83" s="127">
        <v>59</v>
      </c>
      <c r="N83" s="50">
        <f t="shared" si="8"/>
        <v>59.1</v>
      </c>
      <c r="O83" s="51">
        <f t="shared" si="9"/>
        <v>82.6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0.08</v>
      </c>
      <c r="E84" s="124"/>
      <c r="F84" s="124">
        <v>0.39</v>
      </c>
      <c r="G84" s="124"/>
      <c r="H84" s="124"/>
      <c r="I84" s="43">
        <f t="shared" si="7"/>
        <v>0.47000000000000003</v>
      </c>
      <c r="J84" s="125"/>
      <c r="K84" s="124"/>
      <c r="L84" s="124">
        <v>2.31</v>
      </c>
      <c r="M84" s="124">
        <v>55.18</v>
      </c>
      <c r="N84" s="44">
        <f t="shared" si="8"/>
        <v>57.49</v>
      </c>
      <c r="O84" s="45">
        <f t="shared" si="9"/>
        <v>57.96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12</v>
      </c>
      <c r="E85" s="118"/>
      <c r="F85" s="118">
        <v>53</v>
      </c>
      <c r="G85" s="118"/>
      <c r="H85" s="118"/>
      <c r="I85" s="32">
        <f t="shared" si="7"/>
        <v>65</v>
      </c>
      <c r="J85" s="119"/>
      <c r="K85" s="118"/>
      <c r="L85" s="118">
        <v>41</v>
      </c>
      <c r="M85" s="118">
        <v>3162</v>
      </c>
      <c r="N85" s="34">
        <f t="shared" si="8"/>
        <v>3203</v>
      </c>
      <c r="O85" s="35">
        <f t="shared" si="9"/>
        <v>3268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0.3</v>
      </c>
      <c r="E86" s="127"/>
      <c r="F86" s="127">
        <v>1.3</v>
      </c>
      <c r="G86" s="127"/>
      <c r="H86" s="127"/>
      <c r="I86" s="49">
        <f t="shared" si="7"/>
        <v>1.6</v>
      </c>
      <c r="J86" s="128"/>
      <c r="K86" s="127"/>
      <c r="L86" s="127">
        <v>1.1000000000000001</v>
      </c>
      <c r="M86" s="127">
        <v>95.9</v>
      </c>
      <c r="N86" s="50">
        <f t="shared" si="8"/>
        <v>97</v>
      </c>
      <c r="O86" s="51">
        <f t="shared" si="9"/>
        <v>98.6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1.85</v>
      </c>
      <c r="G87" s="124"/>
      <c r="H87" s="124">
        <v>1.26</v>
      </c>
      <c r="I87" s="43">
        <f t="shared" si="7"/>
        <v>3.1100000000000003</v>
      </c>
      <c r="J87" s="125"/>
      <c r="K87" s="124"/>
      <c r="L87" s="124">
        <v>0.18</v>
      </c>
      <c r="M87" s="124">
        <v>59.42</v>
      </c>
      <c r="N87" s="44">
        <f t="shared" si="8"/>
        <v>59.6</v>
      </c>
      <c r="O87" s="45">
        <f t="shared" si="9"/>
        <v>62.71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323</v>
      </c>
      <c r="G88" s="118"/>
      <c r="H88" s="118">
        <v>121</v>
      </c>
      <c r="I88" s="32">
        <f t="shared" si="7"/>
        <v>444</v>
      </c>
      <c r="J88" s="119"/>
      <c r="K88" s="118"/>
      <c r="L88" s="118">
        <v>15</v>
      </c>
      <c r="M88" s="118">
        <v>4508</v>
      </c>
      <c r="N88" s="34">
        <f t="shared" si="8"/>
        <v>4523</v>
      </c>
      <c r="O88" s="35">
        <f t="shared" si="9"/>
        <v>4967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5.0999999999999996</v>
      </c>
      <c r="G89" s="127"/>
      <c r="H89" s="127">
        <v>3.6</v>
      </c>
      <c r="I89" s="49">
        <f t="shared" si="7"/>
        <v>8.6999999999999993</v>
      </c>
      <c r="J89" s="128"/>
      <c r="K89" s="127"/>
      <c r="L89" s="127">
        <v>0.4</v>
      </c>
      <c r="M89" s="127">
        <v>125.5</v>
      </c>
      <c r="N89" s="50">
        <f t="shared" si="8"/>
        <v>125.9</v>
      </c>
      <c r="O89" s="51">
        <f t="shared" si="9"/>
        <v>134.6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5.01</v>
      </c>
      <c r="G90" s="124">
        <v>1.1200000000000001</v>
      </c>
      <c r="H90" s="124"/>
      <c r="I90" s="43">
        <f t="shared" si="7"/>
        <v>6.13</v>
      </c>
      <c r="J90" s="125"/>
      <c r="K90" s="124"/>
      <c r="L90" s="124">
        <v>6.76</v>
      </c>
      <c r="M90" s="124">
        <v>188.69</v>
      </c>
      <c r="N90" s="44">
        <f t="shared" si="8"/>
        <v>195.45</v>
      </c>
      <c r="O90" s="45">
        <f t="shared" si="9"/>
        <v>201.57999999999998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848</v>
      </c>
      <c r="G91" s="118">
        <v>183</v>
      </c>
      <c r="H91" s="118"/>
      <c r="I91" s="32">
        <f t="shared" si="7"/>
        <v>1031</v>
      </c>
      <c r="J91" s="119"/>
      <c r="K91" s="118"/>
      <c r="L91" s="118">
        <v>448</v>
      </c>
      <c r="M91" s="118">
        <v>13423</v>
      </c>
      <c r="N91" s="34">
        <f t="shared" si="8"/>
        <v>13871</v>
      </c>
      <c r="O91" s="35">
        <f t="shared" si="9"/>
        <v>14902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11.3</v>
      </c>
      <c r="G92" s="127">
        <v>2.8</v>
      </c>
      <c r="H92" s="127"/>
      <c r="I92" s="49">
        <f t="shared" si="7"/>
        <v>14.100000000000001</v>
      </c>
      <c r="J92" s="128"/>
      <c r="K92" s="127"/>
      <c r="L92" s="127">
        <v>9</v>
      </c>
      <c r="M92" s="127">
        <v>342.2</v>
      </c>
      <c r="N92" s="50">
        <f t="shared" si="8"/>
        <v>351.2</v>
      </c>
      <c r="O92" s="51">
        <f t="shared" si="9"/>
        <v>365.3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5.25</v>
      </c>
      <c r="G93" s="124">
        <v>7.75</v>
      </c>
      <c r="H93" s="124">
        <v>10.85</v>
      </c>
      <c r="I93" s="43">
        <f t="shared" si="7"/>
        <v>23.85</v>
      </c>
      <c r="J93" s="125"/>
      <c r="K93" s="124"/>
      <c r="L93" s="124">
        <v>4.79</v>
      </c>
      <c r="M93" s="124">
        <v>118.01</v>
      </c>
      <c r="N93" s="44">
        <f t="shared" si="8"/>
        <v>122.80000000000001</v>
      </c>
      <c r="O93" s="45">
        <f t="shared" si="9"/>
        <v>146.65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1005</v>
      </c>
      <c r="G94" s="118">
        <v>1230</v>
      </c>
      <c r="H94" s="118">
        <v>1110</v>
      </c>
      <c r="I94" s="32">
        <f t="shared" si="7"/>
        <v>3345</v>
      </c>
      <c r="J94" s="119"/>
      <c r="K94" s="118"/>
      <c r="L94" s="118">
        <v>387</v>
      </c>
      <c r="M94" s="118">
        <v>10639</v>
      </c>
      <c r="N94" s="34">
        <f t="shared" si="8"/>
        <v>11026</v>
      </c>
      <c r="O94" s="35">
        <f t="shared" si="9"/>
        <v>14371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11.5</v>
      </c>
      <c r="G95" s="127">
        <v>17.2</v>
      </c>
      <c r="H95" s="127">
        <v>26.2</v>
      </c>
      <c r="I95" s="49">
        <f t="shared" si="7"/>
        <v>54.9</v>
      </c>
      <c r="J95" s="128"/>
      <c r="K95" s="127"/>
      <c r="L95" s="127">
        <v>7.2</v>
      </c>
      <c r="M95" s="127">
        <v>208.7</v>
      </c>
      <c r="N95" s="50">
        <f t="shared" si="8"/>
        <v>215.89999999999998</v>
      </c>
      <c r="O95" s="51">
        <f t="shared" si="9"/>
        <v>270.79999999999995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35.79</v>
      </c>
      <c r="G96" s="124"/>
      <c r="H96" s="124">
        <v>5.2</v>
      </c>
      <c r="I96" s="43">
        <f t="shared" si="7"/>
        <v>40.99</v>
      </c>
      <c r="J96" s="125"/>
      <c r="K96" s="124"/>
      <c r="L96" s="124">
        <v>12.52</v>
      </c>
      <c r="M96" s="124">
        <v>230.83</v>
      </c>
      <c r="N96" s="44">
        <f t="shared" si="8"/>
        <v>243.35000000000002</v>
      </c>
      <c r="O96" s="45">
        <f t="shared" si="9"/>
        <v>284.34000000000003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7502</v>
      </c>
      <c r="G97" s="118"/>
      <c r="H97" s="118">
        <v>686</v>
      </c>
      <c r="I97" s="32">
        <f t="shared" si="7"/>
        <v>8188</v>
      </c>
      <c r="J97" s="119"/>
      <c r="K97" s="118"/>
      <c r="L97" s="118">
        <v>1032</v>
      </c>
      <c r="M97" s="118">
        <v>20110</v>
      </c>
      <c r="N97" s="34">
        <f t="shared" si="8"/>
        <v>21142</v>
      </c>
      <c r="O97" s="35">
        <f t="shared" si="9"/>
        <v>29330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69.5</v>
      </c>
      <c r="G98" s="127"/>
      <c r="H98" s="127">
        <v>13.7</v>
      </c>
      <c r="I98" s="49">
        <f t="shared" si="7"/>
        <v>83.2</v>
      </c>
      <c r="J98" s="128"/>
      <c r="K98" s="127"/>
      <c r="L98" s="127">
        <v>18.100000000000001</v>
      </c>
      <c r="M98" s="127">
        <v>370.2</v>
      </c>
      <c r="N98" s="50">
        <f t="shared" si="8"/>
        <v>388.3</v>
      </c>
      <c r="O98" s="51">
        <f t="shared" si="9"/>
        <v>471.5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0.02</v>
      </c>
      <c r="F99" s="124">
        <v>43.17</v>
      </c>
      <c r="G99" s="124"/>
      <c r="H99" s="124">
        <v>80.819999999999993</v>
      </c>
      <c r="I99" s="43">
        <f t="shared" si="7"/>
        <v>124.00999999999999</v>
      </c>
      <c r="J99" s="125"/>
      <c r="K99" s="124"/>
      <c r="L99" s="124">
        <v>32.07</v>
      </c>
      <c r="M99" s="124">
        <v>511.06</v>
      </c>
      <c r="N99" s="44">
        <f t="shared" si="8"/>
        <v>543.13</v>
      </c>
      <c r="O99" s="45">
        <f t="shared" si="9"/>
        <v>667.14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5</v>
      </c>
      <c r="F100" s="118">
        <v>9754</v>
      </c>
      <c r="G100" s="118"/>
      <c r="H100" s="118">
        <v>10828</v>
      </c>
      <c r="I100" s="32">
        <f t="shared" si="7"/>
        <v>20587</v>
      </c>
      <c r="J100" s="119"/>
      <c r="K100" s="118"/>
      <c r="L100" s="118">
        <v>3234</v>
      </c>
      <c r="M100" s="118">
        <v>48943</v>
      </c>
      <c r="N100" s="34">
        <f t="shared" si="8"/>
        <v>52177</v>
      </c>
      <c r="O100" s="35">
        <f t="shared" si="9"/>
        <v>72764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0.1</v>
      </c>
      <c r="F101" s="127">
        <v>88.3</v>
      </c>
      <c r="G101" s="127"/>
      <c r="H101" s="127">
        <v>212.6</v>
      </c>
      <c r="I101" s="49">
        <f t="shared" si="7"/>
        <v>301</v>
      </c>
      <c r="J101" s="128"/>
      <c r="K101" s="127"/>
      <c r="L101" s="127">
        <v>46.3</v>
      </c>
      <c r="M101" s="127">
        <v>791.7</v>
      </c>
      <c r="N101" s="50">
        <f t="shared" si="8"/>
        <v>838</v>
      </c>
      <c r="O101" s="51">
        <f t="shared" si="9"/>
        <v>1139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1.1399999999999999</v>
      </c>
      <c r="F102" s="124">
        <v>135.43</v>
      </c>
      <c r="G102" s="124">
        <v>5.87</v>
      </c>
      <c r="H102" s="124">
        <v>134.88999999999999</v>
      </c>
      <c r="I102" s="43">
        <f t="shared" si="7"/>
        <v>277.33</v>
      </c>
      <c r="J102" s="125"/>
      <c r="K102" s="124"/>
      <c r="L102" s="124">
        <v>276.33</v>
      </c>
      <c r="M102" s="124">
        <v>759.73</v>
      </c>
      <c r="N102" s="44">
        <f t="shared" si="8"/>
        <v>1036.06</v>
      </c>
      <c r="O102" s="45">
        <f t="shared" si="9"/>
        <v>1313.3899999999999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222</v>
      </c>
      <c r="F103" s="118">
        <v>32638</v>
      </c>
      <c r="G103" s="118">
        <v>1013</v>
      </c>
      <c r="H103" s="118">
        <v>19706</v>
      </c>
      <c r="I103" s="32">
        <f t="shared" si="7"/>
        <v>53579</v>
      </c>
      <c r="J103" s="119"/>
      <c r="K103" s="118"/>
      <c r="L103" s="118">
        <v>27856</v>
      </c>
      <c r="M103" s="118">
        <v>77179</v>
      </c>
      <c r="N103" s="34">
        <f t="shared" si="8"/>
        <v>105035</v>
      </c>
      <c r="O103" s="35">
        <f t="shared" si="9"/>
        <v>158614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2.9</v>
      </c>
      <c r="F104" s="127">
        <v>263.7</v>
      </c>
      <c r="G104" s="127">
        <v>10.5</v>
      </c>
      <c r="H104" s="127">
        <v>332.7</v>
      </c>
      <c r="I104" s="49">
        <f t="shared" si="7"/>
        <v>609.79999999999995</v>
      </c>
      <c r="J104" s="128"/>
      <c r="K104" s="127"/>
      <c r="L104" s="127">
        <v>346.6</v>
      </c>
      <c r="M104" s="127">
        <v>958.3</v>
      </c>
      <c r="N104" s="50">
        <f t="shared" si="8"/>
        <v>1304.9000000000001</v>
      </c>
      <c r="O104" s="51">
        <f t="shared" si="9"/>
        <v>1914.7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4.74</v>
      </c>
      <c r="F105" s="124">
        <v>231.22</v>
      </c>
      <c r="G105" s="124">
        <v>1.8</v>
      </c>
      <c r="H105" s="124">
        <v>43.78</v>
      </c>
      <c r="I105" s="43">
        <f t="shared" si="7"/>
        <v>281.54000000000002</v>
      </c>
      <c r="J105" s="125"/>
      <c r="K105" s="124"/>
      <c r="L105" s="124">
        <v>192.44</v>
      </c>
      <c r="M105" s="124">
        <v>636.97</v>
      </c>
      <c r="N105" s="44">
        <f t="shared" si="8"/>
        <v>829.41000000000008</v>
      </c>
      <c r="O105" s="45">
        <f t="shared" si="9"/>
        <v>1110.95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1222</v>
      </c>
      <c r="F106" s="118">
        <v>55909</v>
      </c>
      <c r="G106" s="118">
        <v>414</v>
      </c>
      <c r="H106" s="118">
        <v>6521</v>
      </c>
      <c r="I106" s="32">
        <f t="shared" si="7"/>
        <v>64066</v>
      </c>
      <c r="J106" s="119"/>
      <c r="K106" s="118"/>
      <c r="L106" s="118">
        <v>20668</v>
      </c>
      <c r="M106" s="118">
        <v>70169</v>
      </c>
      <c r="N106" s="34">
        <f t="shared" si="8"/>
        <v>90837</v>
      </c>
      <c r="O106" s="35">
        <f t="shared" si="9"/>
        <v>154903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11.8</v>
      </c>
      <c r="F107" s="127">
        <v>386.1</v>
      </c>
      <c r="G107" s="127">
        <v>4.2</v>
      </c>
      <c r="H107" s="127">
        <v>103</v>
      </c>
      <c r="I107" s="49">
        <f t="shared" si="7"/>
        <v>505.1</v>
      </c>
      <c r="J107" s="128"/>
      <c r="K107" s="127"/>
      <c r="L107" s="127">
        <v>230.6</v>
      </c>
      <c r="M107" s="127">
        <v>697.3</v>
      </c>
      <c r="N107" s="50">
        <f t="shared" si="8"/>
        <v>927.9</v>
      </c>
      <c r="O107" s="51">
        <f t="shared" si="9"/>
        <v>1433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5.28</v>
      </c>
      <c r="F108" s="124">
        <v>183.18</v>
      </c>
      <c r="G108" s="124">
        <v>7.28</v>
      </c>
      <c r="H108" s="124">
        <v>93.43</v>
      </c>
      <c r="I108" s="43">
        <f t="shared" si="7"/>
        <v>289.17</v>
      </c>
      <c r="J108" s="125">
        <v>0.13</v>
      </c>
      <c r="K108" s="124"/>
      <c r="L108" s="124">
        <v>353.67</v>
      </c>
      <c r="M108" s="124">
        <v>606.6</v>
      </c>
      <c r="N108" s="44">
        <f t="shared" si="8"/>
        <v>960.40000000000009</v>
      </c>
      <c r="O108" s="45">
        <f t="shared" si="9"/>
        <v>1249.5700000000002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1368</v>
      </c>
      <c r="F109" s="118">
        <v>44034</v>
      </c>
      <c r="G109" s="118">
        <v>1423</v>
      </c>
      <c r="H109" s="118">
        <v>15259</v>
      </c>
      <c r="I109" s="32">
        <f t="shared" si="7"/>
        <v>62084</v>
      </c>
      <c r="J109" s="119">
        <v>12</v>
      </c>
      <c r="K109" s="118"/>
      <c r="L109" s="118">
        <v>38787</v>
      </c>
      <c r="M109" s="118">
        <v>67249</v>
      </c>
      <c r="N109" s="34">
        <f t="shared" si="8"/>
        <v>106048</v>
      </c>
      <c r="O109" s="35">
        <f t="shared" si="9"/>
        <v>168132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6.6</v>
      </c>
      <c r="F110" s="127">
        <v>259.89999999999998</v>
      </c>
      <c r="G110" s="127">
        <v>13.7</v>
      </c>
      <c r="H110" s="127">
        <v>198</v>
      </c>
      <c r="I110" s="49">
        <f t="shared" si="7"/>
        <v>478.2</v>
      </c>
      <c r="J110" s="128">
        <v>0</v>
      </c>
      <c r="K110" s="127"/>
      <c r="L110" s="127">
        <v>315.7</v>
      </c>
      <c r="M110" s="127">
        <v>578.70000000000005</v>
      </c>
      <c r="N110" s="50">
        <f t="shared" si="8"/>
        <v>894.40000000000009</v>
      </c>
      <c r="O110" s="51">
        <f t="shared" si="9"/>
        <v>1372.6000000000001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0.26</v>
      </c>
      <c r="F111" s="124">
        <v>143.28</v>
      </c>
      <c r="G111" s="124">
        <v>6.46</v>
      </c>
      <c r="H111" s="124">
        <v>85.16</v>
      </c>
      <c r="I111" s="43">
        <f t="shared" si="7"/>
        <v>235.16</v>
      </c>
      <c r="J111" s="125"/>
      <c r="K111" s="124"/>
      <c r="L111" s="124">
        <v>170.28</v>
      </c>
      <c r="M111" s="124">
        <v>327.66000000000003</v>
      </c>
      <c r="N111" s="44">
        <f t="shared" si="8"/>
        <v>497.94000000000005</v>
      </c>
      <c r="O111" s="45">
        <f t="shared" si="9"/>
        <v>733.1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78</v>
      </c>
      <c r="F112" s="118">
        <v>36502</v>
      </c>
      <c r="G112" s="118">
        <v>1618</v>
      </c>
      <c r="H112" s="118">
        <v>14588</v>
      </c>
      <c r="I112" s="32">
        <f t="shared" si="7"/>
        <v>52786</v>
      </c>
      <c r="J112" s="119"/>
      <c r="K112" s="118"/>
      <c r="L112" s="118">
        <v>18772</v>
      </c>
      <c r="M112" s="118">
        <v>37656</v>
      </c>
      <c r="N112" s="34">
        <f t="shared" si="8"/>
        <v>56428</v>
      </c>
      <c r="O112" s="35">
        <f t="shared" si="9"/>
        <v>109214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178.2</v>
      </c>
      <c r="G113" s="127">
        <v>0</v>
      </c>
      <c r="H113" s="127">
        <v>146</v>
      </c>
      <c r="I113" s="49">
        <f t="shared" si="7"/>
        <v>324.2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324.2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0.17</v>
      </c>
      <c r="F114" s="124">
        <v>145.01</v>
      </c>
      <c r="G114" s="124">
        <v>5.87</v>
      </c>
      <c r="H114" s="124">
        <v>145.22</v>
      </c>
      <c r="I114" s="43">
        <f t="shared" si="7"/>
        <v>296.27</v>
      </c>
      <c r="J114" s="125"/>
      <c r="K114" s="124"/>
      <c r="L114" s="124">
        <v>57.65</v>
      </c>
      <c r="M114" s="124">
        <v>340.57</v>
      </c>
      <c r="N114" s="44">
        <f t="shared" si="8"/>
        <v>398.21999999999997</v>
      </c>
      <c r="O114" s="45">
        <f t="shared" si="9"/>
        <v>694.49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47</v>
      </c>
      <c r="F115" s="118">
        <v>39481</v>
      </c>
      <c r="G115" s="118">
        <v>1400</v>
      </c>
      <c r="H115" s="118">
        <v>27781</v>
      </c>
      <c r="I115" s="32">
        <f t="shared" si="7"/>
        <v>68709</v>
      </c>
      <c r="J115" s="119"/>
      <c r="K115" s="118"/>
      <c r="L115" s="118">
        <v>6398</v>
      </c>
      <c r="M115" s="118">
        <v>37675</v>
      </c>
      <c r="N115" s="34">
        <f t="shared" si="8"/>
        <v>44073</v>
      </c>
      <c r="O115" s="35">
        <f t="shared" si="9"/>
        <v>112782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157.69999999999999</v>
      </c>
      <c r="G116" s="136">
        <v>0</v>
      </c>
      <c r="H116" s="136">
        <v>256.5</v>
      </c>
      <c r="I116" s="96">
        <f t="shared" si="7"/>
        <v>414.2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414.2</v>
      </c>
      <c r="P116" s="90">
        <f>SUM(O136,P111,P112,P115)</f>
        <v>7823.0900000000011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0.34</v>
      </c>
      <c r="F121" s="115">
        <v>85.96</v>
      </c>
      <c r="G121" s="115">
        <v>6.96</v>
      </c>
      <c r="H121" s="115">
        <v>49.2</v>
      </c>
      <c r="I121" s="21">
        <f t="shared" si="7"/>
        <v>142.45999999999998</v>
      </c>
      <c r="J121" s="116"/>
      <c r="K121" s="115"/>
      <c r="L121" s="115">
        <v>16.559999999999999</v>
      </c>
      <c r="M121" s="115">
        <v>150.76</v>
      </c>
      <c r="N121" s="23">
        <f t="shared" si="8"/>
        <v>167.32</v>
      </c>
      <c r="O121" s="24">
        <f t="shared" si="9"/>
        <v>309.77999999999997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90</v>
      </c>
      <c r="F122" s="118">
        <v>23633</v>
      </c>
      <c r="G122" s="118">
        <v>1489</v>
      </c>
      <c r="H122" s="118">
        <v>9374</v>
      </c>
      <c r="I122" s="32">
        <f t="shared" si="7"/>
        <v>34586</v>
      </c>
      <c r="J122" s="119"/>
      <c r="K122" s="118"/>
      <c r="L122" s="118">
        <v>1922</v>
      </c>
      <c r="M122" s="118">
        <v>16853</v>
      </c>
      <c r="N122" s="34">
        <f t="shared" si="8"/>
        <v>18775</v>
      </c>
      <c r="O122" s="35">
        <f t="shared" si="9"/>
        <v>53361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92</v>
      </c>
      <c r="G123" s="127">
        <v>0</v>
      </c>
      <c r="H123" s="127">
        <v>84.3</v>
      </c>
      <c r="I123" s="49">
        <f t="shared" si="7"/>
        <v>176.3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176.3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0.04</v>
      </c>
      <c r="F124" s="124">
        <v>67.760000000000005</v>
      </c>
      <c r="G124" s="124">
        <v>31.68</v>
      </c>
      <c r="H124" s="124">
        <v>4.76</v>
      </c>
      <c r="I124" s="43">
        <f t="shared" si="7"/>
        <v>104.24000000000002</v>
      </c>
      <c r="J124" s="125"/>
      <c r="K124" s="124"/>
      <c r="L124" s="124"/>
      <c r="M124" s="124">
        <v>25.26</v>
      </c>
      <c r="N124" s="44">
        <f t="shared" si="8"/>
        <v>25.26</v>
      </c>
      <c r="O124" s="45">
        <f t="shared" si="9"/>
        <v>129.50000000000003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12</v>
      </c>
      <c r="F125" s="118">
        <v>18673</v>
      </c>
      <c r="G125" s="118">
        <v>6234</v>
      </c>
      <c r="H125" s="118">
        <v>897</v>
      </c>
      <c r="I125" s="32">
        <f t="shared" si="7"/>
        <v>25816</v>
      </c>
      <c r="J125" s="119"/>
      <c r="K125" s="118"/>
      <c r="L125" s="118"/>
      <c r="M125" s="118">
        <v>3116</v>
      </c>
      <c r="N125" s="34">
        <f t="shared" si="8"/>
        <v>3116</v>
      </c>
      <c r="O125" s="35">
        <f t="shared" si="9"/>
        <v>28932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73.5</v>
      </c>
      <c r="G126" s="127">
        <v>0</v>
      </c>
      <c r="H126" s="127">
        <v>8.1</v>
      </c>
      <c r="I126" s="49">
        <f t="shared" si="7"/>
        <v>81.599999999999994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81.599999999999994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0.52</v>
      </c>
      <c r="F127" s="124">
        <v>68.540000000000006</v>
      </c>
      <c r="G127" s="124">
        <v>164.07</v>
      </c>
      <c r="H127" s="124">
        <v>394.84</v>
      </c>
      <c r="I127" s="43">
        <f t="shared" si="7"/>
        <v>627.97</v>
      </c>
      <c r="J127" s="125"/>
      <c r="K127" s="124"/>
      <c r="L127" s="124">
        <v>2.2400000000000002</v>
      </c>
      <c r="M127" s="124">
        <v>119.26</v>
      </c>
      <c r="N127" s="44">
        <f t="shared" si="8"/>
        <v>121.5</v>
      </c>
      <c r="O127" s="45">
        <f t="shared" si="9"/>
        <v>749.47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145</v>
      </c>
      <c r="F128" s="118">
        <v>19996</v>
      </c>
      <c r="G128" s="118">
        <v>29243</v>
      </c>
      <c r="H128" s="118">
        <v>88165</v>
      </c>
      <c r="I128" s="32">
        <f t="shared" si="7"/>
        <v>137549</v>
      </c>
      <c r="J128" s="119"/>
      <c r="K128" s="118"/>
      <c r="L128" s="118">
        <v>287</v>
      </c>
      <c r="M128" s="118">
        <v>12624</v>
      </c>
      <c r="N128" s="34">
        <f t="shared" si="8"/>
        <v>12911</v>
      </c>
      <c r="O128" s="35">
        <f t="shared" si="9"/>
        <v>150460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47.4</v>
      </c>
      <c r="G129" s="127">
        <v>0</v>
      </c>
      <c r="H129" s="127">
        <v>320.89999999999998</v>
      </c>
      <c r="I129" s="49">
        <f t="shared" si="7"/>
        <v>368.29999999999995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368.29999999999995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0.24</v>
      </c>
      <c r="E130" s="115">
        <v>12.51</v>
      </c>
      <c r="F130" s="115">
        <v>1152.73</v>
      </c>
      <c r="G130" s="115">
        <v>238.86</v>
      </c>
      <c r="H130" s="115">
        <v>1052.9100000000001</v>
      </c>
      <c r="I130" s="21">
        <f t="shared" si="7"/>
        <v>2457.25</v>
      </c>
      <c r="J130" s="116">
        <v>0.13</v>
      </c>
      <c r="K130" s="115"/>
      <c r="L130" s="115">
        <v>1128.29</v>
      </c>
      <c r="M130" s="115">
        <v>4226.13</v>
      </c>
      <c r="N130" s="23">
        <f>SUM(J130:M130)</f>
        <v>5354.55</v>
      </c>
      <c r="O130" s="24">
        <f t="shared" si="9"/>
        <v>7811.8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28</v>
      </c>
      <c r="E131" s="118">
        <v>3189</v>
      </c>
      <c r="F131" s="118">
        <v>290476</v>
      </c>
      <c r="G131" s="118">
        <v>44247</v>
      </c>
      <c r="H131" s="118">
        <v>195337</v>
      </c>
      <c r="I131" s="32">
        <f t="shared" si="7"/>
        <v>533277</v>
      </c>
      <c r="J131" s="119">
        <v>12</v>
      </c>
      <c r="K131" s="118"/>
      <c r="L131" s="118">
        <v>119870</v>
      </c>
      <c r="M131" s="118">
        <v>427937</v>
      </c>
      <c r="N131" s="34">
        <f t="shared" si="8"/>
        <v>547819</v>
      </c>
      <c r="O131" s="35">
        <f t="shared" si="9"/>
        <v>1081096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0.9</v>
      </c>
      <c r="E132" s="127">
        <v>21.4</v>
      </c>
      <c r="F132" s="127">
        <v>1648.8</v>
      </c>
      <c r="G132" s="127">
        <v>48.4</v>
      </c>
      <c r="H132" s="127">
        <v>1719.7</v>
      </c>
      <c r="I132" s="49">
        <f t="shared" ref="I132:I138" si="10">SUM(C132:H132)</f>
        <v>3439.2</v>
      </c>
      <c r="J132" s="128">
        <v>0</v>
      </c>
      <c r="K132" s="127"/>
      <c r="L132" s="127">
        <v>976</v>
      </c>
      <c r="M132" s="127">
        <v>4348</v>
      </c>
      <c r="N132" s="50">
        <f t="shared" ref="N132:N138" si="11">SUM(J132:M132)</f>
        <v>5324</v>
      </c>
      <c r="O132" s="51">
        <f t="shared" ref="O132:O138" si="12">SUM(N132,I132)</f>
        <v>8763.2000000000007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12.51</v>
      </c>
      <c r="F133" s="124">
        <v>1151.55</v>
      </c>
      <c r="G133" s="124">
        <v>238.86</v>
      </c>
      <c r="H133" s="124">
        <v>1032.0999999999999</v>
      </c>
      <c r="I133" s="43">
        <f t="shared" si="10"/>
        <v>2435.02</v>
      </c>
      <c r="J133" s="125">
        <v>0.13</v>
      </c>
      <c r="K133" s="124"/>
      <c r="L133" s="124">
        <v>1128.29</v>
      </c>
      <c r="M133" s="124">
        <v>4219.25</v>
      </c>
      <c r="N133" s="44">
        <f t="shared" si="11"/>
        <v>5347.67</v>
      </c>
      <c r="O133" s="45">
        <f t="shared" si="12"/>
        <v>7782.6900000000005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3189</v>
      </c>
      <c r="F134" s="118">
        <v>290317</v>
      </c>
      <c r="G134" s="118">
        <v>44247</v>
      </c>
      <c r="H134" s="118">
        <v>193119</v>
      </c>
      <c r="I134" s="32">
        <f t="shared" si="10"/>
        <v>530872</v>
      </c>
      <c r="J134" s="119">
        <v>12</v>
      </c>
      <c r="K134" s="118"/>
      <c r="L134" s="118">
        <v>119870</v>
      </c>
      <c r="M134" s="118">
        <v>427807</v>
      </c>
      <c r="N134" s="34">
        <f t="shared" si="11"/>
        <v>547689</v>
      </c>
      <c r="O134" s="35">
        <f t="shared" si="12"/>
        <v>1078561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21.4</v>
      </c>
      <c r="F135" s="136">
        <v>1644.6</v>
      </c>
      <c r="G135" s="136">
        <v>48.4</v>
      </c>
      <c r="H135" s="136">
        <v>1662.1</v>
      </c>
      <c r="I135" s="96">
        <f t="shared" si="10"/>
        <v>3376.5</v>
      </c>
      <c r="J135" s="137">
        <v>0</v>
      </c>
      <c r="K135" s="136"/>
      <c r="L135" s="136">
        <v>976</v>
      </c>
      <c r="M135" s="136">
        <v>4338.2</v>
      </c>
      <c r="N135" s="97">
        <f t="shared" si="11"/>
        <v>5314.2</v>
      </c>
      <c r="O135" s="89">
        <f t="shared" si="12"/>
        <v>8690.7000000000007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0.48000000000000004</v>
      </c>
      <c r="E136" s="106">
        <f t="shared" si="13"/>
        <v>12.509999999999998</v>
      </c>
      <c r="F136" s="106">
        <f t="shared" si="13"/>
        <v>1152.73</v>
      </c>
      <c r="G136" s="106">
        <f t="shared" si="13"/>
        <v>238.86</v>
      </c>
      <c r="H136" s="106">
        <f t="shared" si="13"/>
        <v>1063.96</v>
      </c>
      <c r="I136" s="107">
        <f t="shared" si="10"/>
        <v>2468.54</v>
      </c>
      <c r="J136" s="108">
        <f t="shared" ref="J136:M138" si="14">SUM(J63,J66,J69,J72,J75,J78,J81,J84,J87,J90,J93,J96,J99,J102,J105,J108,J111,J114,J121,J124,J127)</f>
        <v>0.13</v>
      </c>
      <c r="K136" s="106">
        <f t="shared" si="14"/>
        <v>0</v>
      </c>
      <c r="L136" s="106">
        <f t="shared" si="14"/>
        <v>1128.29</v>
      </c>
      <c r="M136" s="106">
        <f t="shared" si="14"/>
        <v>4226.130000000001</v>
      </c>
      <c r="N136" s="109">
        <f t="shared" si="11"/>
        <v>5354.5500000000011</v>
      </c>
      <c r="O136" s="110">
        <f t="shared" si="12"/>
        <v>7823.0900000000011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61</v>
      </c>
      <c r="E137" s="31">
        <f t="shared" si="13"/>
        <v>3189</v>
      </c>
      <c r="F137" s="31">
        <f t="shared" si="13"/>
        <v>290476</v>
      </c>
      <c r="G137" s="31">
        <f t="shared" si="13"/>
        <v>44247</v>
      </c>
      <c r="H137" s="31">
        <f t="shared" si="13"/>
        <v>196104</v>
      </c>
      <c r="I137" s="32">
        <f t="shared" si="10"/>
        <v>534077</v>
      </c>
      <c r="J137" s="33">
        <f t="shared" si="14"/>
        <v>12</v>
      </c>
      <c r="K137" s="31">
        <f t="shared" si="14"/>
        <v>0</v>
      </c>
      <c r="L137" s="31">
        <f t="shared" si="14"/>
        <v>119870</v>
      </c>
      <c r="M137" s="31">
        <f t="shared" si="14"/>
        <v>427937</v>
      </c>
      <c r="N137" s="34">
        <f t="shared" si="11"/>
        <v>547819</v>
      </c>
      <c r="O137" s="35">
        <f t="shared" si="12"/>
        <v>1081896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2.2999999999999998</v>
      </c>
      <c r="E138" s="86">
        <f t="shared" si="13"/>
        <v>21.4</v>
      </c>
      <c r="F138" s="86">
        <f t="shared" si="13"/>
        <v>1648.8000000000002</v>
      </c>
      <c r="G138" s="86">
        <f t="shared" si="13"/>
        <v>48.400000000000006</v>
      </c>
      <c r="H138" s="86">
        <f t="shared" si="13"/>
        <v>1757.6999999999998</v>
      </c>
      <c r="I138" s="96">
        <f t="shared" si="10"/>
        <v>3478.6000000000004</v>
      </c>
      <c r="J138" s="88">
        <f t="shared" si="14"/>
        <v>0</v>
      </c>
      <c r="K138" s="86">
        <f t="shared" si="14"/>
        <v>0</v>
      </c>
      <c r="L138" s="86">
        <f t="shared" si="14"/>
        <v>976</v>
      </c>
      <c r="M138" s="86">
        <f t="shared" si="14"/>
        <v>4348</v>
      </c>
      <c r="N138" s="97">
        <f t="shared" si="11"/>
        <v>5324</v>
      </c>
      <c r="O138" s="89">
        <f t="shared" si="12"/>
        <v>8802.6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B8BE2-1548-4E69-9764-C83060054DF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0.08</v>
      </c>
      <c r="N5" s="23">
        <f t="shared" ref="N5:N58" si="1">SUM(J5:M5)</f>
        <v>0.08</v>
      </c>
      <c r="O5" s="24">
        <f>SUM(N5,I5)</f>
        <v>0.08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0.49</v>
      </c>
      <c r="N8" s="44">
        <f t="shared" si="1"/>
        <v>0.49</v>
      </c>
      <c r="O8" s="45">
        <f t="shared" si="2"/>
        <v>0.49</v>
      </c>
      <c r="P8" s="36" t="s">
        <v>25</v>
      </c>
      <c r="Q8" s="37" t="s">
        <v>108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0.9</v>
      </c>
      <c r="N10" s="50">
        <f t="shared" si="1"/>
        <v>0.9</v>
      </c>
      <c r="O10" s="51">
        <f t="shared" si="2"/>
        <v>0.9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2.13</v>
      </c>
      <c r="N14" s="44">
        <f t="shared" si="1"/>
        <v>2.13</v>
      </c>
      <c r="O14" s="45">
        <f t="shared" si="2"/>
        <v>2.13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63</v>
      </c>
      <c r="N15" s="34">
        <f t="shared" si="1"/>
        <v>63</v>
      </c>
      <c r="O15" s="35">
        <f t="shared" si="2"/>
        <v>63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4.2</v>
      </c>
      <c r="N16" s="50">
        <f t="shared" si="1"/>
        <v>4.2</v>
      </c>
      <c r="O16" s="51">
        <f t="shared" si="2"/>
        <v>4.2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1.97</v>
      </c>
      <c r="N17" s="44">
        <f t="shared" si="1"/>
        <v>1.97</v>
      </c>
      <c r="O17" s="45">
        <f t="shared" si="2"/>
        <v>1.97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66</v>
      </c>
      <c r="N18" s="34">
        <f t="shared" si="1"/>
        <v>66</v>
      </c>
      <c r="O18" s="35">
        <f t="shared" si="2"/>
        <v>66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3.5</v>
      </c>
      <c r="N19" s="50">
        <f t="shared" si="1"/>
        <v>3.5</v>
      </c>
      <c r="O19" s="51">
        <f t="shared" si="2"/>
        <v>3.5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10.6</v>
      </c>
      <c r="N20" s="44">
        <f t="shared" si="1"/>
        <v>10.6</v>
      </c>
      <c r="O20" s="45">
        <f t="shared" si="2"/>
        <v>10.6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561</v>
      </c>
      <c r="N21" s="34">
        <f t="shared" si="1"/>
        <v>561</v>
      </c>
      <c r="O21" s="35">
        <f t="shared" si="2"/>
        <v>561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23.1</v>
      </c>
      <c r="N22" s="50">
        <f t="shared" si="1"/>
        <v>23.1</v>
      </c>
      <c r="O22" s="51">
        <f t="shared" si="2"/>
        <v>23.1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2.75</v>
      </c>
      <c r="N23" s="44">
        <f t="shared" si="1"/>
        <v>2.75</v>
      </c>
      <c r="O23" s="45">
        <f t="shared" si="2"/>
        <v>2.75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168</v>
      </c>
      <c r="N24" s="34">
        <f t="shared" si="1"/>
        <v>168</v>
      </c>
      <c r="O24" s="35">
        <f t="shared" si="2"/>
        <v>168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5.3</v>
      </c>
      <c r="N25" s="50">
        <f t="shared" si="1"/>
        <v>5.3</v>
      </c>
      <c r="O25" s="51">
        <f t="shared" si="2"/>
        <v>5.3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0.92</v>
      </c>
      <c r="G26" s="124"/>
      <c r="H26" s="124"/>
      <c r="I26" s="43">
        <f t="shared" si="0"/>
        <v>0.92</v>
      </c>
      <c r="J26" s="125"/>
      <c r="K26" s="124"/>
      <c r="L26" s="124"/>
      <c r="M26" s="124">
        <v>27.93</v>
      </c>
      <c r="N26" s="44">
        <f t="shared" si="1"/>
        <v>27.93</v>
      </c>
      <c r="O26" s="45">
        <f t="shared" si="2"/>
        <v>28.85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173</v>
      </c>
      <c r="G27" s="118"/>
      <c r="H27" s="118"/>
      <c r="I27" s="32">
        <f t="shared" si="0"/>
        <v>173</v>
      </c>
      <c r="J27" s="119"/>
      <c r="K27" s="118"/>
      <c r="L27" s="118"/>
      <c r="M27" s="118">
        <v>2019</v>
      </c>
      <c r="N27" s="34">
        <f t="shared" si="1"/>
        <v>2019</v>
      </c>
      <c r="O27" s="35">
        <f t="shared" si="2"/>
        <v>2192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3.4</v>
      </c>
      <c r="G28" s="127"/>
      <c r="H28" s="127"/>
      <c r="I28" s="49">
        <f t="shared" si="0"/>
        <v>3.4</v>
      </c>
      <c r="J28" s="128"/>
      <c r="K28" s="127"/>
      <c r="L28" s="127"/>
      <c r="M28" s="127">
        <v>60.4</v>
      </c>
      <c r="N28" s="50">
        <f t="shared" si="1"/>
        <v>60.4</v>
      </c>
      <c r="O28" s="51">
        <f t="shared" si="2"/>
        <v>63.8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7.59</v>
      </c>
      <c r="N29" s="44">
        <f t="shared" si="1"/>
        <v>7.59</v>
      </c>
      <c r="O29" s="45">
        <f t="shared" si="2"/>
        <v>7.59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611</v>
      </c>
      <c r="N30" s="34">
        <f t="shared" si="1"/>
        <v>611</v>
      </c>
      <c r="O30" s="35">
        <f t="shared" si="2"/>
        <v>611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17.100000000000001</v>
      </c>
      <c r="N31" s="50">
        <f t="shared" si="1"/>
        <v>17.100000000000001</v>
      </c>
      <c r="O31" s="51">
        <f t="shared" si="2"/>
        <v>17.100000000000001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>
        <v>0.51</v>
      </c>
      <c r="F32" s="124">
        <v>0.16</v>
      </c>
      <c r="G32" s="124"/>
      <c r="H32" s="124"/>
      <c r="I32" s="43">
        <f t="shared" si="0"/>
        <v>0.67</v>
      </c>
      <c r="J32" s="125"/>
      <c r="K32" s="124"/>
      <c r="L32" s="124"/>
      <c r="M32" s="124">
        <v>5.26</v>
      </c>
      <c r="N32" s="44">
        <f t="shared" si="1"/>
        <v>5.26</v>
      </c>
      <c r="O32" s="45">
        <f t="shared" si="2"/>
        <v>5.93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>
        <v>115</v>
      </c>
      <c r="F33" s="118">
        <v>35</v>
      </c>
      <c r="G33" s="118"/>
      <c r="H33" s="118"/>
      <c r="I33" s="32">
        <f t="shared" si="0"/>
        <v>150</v>
      </c>
      <c r="J33" s="119"/>
      <c r="K33" s="118"/>
      <c r="L33" s="118"/>
      <c r="M33" s="118">
        <v>398</v>
      </c>
      <c r="N33" s="34">
        <f t="shared" si="1"/>
        <v>398</v>
      </c>
      <c r="O33" s="35">
        <f t="shared" si="2"/>
        <v>548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>
        <v>2.1</v>
      </c>
      <c r="F34" s="127">
        <v>0.5</v>
      </c>
      <c r="G34" s="127"/>
      <c r="H34" s="127"/>
      <c r="I34" s="49">
        <f t="shared" si="0"/>
        <v>2.6</v>
      </c>
      <c r="J34" s="128"/>
      <c r="K34" s="127"/>
      <c r="L34" s="127"/>
      <c r="M34" s="127">
        <v>10.6</v>
      </c>
      <c r="N34" s="50">
        <f t="shared" si="1"/>
        <v>10.6</v>
      </c>
      <c r="O34" s="51">
        <f t="shared" si="2"/>
        <v>13.2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0.54</v>
      </c>
      <c r="G35" s="124"/>
      <c r="H35" s="124">
        <v>0.6</v>
      </c>
      <c r="I35" s="43">
        <f t="shared" si="0"/>
        <v>1.1400000000000001</v>
      </c>
      <c r="J35" s="125"/>
      <c r="K35" s="124"/>
      <c r="L35" s="124"/>
      <c r="M35" s="124">
        <v>25.02</v>
      </c>
      <c r="N35" s="44">
        <f t="shared" si="1"/>
        <v>25.02</v>
      </c>
      <c r="O35" s="45">
        <f t="shared" si="2"/>
        <v>26.16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121</v>
      </c>
      <c r="G36" s="118"/>
      <c r="H36" s="118">
        <v>35</v>
      </c>
      <c r="I36" s="32">
        <f t="shared" si="0"/>
        <v>156</v>
      </c>
      <c r="J36" s="119"/>
      <c r="K36" s="118"/>
      <c r="L36" s="118"/>
      <c r="M36" s="118">
        <v>2451</v>
      </c>
      <c r="N36" s="34">
        <f t="shared" si="1"/>
        <v>2451</v>
      </c>
      <c r="O36" s="35">
        <f t="shared" si="2"/>
        <v>2607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1.3</v>
      </c>
      <c r="G37" s="127"/>
      <c r="H37" s="127">
        <v>0.9</v>
      </c>
      <c r="I37" s="49">
        <f t="shared" ref="I37:I50" si="3">SUM(C37:H37)</f>
        <v>2.2000000000000002</v>
      </c>
      <c r="J37" s="128"/>
      <c r="K37" s="127"/>
      <c r="L37" s="127"/>
      <c r="M37" s="127">
        <v>48.5</v>
      </c>
      <c r="N37" s="50">
        <f t="shared" si="1"/>
        <v>48.5</v>
      </c>
      <c r="O37" s="51">
        <f t="shared" si="2"/>
        <v>50.7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1.92</v>
      </c>
      <c r="G38" s="124"/>
      <c r="H38" s="124">
        <v>0.02</v>
      </c>
      <c r="I38" s="43">
        <f t="shared" si="3"/>
        <v>1.94</v>
      </c>
      <c r="J38" s="125"/>
      <c r="K38" s="124"/>
      <c r="L38" s="124"/>
      <c r="M38" s="124">
        <v>30.32</v>
      </c>
      <c r="N38" s="44">
        <f t="shared" si="1"/>
        <v>30.32</v>
      </c>
      <c r="O38" s="45">
        <f t="shared" si="2"/>
        <v>32.26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452</v>
      </c>
      <c r="G39" s="118"/>
      <c r="H39" s="118">
        <v>3</v>
      </c>
      <c r="I39" s="32">
        <f t="shared" si="3"/>
        <v>455</v>
      </c>
      <c r="J39" s="119"/>
      <c r="K39" s="118"/>
      <c r="L39" s="118"/>
      <c r="M39" s="118">
        <v>3136</v>
      </c>
      <c r="N39" s="34">
        <f t="shared" si="1"/>
        <v>3136</v>
      </c>
      <c r="O39" s="35">
        <f t="shared" si="2"/>
        <v>3591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4.0999999999999996</v>
      </c>
      <c r="G40" s="127"/>
      <c r="H40" s="127">
        <v>0.1</v>
      </c>
      <c r="I40" s="49">
        <f t="shared" si="3"/>
        <v>4.1999999999999993</v>
      </c>
      <c r="J40" s="128"/>
      <c r="K40" s="127"/>
      <c r="L40" s="127"/>
      <c r="M40" s="127">
        <v>60.8</v>
      </c>
      <c r="N40" s="50">
        <f t="shared" si="1"/>
        <v>60.8</v>
      </c>
      <c r="O40" s="51">
        <f t="shared" si="2"/>
        <v>65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0.09</v>
      </c>
      <c r="F41" s="124">
        <v>8.5299999999999994</v>
      </c>
      <c r="G41" s="124"/>
      <c r="H41" s="124">
        <v>0.62</v>
      </c>
      <c r="I41" s="43">
        <f t="shared" si="3"/>
        <v>9.2399999999999984</v>
      </c>
      <c r="J41" s="125"/>
      <c r="K41" s="124"/>
      <c r="L41" s="124"/>
      <c r="M41" s="124">
        <v>58.3</v>
      </c>
      <c r="N41" s="44">
        <f t="shared" si="1"/>
        <v>58.3</v>
      </c>
      <c r="O41" s="45">
        <f t="shared" si="2"/>
        <v>67.539999999999992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26</v>
      </c>
      <c r="F42" s="118">
        <v>1924</v>
      </c>
      <c r="G42" s="118"/>
      <c r="H42" s="118">
        <v>107</v>
      </c>
      <c r="I42" s="32">
        <f t="shared" si="3"/>
        <v>2057</v>
      </c>
      <c r="J42" s="119"/>
      <c r="K42" s="118"/>
      <c r="L42" s="118"/>
      <c r="M42" s="118">
        <v>6362</v>
      </c>
      <c r="N42" s="34">
        <f t="shared" si="1"/>
        <v>6362</v>
      </c>
      <c r="O42" s="35">
        <f t="shared" si="2"/>
        <v>8419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0.3</v>
      </c>
      <c r="F43" s="127">
        <v>18.100000000000001</v>
      </c>
      <c r="G43" s="127"/>
      <c r="H43" s="127">
        <v>2.1</v>
      </c>
      <c r="I43" s="49">
        <f t="shared" si="3"/>
        <v>20.500000000000004</v>
      </c>
      <c r="J43" s="128"/>
      <c r="K43" s="127"/>
      <c r="L43" s="127"/>
      <c r="M43" s="127">
        <v>94.6</v>
      </c>
      <c r="N43" s="50">
        <f t="shared" si="1"/>
        <v>94.6</v>
      </c>
      <c r="O43" s="51">
        <f t="shared" si="2"/>
        <v>115.1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0.06</v>
      </c>
      <c r="F44" s="124">
        <v>40.450000000000003</v>
      </c>
      <c r="G44" s="124"/>
      <c r="H44" s="124">
        <v>0.37</v>
      </c>
      <c r="I44" s="43">
        <f t="shared" si="3"/>
        <v>40.880000000000003</v>
      </c>
      <c r="J44" s="125"/>
      <c r="K44" s="124"/>
      <c r="L44" s="124">
        <v>14.97</v>
      </c>
      <c r="M44" s="124">
        <v>241.74</v>
      </c>
      <c r="N44" s="44">
        <f t="shared" si="1"/>
        <v>256.71000000000004</v>
      </c>
      <c r="O44" s="45">
        <f t="shared" si="2"/>
        <v>297.59000000000003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17</v>
      </c>
      <c r="F45" s="118">
        <v>9506</v>
      </c>
      <c r="G45" s="118"/>
      <c r="H45" s="118">
        <v>67</v>
      </c>
      <c r="I45" s="32">
        <f t="shared" si="3"/>
        <v>9590</v>
      </c>
      <c r="J45" s="119"/>
      <c r="K45" s="118"/>
      <c r="L45" s="118">
        <v>1831</v>
      </c>
      <c r="M45" s="118">
        <v>20104</v>
      </c>
      <c r="N45" s="34">
        <f t="shared" si="1"/>
        <v>21935</v>
      </c>
      <c r="O45" s="35">
        <f t="shared" si="2"/>
        <v>31525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0.2</v>
      </c>
      <c r="F46" s="127">
        <v>78.2</v>
      </c>
      <c r="G46" s="127"/>
      <c r="H46" s="127">
        <v>1.1000000000000001</v>
      </c>
      <c r="I46" s="49">
        <f t="shared" si="3"/>
        <v>79.5</v>
      </c>
      <c r="J46" s="128"/>
      <c r="K46" s="127"/>
      <c r="L46" s="127">
        <v>19.899999999999999</v>
      </c>
      <c r="M46" s="127">
        <v>233.6</v>
      </c>
      <c r="N46" s="50">
        <f t="shared" si="1"/>
        <v>253.5</v>
      </c>
      <c r="O46" s="51">
        <f t="shared" si="2"/>
        <v>333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167.42</v>
      </c>
      <c r="G47" s="124">
        <v>0.02</v>
      </c>
      <c r="H47" s="124">
        <v>7.68</v>
      </c>
      <c r="I47" s="43">
        <f t="shared" si="3"/>
        <v>175.12</v>
      </c>
      <c r="J47" s="125"/>
      <c r="K47" s="124"/>
      <c r="L47" s="124">
        <v>51.53</v>
      </c>
      <c r="M47" s="124">
        <v>873.44</v>
      </c>
      <c r="N47" s="44">
        <f t="shared" si="1"/>
        <v>924.97</v>
      </c>
      <c r="O47" s="45">
        <f t="shared" si="2"/>
        <v>1100.0900000000001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45579</v>
      </c>
      <c r="G48" s="118">
        <v>7</v>
      </c>
      <c r="H48" s="118">
        <v>1888</v>
      </c>
      <c r="I48" s="32">
        <f t="shared" si="3"/>
        <v>47474</v>
      </c>
      <c r="J48" s="119"/>
      <c r="K48" s="118"/>
      <c r="L48" s="118">
        <v>6669</v>
      </c>
      <c r="M48" s="118">
        <v>110274</v>
      </c>
      <c r="N48" s="34">
        <f t="shared" si="1"/>
        <v>116943</v>
      </c>
      <c r="O48" s="35">
        <f t="shared" si="2"/>
        <v>164417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211.8</v>
      </c>
      <c r="G49" s="127">
        <v>0</v>
      </c>
      <c r="H49" s="127">
        <v>16.399999999999999</v>
      </c>
      <c r="I49" s="49">
        <f t="shared" si="3"/>
        <v>228.20000000000002</v>
      </c>
      <c r="J49" s="128"/>
      <c r="K49" s="127"/>
      <c r="L49" s="127">
        <v>8.6999999999999993</v>
      </c>
      <c r="M49" s="127">
        <v>409.7</v>
      </c>
      <c r="N49" s="50">
        <f t="shared" si="1"/>
        <v>418.4</v>
      </c>
      <c r="O49" s="51">
        <f t="shared" si="2"/>
        <v>646.6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0.66</v>
      </c>
      <c r="F50" s="115">
        <v>219.94</v>
      </c>
      <c r="G50" s="115">
        <v>0.02</v>
      </c>
      <c r="H50" s="115">
        <v>9.2899999999999991</v>
      </c>
      <c r="I50" s="21">
        <f t="shared" si="3"/>
        <v>229.91</v>
      </c>
      <c r="J50" s="116"/>
      <c r="K50" s="115"/>
      <c r="L50" s="115">
        <v>66.5</v>
      </c>
      <c r="M50" s="115">
        <v>1287.54</v>
      </c>
      <c r="N50" s="23">
        <f t="shared" si="1"/>
        <v>1354.04</v>
      </c>
      <c r="O50" s="24">
        <f t="shared" si="2"/>
        <v>1583.95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158</v>
      </c>
      <c r="F51" s="118">
        <v>57790</v>
      </c>
      <c r="G51" s="118">
        <v>7</v>
      </c>
      <c r="H51" s="118">
        <v>2100</v>
      </c>
      <c r="I51" s="32">
        <f t="shared" ref="I51:I58" si="4">SUM(C51:H51)</f>
        <v>60055</v>
      </c>
      <c r="J51" s="119"/>
      <c r="K51" s="118"/>
      <c r="L51" s="118">
        <v>8500</v>
      </c>
      <c r="M51" s="118">
        <v>146220</v>
      </c>
      <c r="N51" s="34">
        <f t="shared" si="1"/>
        <v>154720</v>
      </c>
      <c r="O51" s="35">
        <f>SUM(N51,I51)</f>
        <v>214775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2.6</v>
      </c>
      <c r="F52" s="127">
        <v>317.39999999999998</v>
      </c>
      <c r="G52" s="127">
        <v>0</v>
      </c>
      <c r="H52" s="127">
        <v>20.6</v>
      </c>
      <c r="I52" s="49">
        <f t="shared" si="4"/>
        <v>340.6</v>
      </c>
      <c r="J52" s="128"/>
      <c r="K52" s="127"/>
      <c r="L52" s="127">
        <v>28.6</v>
      </c>
      <c r="M52" s="127">
        <v>972.3</v>
      </c>
      <c r="N52" s="50">
        <f t="shared" si="1"/>
        <v>1000.9</v>
      </c>
      <c r="O52" s="51">
        <f t="shared" si="2"/>
        <v>1341.5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0.66</v>
      </c>
      <c r="F53" s="124">
        <v>219.93</v>
      </c>
      <c r="G53" s="124">
        <v>0.02</v>
      </c>
      <c r="H53" s="124">
        <v>8.67</v>
      </c>
      <c r="I53" s="43">
        <f t="shared" si="4"/>
        <v>229.28</v>
      </c>
      <c r="J53" s="125"/>
      <c r="K53" s="124"/>
      <c r="L53" s="124">
        <v>66.5</v>
      </c>
      <c r="M53" s="124">
        <v>1284.92</v>
      </c>
      <c r="N53" s="44">
        <f t="shared" si="1"/>
        <v>1351.42</v>
      </c>
      <c r="O53" s="45">
        <f t="shared" si="2"/>
        <v>1580.7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158</v>
      </c>
      <c r="F54" s="118">
        <v>57788</v>
      </c>
      <c r="G54" s="118">
        <v>7</v>
      </c>
      <c r="H54" s="118">
        <v>2062</v>
      </c>
      <c r="I54" s="32">
        <f t="shared" si="4"/>
        <v>60015</v>
      </c>
      <c r="J54" s="119"/>
      <c r="K54" s="118"/>
      <c r="L54" s="118">
        <v>8500</v>
      </c>
      <c r="M54" s="118">
        <v>146150</v>
      </c>
      <c r="N54" s="34">
        <f t="shared" si="1"/>
        <v>154650</v>
      </c>
      <c r="O54" s="35">
        <f t="shared" si="2"/>
        <v>214665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2.6</v>
      </c>
      <c r="F55" s="121">
        <v>317.39999999999998</v>
      </c>
      <c r="G55" s="121">
        <v>0</v>
      </c>
      <c r="H55" s="121">
        <v>19.600000000000001</v>
      </c>
      <c r="I55" s="40">
        <f t="shared" si="4"/>
        <v>339.6</v>
      </c>
      <c r="J55" s="122"/>
      <c r="K55" s="121"/>
      <c r="L55" s="121">
        <v>28.6</v>
      </c>
      <c r="M55" s="121">
        <v>967.2</v>
      </c>
      <c r="N55" s="40">
        <f t="shared" si="1"/>
        <v>995.80000000000007</v>
      </c>
      <c r="O55" s="42">
        <f t="shared" si="2"/>
        <v>1335.4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0.65999999999999992</v>
      </c>
      <c r="F56" s="20">
        <f t="shared" si="5"/>
        <v>219.94</v>
      </c>
      <c r="G56" s="20">
        <f t="shared" si="5"/>
        <v>0.02</v>
      </c>
      <c r="H56" s="20">
        <f t="shared" si="5"/>
        <v>9.2899999999999991</v>
      </c>
      <c r="I56" s="79">
        <f>SUM(C56:H56)</f>
        <v>229.91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66.5</v>
      </c>
      <c r="M56" s="20">
        <f>SUM(M5,M8,M11,M14,M17,M20,M23,M26,M29,M32,M35,M38,M41,M44,M47)</f>
        <v>1287.6200000000001</v>
      </c>
      <c r="N56" s="22">
        <f t="shared" si="1"/>
        <v>1354.1200000000001</v>
      </c>
      <c r="O56" s="24">
        <f t="shared" si="2"/>
        <v>1584.0300000000002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158</v>
      </c>
      <c r="F57" s="31">
        <f t="shared" si="5"/>
        <v>57790</v>
      </c>
      <c r="G57" s="31">
        <f t="shared" si="5"/>
        <v>7</v>
      </c>
      <c r="H57" s="31">
        <f t="shared" si="5"/>
        <v>2100</v>
      </c>
      <c r="I57" s="80">
        <f t="shared" si="4"/>
        <v>60055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8500</v>
      </c>
      <c r="M57" s="31">
        <f t="shared" si="6"/>
        <v>146220</v>
      </c>
      <c r="N57" s="33">
        <f t="shared" si="1"/>
        <v>154720</v>
      </c>
      <c r="O57" s="35">
        <f t="shared" si="2"/>
        <v>214775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2.6</v>
      </c>
      <c r="F58" s="86">
        <f t="shared" si="5"/>
        <v>317.40000000000003</v>
      </c>
      <c r="G58" s="86">
        <f t="shared" si="5"/>
        <v>0</v>
      </c>
      <c r="H58" s="86">
        <f t="shared" si="5"/>
        <v>20.599999999999998</v>
      </c>
      <c r="I58" s="87">
        <f t="shared" si="4"/>
        <v>340.60000000000008</v>
      </c>
      <c r="J58" s="85">
        <f t="shared" si="6"/>
        <v>0</v>
      </c>
      <c r="K58" s="86">
        <f t="shared" si="6"/>
        <v>0</v>
      </c>
      <c r="L58" s="86">
        <f t="shared" si="6"/>
        <v>28.599999999999998</v>
      </c>
      <c r="M58" s="86">
        <f t="shared" si="6"/>
        <v>972.3</v>
      </c>
      <c r="N58" s="88">
        <f t="shared" si="1"/>
        <v>1000.9</v>
      </c>
      <c r="O58" s="89">
        <f t="shared" si="2"/>
        <v>1341.5</v>
      </c>
      <c r="P58" s="90">
        <f>SUM(O56,P53,P54,P57)</f>
        <v>1584.0300000000002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0.08</v>
      </c>
      <c r="N63" s="23">
        <f>SUM(J63:M63)</f>
        <v>0.08</v>
      </c>
      <c r="O63" s="24">
        <f>SUM(N63,I63)</f>
        <v>0.08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0.49</v>
      </c>
      <c r="N66" s="44">
        <f t="shared" si="8"/>
        <v>0.49</v>
      </c>
      <c r="O66" s="45">
        <f t="shared" si="9"/>
        <v>0.49</v>
      </c>
      <c r="P66" s="36" t="s">
        <v>25</v>
      </c>
      <c r="Q66" s="37" t="s">
        <v>108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0.9</v>
      </c>
      <c r="N68" s="50">
        <f t="shared" si="8"/>
        <v>0.9</v>
      </c>
      <c r="O68" s="51">
        <f t="shared" si="9"/>
        <v>0.9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2.13</v>
      </c>
      <c r="N72" s="44">
        <f t="shared" si="8"/>
        <v>2.13</v>
      </c>
      <c r="O72" s="45">
        <f t="shared" si="9"/>
        <v>2.13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63</v>
      </c>
      <c r="N73" s="34">
        <f t="shared" si="8"/>
        <v>63</v>
      </c>
      <c r="O73" s="35">
        <f t="shared" si="9"/>
        <v>63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4.2</v>
      </c>
      <c r="N74" s="50">
        <f t="shared" si="8"/>
        <v>4.2</v>
      </c>
      <c r="O74" s="51">
        <f t="shared" si="9"/>
        <v>4.2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1.97</v>
      </c>
      <c r="N75" s="44">
        <f t="shared" si="8"/>
        <v>1.97</v>
      </c>
      <c r="O75" s="45">
        <f t="shared" si="9"/>
        <v>1.97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66</v>
      </c>
      <c r="N76" s="34">
        <f t="shared" si="8"/>
        <v>66</v>
      </c>
      <c r="O76" s="35">
        <f t="shared" si="9"/>
        <v>66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3.5</v>
      </c>
      <c r="N77" s="50">
        <f t="shared" si="8"/>
        <v>3.5</v>
      </c>
      <c r="O77" s="51">
        <f t="shared" si="9"/>
        <v>3.5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10.6</v>
      </c>
      <c r="N78" s="44">
        <f t="shared" si="8"/>
        <v>10.6</v>
      </c>
      <c r="O78" s="45">
        <f t="shared" si="9"/>
        <v>10.6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561</v>
      </c>
      <c r="N79" s="34">
        <f t="shared" si="8"/>
        <v>561</v>
      </c>
      <c r="O79" s="35">
        <f t="shared" si="9"/>
        <v>561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23.1</v>
      </c>
      <c r="N80" s="50">
        <f t="shared" si="8"/>
        <v>23.1</v>
      </c>
      <c r="O80" s="51">
        <f t="shared" si="9"/>
        <v>23.1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2.75</v>
      </c>
      <c r="N81" s="44">
        <f t="shared" si="8"/>
        <v>2.75</v>
      </c>
      <c r="O81" s="45">
        <f t="shared" si="9"/>
        <v>2.75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168</v>
      </c>
      <c r="N82" s="34">
        <f t="shared" si="8"/>
        <v>168</v>
      </c>
      <c r="O82" s="35">
        <f t="shared" si="9"/>
        <v>168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5.3</v>
      </c>
      <c r="N83" s="50">
        <f t="shared" si="8"/>
        <v>5.3</v>
      </c>
      <c r="O83" s="51">
        <f t="shared" si="9"/>
        <v>5.3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0.92</v>
      </c>
      <c r="G84" s="124"/>
      <c r="H84" s="124"/>
      <c r="I84" s="43">
        <f t="shared" si="7"/>
        <v>0.92</v>
      </c>
      <c r="J84" s="125"/>
      <c r="K84" s="124"/>
      <c r="L84" s="124"/>
      <c r="M84" s="124">
        <v>27.93</v>
      </c>
      <c r="N84" s="44">
        <f t="shared" si="8"/>
        <v>27.93</v>
      </c>
      <c r="O84" s="45">
        <f t="shared" si="9"/>
        <v>28.85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173</v>
      </c>
      <c r="G85" s="118"/>
      <c r="H85" s="118"/>
      <c r="I85" s="32">
        <f t="shared" si="7"/>
        <v>173</v>
      </c>
      <c r="J85" s="119"/>
      <c r="K85" s="118"/>
      <c r="L85" s="118"/>
      <c r="M85" s="118">
        <v>2019</v>
      </c>
      <c r="N85" s="34">
        <f t="shared" si="8"/>
        <v>2019</v>
      </c>
      <c r="O85" s="35">
        <f t="shared" si="9"/>
        <v>2192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3.4</v>
      </c>
      <c r="G86" s="127"/>
      <c r="H86" s="127"/>
      <c r="I86" s="49">
        <f t="shared" si="7"/>
        <v>3.4</v>
      </c>
      <c r="J86" s="128"/>
      <c r="K86" s="127"/>
      <c r="L86" s="127"/>
      <c r="M86" s="127">
        <v>60.4</v>
      </c>
      <c r="N86" s="50">
        <f t="shared" si="8"/>
        <v>60.4</v>
      </c>
      <c r="O86" s="51">
        <f t="shared" si="9"/>
        <v>63.8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7.59</v>
      </c>
      <c r="N87" s="44">
        <f t="shared" si="8"/>
        <v>7.59</v>
      </c>
      <c r="O87" s="45">
        <f t="shared" si="9"/>
        <v>7.59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611</v>
      </c>
      <c r="N88" s="34">
        <f t="shared" si="8"/>
        <v>611</v>
      </c>
      <c r="O88" s="35">
        <f t="shared" si="9"/>
        <v>611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17.100000000000001</v>
      </c>
      <c r="N89" s="50">
        <f t="shared" si="8"/>
        <v>17.100000000000001</v>
      </c>
      <c r="O89" s="51">
        <f t="shared" si="9"/>
        <v>17.100000000000001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>
        <v>0.51</v>
      </c>
      <c r="F90" s="124">
        <v>0.16</v>
      </c>
      <c r="G90" s="124"/>
      <c r="H90" s="124"/>
      <c r="I90" s="43">
        <f t="shared" si="7"/>
        <v>0.67</v>
      </c>
      <c r="J90" s="125"/>
      <c r="K90" s="124"/>
      <c r="L90" s="124"/>
      <c r="M90" s="124">
        <v>5.26</v>
      </c>
      <c r="N90" s="44">
        <f t="shared" si="8"/>
        <v>5.26</v>
      </c>
      <c r="O90" s="45">
        <f t="shared" si="9"/>
        <v>5.93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>
        <v>115</v>
      </c>
      <c r="F91" s="118">
        <v>35</v>
      </c>
      <c r="G91" s="118"/>
      <c r="H91" s="118"/>
      <c r="I91" s="32">
        <f t="shared" si="7"/>
        <v>150</v>
      </c>
      <c r="J91" s="119"/>
      <c r="K91" s="118"/>
      <c r="L91" s="118"/>
      <c r="M91" s="118">
        <v>398</v>
      </c>
      <c r="N91" s="34">
        <f t="shared" si="8"/>
        <v>398</v>
      </c>
      <c r="O91" s="35">
        <f t="shared" si="9"/>
        <v>548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>
        <v>2.1</v>
      </c>
      <c r="F92" s="127">
        <v>0.5</v>
      </c>
      <c r="G92" s="127"/>
      <c r="H92" s="127"/>
      <c r="I92" s="49">
        <f t="shared" si="7"/>
        <v>2.6</v>
      </c>
      <c r="J92" s="128"/>
      <c r="K92" s="127"/>
      <c r="L92" s="127"/>
      <c r="M92" s="127">
        <v>10.6</v>
      </c>
      <c r="N92" s="50">
        <f t="shared" si="8"/>
        <v>10.6</v>
      </c>
      <c r="O92" s="51">
        <f t="shared" si="9"/>
        <v>13.2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0.54</v>
      </c>
      <c r="G93" s="124"/>
      <c r="H93" s="124">
        <v>0.6</v>
      </c>
      <c r="I93" s="43">
        <f t="shared" si="7"/>
        <v>1.1400000000000001</v>
      </c>
      <c r="J93" s="125"/>
      <c r="K93" s="124"/>
      <c r="L93" s="124"/>
      <c r="M93" s="124">
        <v>25.02</v>
      </c>
      <c r="N93" s="44">
        <f t="shared" si="8"/>
        <v>25.02</v>
      </c>
      <c r="O93" s="45">
        <f t="shared" si="9"/>
        <v>26.16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121</v>
      </c>
      <c r="G94" s="118"/>
      <c r="H94" s="118">
        <v>35</v>
      </c>
      <c r="I94" s="32">
        <f t="shared" si="7"/>
        <v>156</v>
      </c>
      <c r="J94" s="119"/>
      <c r="K94" s="118"/>
      <c r="L94" s="118"/>
      <c r="M94" s="118">
        <v>2451</v>
      </c>
      <c r="N94" s="34">
        <f t="shared" si="8"/>
        <v>2451</v>
      </c>
      <c r="O94" s="35">
        <f t="shared" si="9"/>
        <v>2607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1.3</v>
      </c>
      <c r="G95" s="127"/>
      <c r="H95" s="127">
        <v>0.9</v>
      </c>
      <c r="I95" s="49">
        <f t="shared" si="7"/>
        <v>2.2000000000000002</v>
      </c>
      <c r="J95" s="128"/>
      <c r="K95" s="127"/>
      <c r="L95" s="127"/>
      <c r="M95" s="127">
        <v>48.5</v>
      </c>
      <c r="N95" s="50">
        <f t="shared" si="8"/>
        <v>48.5</v>
      </c>
      <c r="O95" s="51">
        <f t="shared" si="9"/>
        <v>50.7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1.92</v>
      </c>
      <c r="G96" s="124"/>
      <c r="H96" s="124">
        <v>0.02</v>
      </c>
      <c r="I96" s="43">
        <f t="shared" si="7"/>
        <v>1.94</v>
      </c>
      <c r="J96" s="125"/>
      <c r="K96" s="124"/>
      <c r="L96" s="124"/>
      <c r="M96" s="124">
        <v>30.32</v>
      </c>
      <c r="N96" s="44">
        <f t="shared" si="8"/>
        <v>30.32</v>
      </c>
      <c r="O96" s="45">
        <f t="shared" si="9"/>
        <v>32.26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452</v>
      </c>
      <c r="G97" s="118"/>
      <c r="H97" s="118">
        <v>3</v>
      </c>
      <c r="I97" s="32">
        <f t="shared" si="7"/>
        <v>455</v>
      </c>
      <c r="J97" s="119"/>
      <c r="K97" s="118"/>
      <c r="L97" s="118"/>
      <c r="M97" s="118">
        <v>3136</v>
      </c>
      <c r="N97" s="34">
        <f t="shared" si="8"/>
        <v>3136</v>
      </c>
      <c r="O97" s="35">
        <f t="shared" si="9"/>
        <v>3591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4.0999999999999996</v>
      </c>
      <c r="G98" s="127"/>
      <c r="H98" s="127">
        <v>0.1</v>
      </c>
      <c r="I98" s="49">
        <f t="shared" si="7"/>
        <v>4.1999999999999993</v>
      </c>
      <c r="J98" s="128"/>
      <c r="K98" s="127"/>
      <c r="L98" s="127"/>
      <c r="M98" s="127">
        <v>60.8</v>
      </c>
      <c r="N98" s="50">
        <f t="shared" si="8"/>
        <v>60.8</v>
      </c>
      <c r="O98" s="51">
        <f t="shared" si="9"/>
        <v>65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0.09</v>
      </c>
      <c r="F99" s="124">
        <v>8.5299999999999994</v>
      </c>
      <c r="G99" s="124"/>
      <c r="H99" s="124">
        <v>0.62</v>
      </c>
      <c r="I99" s="43">
        <f t="shared" si="7"/>
        <v>9.2399999999999984</v>
      </c>
      <c r="J99" s="125"/>
      <c r="K99" s="124"/>
      <c r="L99" s="124"/>
      <c r="M99" s="124">
        <v>58.3</v>
      </c>
      <c r="N99" s="44">
        <f t="shared" si="8"/>
        <v>58.3</v>
      </c>
      <c r="O99" s="45">
        <f t="shared" si="9"/>
        <v>67.539999999999992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26</v>
      </c>
      <c r="F100" s="118">
        <v>1924</v>
      </c>
      <c r="G100" s="118"/>
      <c r="H100" s="118">
        <v>107</v>
      </c>
      <c r="I100" s="32">
        <f t="shared" si="7"/>
        <v>2057</v>
      </c>
      <c r="J100" s="119"/>
      <c r="K100" s="118"/>
      <c r="L100" s="118"/>
      <c r="M100" s="118">
        <v>6362</v>
      </c>
      <c r="N100" s="34">
        <f t="shared" si="8"/>
        <v>6362</v>
      </c>
      <c r="O100" s="35">
        <f t="shared" si="9"/>
        <v>8419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0.3</v>
      </c>
      <c r="F101" s="127">
        <v>18.100000000000001</v>
      </c>
      <c r="G101" s="127"/>
      <c r="H101" s="127">
        <v>2.1</v>
      </c>
      <c r="I101" s="49">
        <f t="shared" si="7"/>
        <v>20.500000000000004</v>
      </c>
      <c r="J101" s="128"/>
      <c r="K101" s="127"/>
      <c r="L101" s="127"/>
      <c r="M101" s="127">
        <v>94.6</v>
      </c>
      <c r="N101" s="50">
        <f t="shared" si="8"/>
        <v>94.6</v>
      </c>
      <c r="O101" s="51">
        <f t="shared" si="9"/>
        <v>115.1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0.06</v>
      </c>
      <c r="F102" s="124">
        <v>40.450000000000003</v>
      </c>
      <c r="G102" s="124"/>
      <c r="H102" s="124">
        <v>0.37</v>
      </c>
      <c r="I102" s="43">
        <f t="shared" si="7"/>
        <v>40.880000000000003</v>
      </c>
      <c r="J102" s="125"/>
      <c r="K102" s="124"/>
      <c r="L102" s="124">
        <v>14.97</v>
      </c>
      <c r="M102" s="124">
        <v>241.74</v>
      </c>
      <c r="N102" s="44">
        <f t="shared" si="8"/>
        <v>256.71000000000004</v>
      </c>
      <c r="O102" s="45">
        <f t="shared" si="9"/>
        <v>297.59000000000003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17</v>
      </c>
      <c r="F103" s="118">
        <v>9506</v>
      </c>
      <c r="G103" s="118"/>
      <c r="H103" s="118">
        <v>67</v>
      </c>
      <c r="I103" s="32">
        <f t="shared" si="7"/>
        <v>9590</v>
      </c>
      <c r="J103" s="119"/>
      <c r="K103" s="118"/>
      <c r="L103" s="118">
        <v>1831</v>
      </c>
      <c r="M103" s="118">
        <v>20104</v>
      </c>
      <c r="N103" s="34">
        <f t="shared" si="8"/>
        <v>21935</v>
      </c>
      <c r="O103" s="35">
        <f t="shared" si="9"/>
        <v>31525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0.2</v>
      </c>
      <c r="F104" s="127">
        <v>78.2</v>
      </c>
      <c r="G104" s="127"/>
      <c r="H104" s="127">
        <v>1.1000000000000001</v>
      </c>
      <c r="I104" s="49">
        <f t="shared" si="7"/>
        <v>79.5</v>
      </c>
      <c r="J104" s="128"/>
      <c r="K104" s="127"/>
      <c r="L104" s="127">
        <v>19.899999999999999</v>
      </c>
      <c r="M104" s="127">
        <v>233.6</v>
      </c>
      <c r="N104" s="50">
        <f t="shared" si="8"/>
        <v>253.5</v>
      </c>
      <c r="O104" s="51">
        <f t="shared" si="9"/>
        <v>333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26.89</v>
      </c>
      <c r="G105" s="124"/>
      <c r="H105" s="124">
        <v>0.37</v>
      </c>
      <c r="I105" s="43">
        <f t="shared" si="7"/>
        <v>27.26</v>
      </c>
      <c r="J105" s="125"/>
      <c r="K105" s="124"/>
      <c r="L105" s="124">
        <v>7.59</v>
      </c>
      <c r="M105" s="124">
        <v>159.55000000000001</v>
      </c>
      <c r="N105" s="44">
        <f t="shared" si="8"/>
        <v>167.14000000000001</v>
      </c>
      <c r="O105" s="45">
        <f t="shared" si="9"/>
        <v>194.4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6842</v>
      </c>
      <c r="G106" s="118"/>
      <c r="H106" s="118">
        <v>73</v>
      </c>
      <c r="I106" s="32">
        <f t="shared" si="7"/>
        <v>6915</v>
      </c>
      <c r="J106" s="119"/>
      <c r="K106" s="118"/>
      <c r="L106" s="118">
        <v>972</v>
      </c>
      <c r="M106" s="118">
        <v>19378</v>
      </c>
      <c r="N106" s="34">
        <f t="shared" si="8"/>
        <v>20350</v>
      </c>
      <c r="O106" s="35">
        <f t="shared" si="9"/>
        <v>27265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47.9</v>
      </c>
      <c r="G107" s="127"/>
      <c r="H107" s="127">
        <v>1.1000000000000001</v>
      </c>
      <c r="I107" s="49">
        <f t="shared" si="7"/>
        <v>49</v>
      </c>
      <c r="J107" s="128"/>
      <c r="K107" s="127"/>
      <c r="L107" s="127">
        <v>8.6999999999999993</v>
      </c>
      <c r="M107" s="127">
        <v>180.6</v>
      </c>
      <c r="N107" s="50">
        <f t="shared" si="8"/>
        <v>189.29999999999998</v>
      </c>
      <c r="O107" s="51">
        <f t="shared" si="9"/>
        <v>238.29999999999998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32.450000000000003</v>
      </c>
      <c r="G108" s="124"/>
      <c r="H108" s="124"/>
      <c r="I108" s="43">
        <f t="shared" si="7"/>
        <v>32.450000000000003</v>
      </c>
      <c r="J108" s="125"/>
      <c r="K108" s="124"/>
      <c r="L108" s="124">
        <v>5.76</v>
      </c>
      <c r="M108" s="124">
        <v>222.42</v>
      </c>
      <c r="N108" s="44">
        <f t="shared" si="8"/>
        <v>228.17999999999998</v>
      </c>
      <c r="O108" s="45">
        <f t="shared" si="9"/>
        <v>260.63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8257</v>
      </c>
      <c r="G109" s="118"/>
      <c r="H109" s="118"/>
      <c r="I109" s="32">
        <f t="shared" si="7"/>
        <v>8257</v>
      </c>
      <c r="J109" s="119"/>
      <c r="K109" s="118"/>
      <c r="L109" s="118">
        <v>766</v>
      </c>
      <c r="M109" s="118">
        <v>27277</v>
      </c>
      <c r="N109" s="34">
        <f t="shared" si="8"/>
        <v>28043</v>
      </c>
      <c r="O109" s="35">
        <f t="shared" si="9"/>
        <v>36300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48.6</v>
      </c>
      <c r="G110" s="127"/>
      <c r="H110" s="127"/>
      <c r="I110" s="49">
        <f t="shared" si="7"/>
        <v>48.6</v>
      </c>
      <c r="J110" s="128"/>
      <c r="K110" s="127"/>
      <c r="L110" s="127">
        <v>0</v>
      </c>
      <c r="M110" s="127">
        <v>229.1</v>
      </c>
      <c r="N110" s="50">
        <f t="shared" si="8"/>
        <v>229.1</v>
      </c>
      <c r="O110" s="51">
        <f t="shared" si="9"/>
        <v>277.7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22.1</v>
      </c>
      <c r="G111" s="124">
        <v>0.02</v>
      </c>
      <c r="H111" s="124">
        <v>0.48</v>
      </c>
      <c r="I111" s="43">
        <f t="shared" si="7"/>
        <v>22.6</v>
      </c>
      <c r="J111" s="125"/>
      <c r="K111" s="124"/>
      <c r="L111" s="124">
        <v>16.36</v>
      </c>
      <c r="M111" s="124">
        <v>180.25</v>
      </c>
      <c r="N111" s="44">
        <f t="shared" si="8"/>
        <v>196.61</v>
      </c>
      <c r="O111" s="45">
        <f t="shared" si="9"/>
        <v>219.21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5928</v>
      </c>
      <c r="G112" s="118">
        <v>7</v>
      </c>
      <c r="H112" s="118">
        <v>88</v>
      </c>
      <c r="I112" s="32">
        <f t="shared" si="7"/>
        <v>6023</v>
      </c>
      <c r="J112" s="119"/>
      <c r="K112" s="118"/>
      <c r="L112" s="118">
        <v>2077</v>
      </c>
      <c r="M112" s="118">
        <v>23382</v>
      </c>
      <c r="N112" s="34">
        <f t="shared" si="8"/>
        <v>25459</v>
      </c>
      <c r="O112" s="35">
        <f t="shared" si="9"/>
        <v>31482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29.7</v>
      </c>
      <c r="G113" s="127">
        <v>0</v>
      </c>
      <c r="H113" s="127">
        <v>0.9</v>
      </c>
      <c r="I113" s="49">
        <f t="shared" si="7"/>
        <v>30.599999999999998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30.599999999999998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26.95</v>
      </c>
      <c r="G114" s="124"/>
      <c r="H114" s="124">
        <v>0.82</v>
      </c>
      <c r="I114" s="43">
        <f t="shared" si="7"/>
        <v>27.77</v>
      </c>
      <c r="J114" s="125"/>
      <c r="K114" s="124"/>
      <c r="L114" s="124">
        <v>2.06</v>
      </c>
      <c r="M114" s="124">
        <v>137.85</v>
      </c>
      <c r="N114" s="44">
        <f t="shared" si="8"/>
        <v>139.91</v>
      </c>
      <c r="O114" s="45">
        <f t="shared" si="9"/>
        <v>167.68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7500</v>
      </c>
      <c r="G115" s="118"/>
      <c r="H115" s="118">
        <v>205</v>
      </c>
      <c r="I115" s="32">
        <f t="shared" si="7"/>
        <v>7705</v>
      </c>
      <c r="J115" s="119"/>
      <c r="K115" s="118"/>
      <c r="L115" s="118">
        <v>235</v>
      </c>
      <c r="M115" s="118">
        <v>17869</v>
      </c>
      <c r="N115" s="34">
        <f t="shared" si="8"/>
        <v>18104</v>
      </c>
      <c r="O115" s="35">
        <f t="shared" si="9"/>
        <v>25809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29.9</v>
      </c>
      <c r="G116" s="136"/>
      <c r="H116" s="136">
        <v>1.9</v>
      </c>
      <c r="I116" s="96">
        <f t="shared" si="7"/>
        <v>31.799999999999997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31.799999999999997</v>
      </c>
      <c r="P116" s="90">
        <f>SUM(O136,P111,P112,P115)</f>
        <v>1584.03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18.61</v>
      </c>
      <c r="G121" s="115"/>
      <c r="H121" s="115">
        <v>0.16</v>
      </c>
      <c r="I121" s="21">
        <f t="shared" si="7"/>
        <v>18.77</v>
      </c>
      <c r="J121" s="116"/>
      <c r="K121" s="115"/>
      <c r="L121" s="115">
        <v>19.14</v>
      </c>
      <c r="M121" s="115">
        <v>138.84</v>
      </c>
      <c r="N121" s="23">
        <f t="shared" si="8"/>
        <v>157.98000000000002</v>
      </c>
      <c r="O121" s="24">
        <f t="shared" si="9"/>
        <v>176.75000000000003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5291</v>
      </c>
      <c r="G122" s="118"/>
      <c r="H122" s="118">
        <v>41</v>
      </c>
      <c r="I122" s="32">
        <f t="shared" si="7"/>
        <v>5332</v>
      </c>
      <c r="J122" s="119"/>
      <c r="K122" s="118"/>
      <c r="L122" s="118">
        <v>2536</v>
      </c>
      <c r="M122" s="118">
        <v>17936</v>
      </c>
      <c r="N122" s="34">
        <f t="shared" si="8"/>
        <v>20472</v>
      </c>
      <c r="O122" s="35">
        <f t="shared" si="9"/>
        <v>25804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20.5</v>
      </c>
      <c r="G123" s="127"/>
      <c r="H123" s="127">
        <v>0.2</v>
      </c>
      <c r="I123" s="49">
        <f t="shared" si="7"/>
        <v>20.7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15.03</v>
      </c>
      <c r="G124" s="124"/>
      <c r="H124" s="124">
        <v>4.3499999999999996</v>
      </c>
      <c r="I124" s="43">
        <f t="shared" si="7"/>
        <v>19.38</v>
      </c>
      <c r="J124" s="125"/>
      <c r="K124" s="124"/>
      <c r="L124" s="124">
        <v>0.62</v>
      </c>
      <c r="M124" s="124">
        <v>19.989999999999998</v>
      </c>
      <c r="N124" s="44">
        <f t="shared" si="8"/>
        <v>20.61</v>
      </c>
      <c r="O124" s="45">
        <f t="shared" si="9"/>
        <v>39.989999999999995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4267</v>
      </c>
      <c r="G125" s="118"/>
      <c r="H125" s="118">
        <v>1096</v>
      </c>
      <c r="I125" s="32">
        <f t="shared" si="7"/>
        <v>5363</v>
      </c>
      <c r="J125" s="119"/>
      <c r="K125" s="118"/>
      <c r="L125" s="118">
        <v>83</v>
      </c>
      <c r="M125" s="118">
        <v>2600</v>
      </c>
      <c r="N125" s="34">
        <f t="shared" si="8"/>
        <v>2683</v>
      </c>
      <c r="O125" s="35">
        <f t="shared" si="9"/>
        <v>8046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16.2</v>
      </c>
      <c r="G126" s="127"/>
      <c r="H126" s="127">
        <v>9.8000000000000007</v>
      </c>
      <c r="I126" s="49">
        <f t="shared" si="7"/>
        <v>26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25.39</v>
      </c>
      <c r="G127" s="124"/>
      <c r="H127" s="124">
        <v>1.5</v>
      </c>
      <c r="I127" s="43">
        <f t="shared" si="7"/>
        <v>26.89</v>
      </c>
      <c r="J127" s="125"/>
      <c r="K127" s="124"/>
      <c r="L127" s="124"/>
      <c r="M127" s="124">
        <v>14.54</v>
      </c>
      <c r="N127" s="44">
        <f t="shared" si="8"/>
        <v>14.54</v>
      </c>
      <c r="O127" s="45">
        <f t="shared" si="9"/>
        <v>41.43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7494</v>
      </c>
      <c r="G128" s="118"/>
      <c r="H128" s="118">
        <v>385</v>
      </c>
      <c r="I128" s="32">
        <f t="shared" si="7"/>
        <v>7879</v>
      </c>
      <c r="J128" s="119"/>
      <c r="K128" s="118"/>
      <c r="L128" s="118"/>
      <c r="M128" s="118">
        <v>1832</v>
      </c>
      <c r="N128" s="34">
        <f t="shared" si="8"/>
        <v>1832</v>
      </c>
      <c r="O128" s="35">
        <f t="shared" si="9"/>
        <v>9711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19</v>
      </c>
      <c r="G129" s="127"/>
      <c r="H129" s="127">
        <v>2.5</v>
      </c>
      <c r="I129" s="49">
        <f t="shared" si="7"/>
        <v>21.5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21.5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0.66</v>
      </c>
      <c r="F130" s="115">
        <v>219.94</v>
      </c>
      <c r="G130" s="115">
        <v>0.02</v>
      </c>
      <c r="H130" s="115">
        <v>9.2899999999999991</v>
      </c>
      <c r="I130" s="21">
        <f t="shared" si="7"/>
        <v>229.91</v>
      </c>
      <c r="J130" s="116"/>
      <c r="K130" s="115"/>
      <c r="L130" s="115">
        <v>66.5</v>
      </c>
      <c r="M130" s="115">
        <v>1287.54</v>
      </c>
      <c r="N130" s="23">
        <f>SUM(J130:M130)</f>
        <v>1354.04</v>
      </c>
      <c r="O130" s="24">
        <f t="shared" si="9"/>
        <v>1583.95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158</v>
      </c>
      <c r="F131" s="118">
        <v>57790</v>
      </c>
      <c r="G131" s="118">
        <v>7</v>
      </c>
      <c r="H131" s="118">
        <v>2100</v>
      </c>
      <c r="I131" s="32">
        <f t="shared" si="7"/>
        <v>60055</v>
      </c>
      <c r="J131" s="119"/>
      <c r="K131" s="118"/>
      <c r="L131" s="118">
        <v>8500</v>
      </c>
      <c r="M131" s="118">
        <v>146220</v>
      </c>
      <c r="N131" s="34">
        <f t="shared" si="8"/>
        <v>154720</v>
      </c>
      <c r="O131" s="35">
        <f t="shared" si="9"/>
        <v>214775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2.6</v>
      </c>
      <c r="F132" s="127">
        <v>317.39999999999998</v>
      </c>
      <c r="G132" s="127">
        <v>0</v>
      </c>
      <c r="H132" s="127">
        <v>20.6</v>
      </c>
      <c r="I132" s="49">
        <f t="shared" ref="I132:I138" si="10">SUM(C132:H132)</f>
        <v>340.6</v>
      </c>
      <c r="J132" s="128"/>
      <c r="K132" s="127"/>
      <c r="L132" s="127">
        <v>28.6</v>
      </c>
      <c r="M132" s="127">
        <v>972.3</v>
      </c>
      <c r="N132" s="50">
        <f t="shared" ref="N132:N138" si="11">SUM(J132:M132)</f>
        <v>1000.9</v>
      </c>
      <c r="O132" s="51">
        <f t="shared" ref="O132:O138" si="12">SUM(N132,I132)</f>
        <v>1341.5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0.66</v>
      </c>
      <c r="F133" s="124">
        <v>219.93</v>
      </c>
      <c r="G133" s="124">
        <v>0.02</v>
      </c>
      <c r="H133" s="124">
        <v>8.67</v>
      </c>
      <c r="I133" s="43">
        <f t="shared" si="10"/>
        <v>229.28</v>
      </c>
      <c r="J133" s="125"/>
      <c r="K133" s="124"/>
      <c r="L133" s="124">
        <v>66.5</v>
      </c>
      <c r="M133" s="124">
        <v>1284.92</v>
      </c>
      <c r="N133" s="44">
        <f t="shared" si="11"/>
        <v>1351.42</v>
      </c>
      <c r="O133" s="45">
        <f t="shared" si="12"/>
        <v>1580.7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158</v>
      </c>
      <c r="F134" s="118">
        <v>57788</v>
      </c>
      <c r="G134" s="118">
        <v>7</v>
      </c>
      <c r="H134" s="118">
        <v>2062</v>
      </c>
      <c r="I134" s="32">
        <f t="shared" si="10"/>
        <v>60015</v>
      </c>
      <c r="J134" s="119"/>
      <c r="K134" s="118"/>
      <c r="L134" s="118">
        <v>8500</v>
      </c>
      <c r="M134" s="118">
        <v>146150</v>
      </c>
      <c r="N134" s="34">
        <f t="shared" si="11"/>
        <v>154650</v>
      </c>
      <c r="O134" s="35">
        <f t="shared" si="12"/>
        <v>214665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2.6</v>
      </c>
      <c r="F135" s="136">
        <v>317.39999999999998</v>
      </c>
      <c r="G135" s="136">
        <v>0</v>
      </c>
      <c r="H135" s="136">
        <v>19.600000000000001</v>
      </c>
      <c r="I135" s="96">
        <f t="shared" si="10"/>
        <v>339.6</v>
      </c>
      <c r="J135" s="137"/>
      <c r="K135" s="136"/>
      <c r="L135" s="136">
        <v>28.6</v>
      </c>
      <c r="M135" s="136">
        <v>967.2</v>
      </c>
      <c r="N135" s="97">
        <f t="shared" si="11"/>
        <v>995.80000000000007</v>
      </c>
      <c r="O135" s="89">
        <f t="shared" si="12"/>
        <v>1335.4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0.65999999999999992</v>
      </c>
      <c r="F136" s="106">
        <f t="shared" si="13"/>
        <v>219.94</v>
      </c>
      <c r="G136" s="106">
        <f t="shared" si="13"/>
        <v>0.02</v>
      </c>
      <c r="H136" s="106">
        <f t="shared" si="13"/>
        <v>9.2899999999999991</v>
      </c>
      <c r="I136" s="107">
        <f t="shared" si="10"/>
        <v>229.91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66.5</v>
      </c>
      <c r="M136" s="106">
        <f t="shared" si="14"/>
        <v>1287.6199999999999</v>
      </c>
      <c r="N136" s="109">
        <f t="shared" si="11"/>
        <v>1354.12</v>
      </c>
      <c r="O136" s="110">
        <f t="shared" si="12"/>
        <v>1584.03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158</v>
      </c>
      <c r="F137" s="31">
        <f t="shared" si="13"/>
        <v>57790</v>
      </c>
      <c r="G137" s="31">
        <f t="shared" si="13"/>
        <v>7</v>
      </c>
      <c r="H137" s="31">
        <f t="shared" si="13"/>
        <v>2100</v>
      </c>
      <c r="I137" s="32">
        <f t="shared" si="10"/>
        <v>60055</v>
      </c>
      <c r="J137" s="33">
        <f t="shared" si="14"/>
        <v>0</v>
      </c>
      <c r="K137" s="31">
        <f t="shared" si="14"/>
        <v>0</v>
      </c>
      <c r="L137" s="31">
        <f t="shared" si="14"/>
        <v>8500</v>
      </c>
      <c r="M137" s="31">
        <f t="shared" si="14"/>
        <v>146220</v>
      </c>
      <c r="N137" s="34">
        <f t="shared" si="11"/>
        <v>154720</v>
      </c>
      <c r="O137" s="35">
        <f t="shared" si="12"/>
        <v>214775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2.6</v>
      </c>
      <c r="F138" s="86">
        <f t="shared" si="13"/>
        <v>317.39999999999998</v>
      </c>
      <c r="G138" s="86">
        <f t="shared" si="13"/>
        <v>0</v>
      </c>
      <c r="H138" s="86">
        <f t="shared" si="13"/>
        <v>20.6</v>
      </c>
      <c r="I138" s="96">
        <f t="shared" si="10"/>
        <v>340.6</v>
      </c>
      <c r="J138" s="88">
        <f t="shared" si="14"/>
        <v>0</v>
      </c>
      <c r="K138" s="86">
        <f t="shared" si="14"/>
        <v>0</v>
      </c>
      <c r="L138" s="86">
        <f t="shared" si="14"/>
        <v>28.599999999999998</v>
      </c>
      <c r="M138" s="86">
        <f t="shared" si="14"/>
        <v>972.30000000000007</v>
      </c>
      <c r="N138" s="97">
        <f t="shared" si="11"/>
        <v>1000.9000000000001</v>
      </c>
      <c r="O138" s="89">
        <f t="shared" si="12"/>
        <v>1341.5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51D12-DBF2-4F5D-9108-C39E0AD3CF4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2.76</v>
      </c>
      <c r="N11" s="44">
        <f t="shared" si="1"/>
        <v>2.76</v>
      </c>
      <c r="O11" s="45">
        <f t="shared" si="2"/>
        <v>2.76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44</v>
      </c>
      <c r="N12" s="34">
        <f t="shared" si="1"/>
        <v>44</v>
      </c>
      <c r="O12" s="35">
        <f t="shared" si="2"/>
        <v>44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</v>
      </c>
      <c r="N13" s="50">
        <f t="shared" si="1"/>
        <v>4</v>
      </c>
      <c r="O13" s="51">
        <f t="shared" si="2"/>
        <v>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2.91</v>
      </c>
      <c r="N14" s="44">
        <f t="shared" si="1"/>
        <v>2.91</v>
      </c>
      <c r="O14" s="45">
        <f t="shared" si="2"/>
        <v>2.91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86</v>
      </c>
      <c r="N15" s="34">
        <f t="shared" si="1"/>
        <v>86</v>
      </c>
      <c r="O15" s="35">
        <f t="shared" si="2"/>
        <v>86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5.8</v>
      </c>
      <c r="N16" s="50">
        <f t="shared" si="1"/>
        <v>5.8</v>
      </c>
      <c r="O16" s="51">
        <f t="shared" si="2"/>
        <v>5.8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8.27</v>
      </c>
      <c r="N17" s="44">
        <f t="shared" si="1"/>
        <v>8.27</v>
      </c>
      <c r="O17" s="45">
        <f t="shared" si="2"/>
        <v>8.27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331</v>
      </c>
      <c r="N18" s="34">
        <f t="shared" si="1"/>
        <v>331</v>
      </c>
      <c r="O18" s="35">
        <f t="shared" si="2"/>
        <v>331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17.5</v>
      </c>
      <c r="N19" s="50">
        <f t="shared" si="1"/>
        <v>17.5</v>
      </c>
      <c r="O19" s="51">
        <f t="shared" si="2"/>
        <v>17.5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6.39</v>
      </c>
      <c r="N20" s="44">
        <f t="shared" si="1"/>
        <v>6.39</v>
      </c>
      <c r="O20" s="45">
        <f t="shared" si="2"/>
        <v>6.39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342</v>
      </c>
      <c r="N21" s="34">
        <f t="shared" si="1"/>
        <v>342</v>
      </c>
      <c r="O21" s="35">
        <f t="shared" si="2"/>
        <v>342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13.5</v>
      </c>
      <c r="N22" s="50">
        <f t="shared" si="1"/>
        <v>13.5</v>
      </c>
      <c r="O22" s="51">
        <f t="shared" si="2"/>
        <v>13.5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1.59</v>
      </c>
      <c r="N23" s="44">
        <f t="shared" si="1"/>
        <v>1.59</v>
      </c>
      <c r="O23" s="45">
        <f t="shared" si="2"/>
        <v>1.59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97</v>
      </c>
      <c r="N24" s="34">
        <f t="shared" si="1"/>
        <v>97</v>
      </c>
      <c r="O24" s="35">
        <f t="shared" si="2"/>
        <v>97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3</v>
      </c>
      <c r="N25" s="50">
        <f t="shared" si="1"/>
        <v>3</v>
      </c>
      <c r="O25" s="51">
        <f t="shared" si="2"/>
        <v>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0.06</v>
      </c>
      <c r="E26" s="124">
        <v>0.21</v>
      </c>
      <c r="F26" s="124"/>
      <c r="G26" s="124"/>
      <c r="H26" s="124"/>
      <c r="I26" s="43">
        <f t="shared" si="0"/>
        <v>0.27</v>
      </c>
      <c r="J26" s="125"/>
      <c r="K26" s="124"/>
      <c r="L26" s="124"/>
      <c r="M26" s="124">
        <v>18.239999999999998</v>
      </c>
      <c r="N26" s="44">
        <f t="shared" si="1"/>
        <v>18.239999999999998</v>
      </c>
      <c r="O26" s="45">
        <f t="shared" si="2"/>
        <v>18.509999999999998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3</v>
      </c>
      <c r="E27" s="118">
        <v>37</v>
      </c>
      <c r="F27" s="118"/>
      <c r="G27" s="118"/>
      <c r="H27" s="118"/>
      <c r="I27" s="32">
        <f t="shared" si="0"/>
        <v>40</v>
      </c>
      <c r="J27" s="119"/>
      <c r="K27" s="118"/>
      <c r="L27" s="118"/>
      <c r="M27" s="118">
        <v>1255</v>
      </c>
      <c r="N27" s="34">
        <f t="shared" si="1"/>
        <v>1255</v>
      </c>
      <c r="O27" s="35">
        <f t="shared" si="2"/>
        <v>1295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0.1</v>
      </c>
      <c r="E28" s="127">
        <v>0.9</v>
      </c>
      <c r="F28" s="127"/>
      <c r="G28" s="127"/>
      <c r="H28" s="127"/>
      <c r="I28" s="49">
        <f t="shared" si="0"/>
        <v>1</v>
      </c>
      <c r="J28" s="128"/>
      <c r="K28" s="127"/>
      <c r="L28" s="127"/>
      <c r="M28" s="127">
        <v>37.1</v>
      </c>
      <c r="N28" s="50">
        <f t="shared" si="1"/>
        <v>37.1</v>
      </c>
      <c r="O28" s="51">
        <f t="shared" si="2"/>
        <v>38.1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/>
      <c r="M29" s="124">
        <v>47.72</v>
      </c>
      <c r="N29" s="44">
        <f t="shared" si="1"/>
        <v>47.72</v>
      </c>
      <c r="O29" s="45">
        <f t="shared" si="2"/>
        <v>47.72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/>
      <c r="M30" s="118">
        <v>3351</v>
      </c>
      <c r="N30" s="34">
        <f t="shared" si="1"/>
        <v>3351</v>
      </c>
      <c r="O30" s="35">
        <f t="shared" si="2"/>
        <v>3351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/>
      <c r="M31" s="127">
        <v>85.2</v>
      </c>
      <c r="N31" s="50">
        <f t="shared" si="1"/>
        <v>85.2</v>
      </c>
      <c r="O31" s="51">
        <f t="shared" si="2"/>
        <v>85.2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</v>
      </c>
      <c r="D32" s="124"/>
      <c r="E32" s="124">
        <v>0.42</v>
      </c>
      <c r="F32" s="124">
        <v>1.47</v>
      </c>
      <c r="G32" s="124"/>
      <c r="H32" s="124">
        <v>4.03</v>
      </c>
      <c r="I32" s="43">
        <f t="shared" si="0"/>
        <v>6.0200000000000005</v>
      </c>
      <c r="J32" s="125"/>
      <c r="K32" s="124"/>
      <c r="L32" s="124"/>
      <c r="M32" s="124">
        <v>45.52</v>
      </c>
      <c r="N32" s="44">
        <f t="shared" si="1"/>
        <v>45.52</v>
      </c>
      <c r="O32" s="45">
        <f t="shared" si="2"/>
        <v>51.540000000000006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17</v>
      </c>
      <c r="D33" s="118"/>
      <c r="E33" s="118">
        <v>93</v>
      </c>
      <c r="F33" s="118">
        <v>314</v>
      </c>
      <c r="G33" s="118"/>
      <c r="H33" s="118">
        <v>435</v>
      </c>
      <c r="I33" s="32">
        <f t="shared" si="0"/>
        <v>859</v>
      </c>
      <c r="J33" s="119"/>
      <c r="K33" s="118"/>
      <c r="L33" s="118"/>
      <c r="M33" s="118">
        <v>4069</v>
      </c>
      <c r="N33" s="34">
        <f t="shared" si="1"/>
        <v>4069</v>
      </c>
      <c r="O33" s="35">
        <f t="shared" si="2"/>
        <v>4928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0.3</v>
      </c>
      <c r="D34" s="127"/>
      <c r="E34" s="127">
        <v>1.6</v>
      </c>
      <c r="F34" s="127">
        <v>4.0999999999999996</v>
      </c>
      <c r="G34" s="127"/>
      <c r="H34" s="127">
        <v>12.2</v>
      </c>
      <c r="I34" s="49">
        <f t="shared" si="0"/>
        <v>18.2</v>
      </c>
      <c r="J34" s="128"/>
      <c r="K34" s="127"/>
      <c r="L34" s="127"/>
      <c r="M34" s="127">
        <v>102.5</v>
      </c>
      <c r="N34" s="50">
        <f t="shared" si="1"/>
        <v>102.5</v>
      </c>
      <c r="O34" s="51">
        <f t="shared" si="2"/>
        <v>120.7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0.3</v>
      </c>
      <c r="F35" s="124">
        <v>6.29</v>
      </c>
      <c r="G35" s="124"/>
      <c r="H35" s="124">
        <v>1.54</v>
      </c>
      <c r="I35" s="43">
        <f t="shared" si="0"/>
        <v>8.129999999999999</v>
      </c>
      <c r="J35" s="125"/>
      <c r="K35" s="124"/>
      <c r="L35" s="124"/>
      <c r="M35" s="124">
        <v>26.78</v>
      </c>
      <c r="N35" s="44">
        <f t="shared" si="1"/>
        <v>26.78</v>
      </c>
      <c r="O35" s="45">
        <f t="shared" si="2"/>
        <v>34.909999999999997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75</v>
      </c>
      <c r="F36" s="118">
        <v>1373</v>
      </c>
      <c r="G36" s="118"/>
      <c r="H36" s="118">
        <v>172</v>
      </c>
      <c r="I36" s="32">
        <f t="shared" si="0"/>
        <v>1620</v>
      </c>
      <c r="J36" s="119"/>
      <c r="K36" s="118"/>
      <c r="L36" s="118"/>
      <c r="M36" s="118">
        <v>2617</v>
      </c>
      <c r="N36" s="34">
        <f t="shared" si="1"/>
        <v>2617</v>
      </c>
      <c r="O36" s="35">
        <f t="shared" si="2"/>
        <v>4237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1.2</v>
      </c>
      <c r="F37" s="127">
        <v>14.9</v>
      </c>
      <c r="G37" s="127"/>
      <c r="H37" s="127">
        <v>4.2</v>
      </c>
      <c r="I37" s="49">
        <f t="shared" ref="I37:I50" si="3">SUM(C37:H37)</f>
        <v>20.3</v>
      </c>
      <c r="J37" s="128"/>
      <c r="K37" s="127"/>
      <c r="L37" s="127"/>
      <c r="M37" s="127">
        <v>50.5</v>
      </c>
      <c r="N37" s="50">
        <f t="shared" si="1"/>
        <v>50.5</v>
      </c>
      <c r="O37" s="51">
        <f t="shared" si="2"/>
        <v>70.8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0.01</v>
      </c>
      <c r="E38" s="124">
        <v>0.16</v>
      </c>
      <c r="F38" s="124">
        <v>19.86</v>
      </c>
      <c r="G38" s="124">
        <v>2.58</v>
      </c>
      <c r="H38" s="124">
        <v>63.47</v>
      </c>
      <c r="I38" s="43">
        <f t="shared" si="3"/>
        <v>86.08</v>
      </c>
      <c r="J38" s="125"/>
      <c r="K38" s="124"/>
      <c r="L38" s="124"/>
      <c r="M38" s="124">
        <v>77.27</v>
      </c>
      <c r="N38" s="44">
        <f t="shared" si="1"/>
        <v>77.27</v>
      </c>
      <c r="O38" s="45">
        <f t="shared" si="2"/>
        <v>163.35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3</v>
      </c>
      <c r="E39" s="118">
        <v>42</v>
      </c>
      <c r="F39" s="118">
        <v>4591</v>
      </c>
      <c r="G39" s="118">
        <v>582</v>
      </c>
      <c r="H39" s="118">
        <v>9098</v>
      </c>
      <c r="I39" s="32">
        <f t="shared" si="3"/>
        <v>14316</v>
      </c>
      <c r="J39" s="119"/>
      <c r="K39" s="118"/>
      <c r="L39" s="118"/>
      <c r="M39" s="118">
        <v>8349</v>
      </c>
      <c r="N39" s="34">
        <f t="shared" si="1"/>
        <v>8349</v>
      </c>
      <c r="O39" s="35">
        <f t="shared" si="2"/>
        <v>22665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</v>
      </c>
      <c r="E40" s="127">
        <v>0.5</v>
      </c>
      <c r="F40" s="127">
        <v>40.799999999999997</v>
      </c>
      <c r="G40" s="127">
        <v>7.4</v>
      </c>
      <c r="H40" s="127">
        <v>174</v>
      </c>
      <c r="I40" s="49">
        <f t="shared" si="3"/>
        <v>222.7</v>
      </c>
      <c r="J40" s="128"/>
      <c r="K40" s="127"/>
      <c r="L40" s="127"/>
      <c r="M40" s="127">
        <v>153.5</v>
      </c>
      <c r="N40" s="50">
        <f t="shared" si="1"/>
        <v>153.5</v>
      </c>
      <c r="O40" s="51">
        <f t="shared" si="2"/>
        <v>376.2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0.86</v>
      </c>
      <c r="D41" s="124">
        <v>0.1</v>
      </c>
      <c r="E41" s="124">
        <v>0.06</v>
      </c>
      <c r="F41" s="124">
        <v>78.599999999999994</v>
      </c>
      <c r="G41" s="124">
        <v>1.77</v>
      </c>
      <c r="H41" s="124">
        <v>5.87</v>
      </c>
      <c r="I41" s="43">
        <f t="shared" si="3"/>
        <v>87.259999999999991</v>
      </c>
      <c r="J41" s="125"/>
      <c r="K41" s="124"/>
      <c r="L41" s="124">
        <v>1.1100000000000001</v>
      </c>
      <c r="M41" s="124">
        <v>77.25</v>
      </c>
      <c r="N41" s="44">
        <f t="shared" si="1"/>
        <v>78.36</v>
      </c>
      <c r="O41" s="45">
        <f t="shared" si="2"/>
        <v>165.62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308</v>
      </c>
      <c r="D42" s="118">
        <v>27</v>
      </c>
      <c r="E42" s="118">
        <v>16</v>
      </c>
      <c r="F42" s="118">
        <v>18357</v>
      </c>
      <c r="G42" s="118">
        <v>540</v>
      </c>
      <c r="H42" s="118">
        <v>887</v>
      </c>
      <c r="I42" s="32">
        <f t="shared" si="3"/>
        <v>20135</v>
      </c>
      <c r="J42" s="119"/>
      <c r="K42" s="118"/>
      <c r="L42" s="118">
        <v>130</v>
      </c>
      <c r="M42" s="118">
        <v>8841</v>
      </c>
      <c r="N42" s="34">
        <f t="shared" si="1"/>
        <v>8971</v>
      </c>
      <c r="O42" s="35">
        <f t="shared" si="2"/>
        <v>29106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4.5</v>
      </c>
      <c r="D43" s="127">
        <v>0.4</v>
      </c>
      <c r="E43" s="127">
        <v>0.2</v>
      </c>
      <c r="F43" s="127">
        <v>159.9</v>
      </c>
      <c r="G43" s="127">
        <v>6.5</v>
      </c>
      <c r="H43" s="127">
        <v>15.5</v>
      </c>
      <c r="I43" s="49">
        <f t="shared" si="3"/>
        <v>187</v>
      </c>
      <c r="J43" s="128"/>
      <c r="K43" s="127"/>
      <c r="L43" s="127">
        <v>1.9</v>
      </c>
      <c r="M43" s="127">
        <v>133.19999999999999</v>
      </c>
      <c r="N43" s="50">
        <f t="shared" si="1"/>
        <v>135.1</v>
      </c>
      <c r="O43" s="51">
        <f t="shared" si="2"/>
        <v>322.10000000000002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0.17</v>
      </c>
      <c r="D44" s="124">
        <v>0.04</v>
      </c>
      <c r="E44" s="124"/>
      <c r="F44" s="124">
        <v>253.55</v>
      </c>
      <c r="G44" s="124">
        <v>5.08</v>
      </c>
      <c r="H44" s="124">
        <v>57.15</v>
      </c>
      <c r="I44" s="43">
        <f t="shared" si="3"/>
        <v>315.99</v>
      </c>
      <c r="J44" s="125"/>
      <c r="K44" s="124"/>
      <c r="L44" s="124">
        <v>0.64</v>
      </c>
      <c r="M44" s="124">
        <v>170.07</v>
      </c>
      <c r="N44" s="44">
        <f t="shared" si="1"/>
        <v>170.70999999999998</v>
      </c>
      <c r="O44" s="45">
        <f t="shared" si="2"/>
        <v>486.7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</v>
      </c>
      <c r="D45" s="118">
        <v>12</v>
      </c>
      <c r="E45" s="118"/>
      <c r="F45" s="118">
        <v>62519</v>
      </c>
      <c r="G45" s="118">
        <v>1566</v>
      </c>
      <c r="H45" s="118">
        <v>8760</v>
      </c>
      <c r="I45" s="32">
        <f t="shared" si="3"/>
        <v>72876</v>
      </c>
      <c r="J45" s="119"/>
      <c r="K45" s="118"/>
      <c r="L45" s="118">
        <v>78</v>
      </c>
      <c r="M45" s="118">
        <v>20823</v>
      </c>
      <c r="N45" s="34">
        <f t="shared" si="1"/>
        <v>20901</v>
      </c>
      <c r="O45" s="35">
        <f t="shared" si="2"/>
        <v>93777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0.2</v>
      </c>
      <c r="D46" s="127">
        <v>0.1</v>
      </c>
      <c r="E46" s="127"/>
      <c r="F46" s="127">
        <v>487.2</v>
      </c>
      <c r="G46" s="127">
        <v>17</v>
      </c>
      <c r="H46" s="127">
        <v>141.5</v>
      </c>
      <c r="I46" s="49">
        <f t="shared" si="3"/>
        <v>646</v>
      </c>
      <c r="J46" s="128"/>
      <c r="K46" s="127"/>
      <c r="L46" s="127">
        <v>0.9</v>
      </c>
      <c r="M46" s="127">
        <v>210.7</v>
      </c>
      <c r="N46" s="50">
        <f t="shared" si="1"/>
        <v>211.6</v>
      </c>
      <c r="O46" s="51">
        <f t="shared" si="2"/>
        <v>857.6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0.73</v>
      </c>
      <c r="D47" s="124">
        <v>0.18</v>
      </c>
      <c r="E47" s="124">
        <v>0.9</v>
      </c>
      <c r="F47" s="124">
        <v>709.12</v>
      </c>
      <c r="G47" s="124">
        <v>4.93</v>
      </c>
      <c r="H47" s="124">
        <v>277.02</v>
      </c>
      <c r="I47" s="43">
        <f t="shared" si="3"/>
        <v>992.87999999999988</v>
      </c>
      <c r="J47" s="125">
        <v>0.17</v>
      </c>
      <c r="K47" s="124"/>
      <c r="L47" s="124">
        <v>12.19</v>
      </c>
      <c r="M47" s="124">
        <v>1409.29</v>
      </c>
      <c r="N47" s="44">
        <f t="shared" si="1"/>
        <v>1421.6499999999999</v>
      </c>
      <c r="O47" s="45">
        <f t="shared" si="2"/>
        <v>2414.5299999999997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273</v>
      </c>
      <c r="D48" s="118">
        <v>54</v>
      </c>
      <c r="E48" s="118">
        <v>269</v>
      </c>
      <c r="F48" s="118">
        <v>188610</v>
      </c>
      <c r="G48" s="118">
        <v>1138</v>
      </c>
      <c r="H48" s="118">
        <v>64165</v>
      </c>
      <c r="I48" s="32">
        <f t="shared" si="3"/>
        <v>254509</v>
      </c>
      <c r="J48" s="119">
        <v>15</v>
      </c>
      <c r="K48" s="118"/>
      <c r="L48" s="118">
        <v>1628</v>
      </c>
      <c r="M48" s="118">
        <v>181640</v>
      </c>
      <c r="N48" s="34">
        <f t="shared" si="1"/>
        <v>183283</v>
      </c>
      <c r="O48" s="35">
        <f t="shared" si="2"/>
        <v>437792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2.2000000000000002</v>
      </c>
      <c r="D49" s="127">
        <v>0.5</v>
      </c>
      <c r="E49" s="127">
        <v>0.3</v>
      </c>
      <c r="F49" s="127">
        <v>961.7</v>
      </c>
      <c r="G49" s="127">
        <v>0.6</v>
      </c>
      <c r="H49" s="127">
        <v>427.1</v>
      </c>
      <c r="I49" s="49">
        <f t="shared" si="3"/>
        <v>1392.4</v>
      </c>
      <c r="J49" s="128">
        <v>0</v>
      </c>
      <c r="K49" s="127"/>
      <c r="L49" s="127">
        <v>9.5</v>
      </c>
      <c r="M49" s="127">
        <v>350.3</v>
      </c>
      <c r="N49" s="50">
        <f t="shared" si="1"/>
        <v>359.8</v>
      </c>
      <c r="O49" s="51">
        <f t="shared" si="2"/>
        <v>1752.2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1.86</v>
      </c>
      <c r="D50" s="115">
        <v>0.39</v>
      </c>
      <c r="E50" s="115">
        <v>2.0499999999999998</v>
      </c>
      <c r="F50" s="115">
        <v>1068.8900000000001</v>
      </c>
      <c r="G50" s="115">
        <v>14.36</v>
      </c>
      <c r="H50" s="115">
        <v>409.08</v>
      </c>
      <c r="I50" s="21">
        <f t="shared" si="3"/>
        <v>1496.6299999999999</v>
      </c>
      <c r="J50" s="116">
        <v>0.17</v>
      </c>
      <c r="K50" s="115"/>
      <c r="L50" s="115">
        <v>13.94</v>
      </c>
      <c r="M50" s="115">
        <v>1894.06</v>
      </c>
      <c r="N50" s="23">
        <f t="shared" si="1"/>
        <v>1908.1699999999998</v>
      </c>
      <c r="O50" s="24">
        <f t="shared" si="2"/>
        <v>3404.7999999999997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617</v>
      </c>
      <c r="D51" s="118">
        <v>99</v>
      </c>
      <c r="E51" s="118">
        <v>532</v>
      </c>
      <c r="F51" s="118">
        <v>275764</v>
      </c>
      <c r="G51" s="118">
        <v>3826</v>
      </c>
      <c r="H51" s="118">
        <v>83517</v>
      </c>
      <c r="I51" s="32">
        <f t="shared" ref="I51:I58" si="4">SUM(C51:H51)</f>
        <v>364355</v>
      </c>
      <c r="J51" s="119">
        <v>15</v>
      </c>
      <c r="K51" s="118"/>
      <c r="L51" s="118">
        <v>1836</v>
      </c>
      <c r="M51" s="118">
        <v>231845</v>
      </c>
      <c r="N51" s="34">
        <f t="shared" si="1"/>
        <v>233696</v>
      </c>
      <c r="O51" s="35">
        <f>SUM(N51,I51)</f>
        <v>598051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7.2</v>
      </c>
      <c r="D52" s="127">
        <v>1.1000000000000001</v>
      </c>
      <c r="E52" s="127">
        <v>4.7</v>
      </c>
      <c r="F52" s="127">
        <v>1668.6</v>
      </c>
      <c r="G52" s="127">
        <v>31.5</v>
      </c>
      <c r="H52" s="127">
        <v>774.5</v>
      </c>
      <c r="I52" s="49">
        <f t="shared" si="4"/>
        <v>2487.6</v>
      </c>
      <c r="J52" s="128">
        <v>0</v>
      </c>
      <c r="K52" s="127"/>
      <c r="L52" s="127">
        <v>12.3</v>
      </c>
      <c r="M52" s="127">
        <v>1166.8</v>
      </c>
      <c r="N52" s="50">
        <f t="shared" si="1"/>
        <v>1179.0999999999999</v>
      </c>
      <c r="O52" s="51">
        <f t="shared" si="2"/>
        <v>3666.7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1.86</v>
      </c>
      <c r="D53" s="124">
        <v>0.33</v>
      </c>
      <c r="E53" s="124">
        <v>1.84</v>
      </c>
      <c r="F53" s="124">
        <v>1068.8900000000001</v>
      </c>
      <c r="G53" s="124">
        <v>14.36</v>
      </c>
      <c r="H53" s="124">
        <v>358.13</v>
      </c>
      <c r="I53" s="43">
        <f t="shared" si="4"/>
        <v>1445.4099999999999</v>
      </c>
      <c r="J53" s="125">
        <v>0.17</v>
      </c>
      <c r="K53" s="124"/>
      <c r="L53" s="124">
        <v>13.94</v>
      </c>
      <c r="M53" s="124">
        <v>1888.39</v>
      </c>
      <c r="N53" s="44">
        <f t="shared" si="1"/>
        <v>1902.5</v>
      </c>
      <c r="O53" s="45">
        <f t="shared" si="2"/>
        <v>3347.91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617</v>
      </c>
      <c r="D54" s="118">
        <v>96</v>
      </c>
      <c r="E54" s="118">
        <v>495</v>
      </c>
      <c r="F54" s="118">
        <v>275764</v>
      </c>
      <c r="G54" s="118">
        <v>3826</v>
      </c>
      <c r="H54" s="118">
        <v>76782</v>
      </c>
      <c r="I54" s="32">
        <f t="shared" si="4"/>
        <v>357580</v>
      </c>
      <c r="J54" s="119">
        <v>15</v>
      </c>
      <c r="K54" s="118"/>
      <c r="L54" s="118">
        <v>1836</v>
      </c>
      <c r="M54" s="118">
        <v>231715</v>
      </c>
      <c r="N54" s="34">
        <f t="shared" si="1"/>
        <v>233566</v>
      </c>
      <c r="O54" s="35">
        <f t="shared" si="2"/>
        <v>591146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7.2</v>
      </c>
      <c r="D55" s="121">
        <v>1</v>
      </c>
      <c r="E55" s="121">
        <v>3.8</v>
      </c>
      <c r="F55" s="121">
        <v>1668.6</v>
      </c>
      <c r="G55" s="121">
        <v>31.5</v>
      </c>
      <c r="H55" s="121">
        <v>640.5</v>
      </c>
      <c r="I55" s="40">
        <f t="shared" si="4"/>
        <v>2352.6</v>
      </c>
      <c r="J55" s="122">
        <v>0</v>
      </c>
      <c r="K55" s="121"/>
      <c r="L55" s="121">
        <v>12.3</v>
      </c>
      <c r="M55" s="121">
        <v>1157</v>
      </c>
      <c r="N55" s="40">
        <f t="shared" si="1"/>
        <v>1169.3</v>
      </c>
      <c r="O55" s="42">
        <f t="shared" si="2"/>
        <v>3521.8999999999996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1.8599999999999999</v>
      </c>
      <c r="D56" s="20">
        <f t="shared" si="5"/>
        <v>0.39</v>
      </c>
      <c r="E56" s="20">
        <f t="shared" si="5"/>
        <v>2.0499999999999998</v>
      </c>
      <c r="F56" s="20">
        <f t="shared" si="5"/>
        <v>1068.8899999999999</v>
      </c>
      <c r="G56" s="20">
        <f t="shared" si="5"/>
        <v>14.36</v>
      </c>
      <c r="H56" s="20">
        <f t="shared" si="5"/>
        <v>409.08</v>
      </c>
      <c r="I56" s="79">
        <f>SUM(C56:H56)</f>
        <v>1496.6299999999997</v>
      </c>
      <c r="J56" s="71">
        <f>SUM(J5,J8,J11,J14,J17,J20,J23,J26,J29,J32,J35,J38,J41,J44,J47)</f>
        <v>0.17</v>
      </c>
      <c r="K56" s="20">
        <f>SUM(K5,K8,K11,K14,K17,K20,K23,K26,K29,K32,K35,K38,K41,K44,K47)</f>
        <v>0</v>
      </c>
      <c r="L56" s="20">
        <f>SUM(L5,L8,L11,L14,L17,L20,L23,L26,L29,L32,L35,L38,L41,L44,L47)</f>
        <v>13.94</v>
      </c>
      <c r="M56" s="20">
        <f>SUM(M5,M8,M11,M14,M17,M20,M23,M26,M29,M32,M35,M38,M41,M44,M47)</f>
        <v>1894.06</v>
      </c>
      <c r="N56" s="22">
        <f t="shared" si="1"/>
        <v>1908.1699999999998</v>
      </c>
      <c r="O56" s="24">
        <f t="shared" si="2"/>
        <v>3404.7999999999993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617</v>
      </c>
      <c r="D57" s="31">
        <f t="shared" si="5"/>
        <v>99</v>
      </c>
      <c r="E57" s="31">
        <f t="shared" si="5"/>
        <v>532</v>
      </c>
      <c r="F57" s="31">
        <f t="shared" si="5"/>
        <v>275764</v>
      </c>
      <c r="G57" s="31">
        <f t="shared" si="5"/>
        <v>3826</v>
      </c>
      <c r="H57" s="31">
        <f t="shared" si="5"/>
        <v>83517</v>
      </c>
      <c r="I57" s="80">
        <f t="shared" si="4"/>
        <v>364355</v>
      </c>
      <c r="J57" s="75">
        <f t="shared" ref="J57:M58" si="6">SUM(J6,J9,J12,J15,J18,J21,J24,J27,J30,J33,J36,J39,J42,J45,J48)</f>
        <v>15</v>
      </c>
      <c r="K57" s="31">
        <f t="shared" si="6"/>
        <v>0</v>
      </c>
      <c r="L57" s="31">
        <f t="shared" si="6"/>
        <v>1836</v>
      </c>
      <c r="M57" s="31">
        <f t="shared" si="6"/>
        <v>231845</v>
      </c>
      <c r="N57" s="33">
        <f t="shared" si="1"/>
        <v>233696</v>
      </c>
      <c r="O57" s="35">
        <f t="shared" si="2"/>
        <v>598051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7.2</v>
      </c>
      <c r="D58" s="86">
        <f t="shared" si="5"/>
        <v>1.1000000000000001</v>
      </c>
      <c r="E58" s="86">
        <f t="shared" si="5"/>
        <v>4.7</v>
      </c>
      <c r="F58" s="86">
        <f t="shared" si="5"/>
        <v>1668.6</v>
      </c>
      <c r="G58" s="86">
        <f t="shared" si="5"/>
        <v>31.5</v>
      </c>
      <c r="H58" s="86">
        <f t="shared" si="5"/>
        <v>774.5</v>
      </c>
      <c r="I58" s="87">
        <f t="shared" si="4"/>
        <v>2487.6</v>
      </c>
      <c r="J58" s="85">
        <f t="shared" si="6"/>
        <v>0</v>
      </c>
      <c r="K58" s="86">
        <f t="shared" si="6"/>
        <v>0</v>
      </c>
      <c r="L58" s="86">
        <f t="shared" si="6"/>
        <v>12.3</v>
      </c>
      <c r="M58" s="86">
        <f t="shared" si="6"/>
        <v>1166.8</v>
      </c>
      <c r="N58" s="88">
        <f t="shared" si="1"/>
        <v>1179.0999999999999</v>
      </c>
      <c r="O58" s="89">
        <f t="shared" si="2"/>
        <v>3666.7</v>
      </c>
      <c r="P58" s="90">
        <f>SUM(O56,P53,P54,P57)</f>
        <v>3404.7999999999993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2.76</v>
      </c>
      <c r="N69" s="44">
        <f t="shared" si="8"/>
        <v>2.76</v>
      </c>
      <c r="O69" s="45">
        <f t="shared" si="9"/>
        <v>2.76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44</v>
      </c>
      <c r="N70" s="34">
        <f t="shared" si="8"/>
        <v>44</v>
      </c>
      <c r="O70" s="35">
        <f t="shared" si="9"/>
        <v>44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</v>
      </c>
      <c r="N71" s="50">
        <f t="shared" si="8"/>
        <v>4</v>
      </c>
      <c r="O71" s="51">
        <f t="shared" si="9"/>
        <v>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2.91</v>
      </c>
      <c r="N72" s="44">
        <f t="shared" si="8"/>
        <v>2.91</v>
      </c>
      <c r="O72" s="45">
        <f t="shared" si="9"/>
        <v>2.91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86</v>
      </c>
      <c r="N73" s="34">
        <f t="shared" si="8"/>
        <v>86</v>
      </c>
      <c r="O73" s="35">
        <f t="shared" si="9"/>
        <v>86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5.8</v>
      </c>
      <c r="N74" s="50">
        <f t="shared" si="8"/>
        <v>5.8</v>
      </c>
      <c r="O74" s="51">
        <f t="shared" si="9"/>
        <v>5.8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8.27</v>
      </c>
      <c r="N75" s="44">
        <f t="shared" si="8"/>
        <v>8.27</v>
      </c>
      <c r="O75" s="45">
        <f t="shared" si="9"/>
        <v>8.27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331</v>
      </c>
      <c r="N76" s="34">
        <f t="shared" si="8"/>
        <v>331</v>
      </c>
      <c r="O76" s="35">
        <f t="shared" si="9"/>
        <v>331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17.5</v>
      </c>
      <c r="N77" s="50">
        <f t="shared" si="8"/>
        <v>17.5</v>
      </c>
      <c r="O77" s="51">
        <f t="shared" si="9"/>
        <v>17.5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6.39</v>
      </c>
      <c r="N78" s="44">
        <f t="shared" si="8"/>
        <v>6.39</v>
      </c>
      <c r="O78" s="45">
        <f t="shared" si="9"/>
        <v>6.39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342</v>
      </c>
      <c r="N79" s="34">
        <f t="shared" si="8"/>
        <v>342</v>
      </c>
      <c r="O79" s="35">
        <f t="shared" si="9"/>
        <v>342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13.5</v>
      </c>
      <c r="N80" s="50">
        <f t="shared" si="8"/>
        <v>13.5</v>
      </c>
      <c r="O80" s="51">
        <f t="shared" si="9"/>
        <v>13.5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1.59</v>
      </c>
      <c r="N81" s="44">
        <f t="shared" si="8"/>
        <v>1.59</v>
      </c>
      <c r="O81" s="45">
        <f t="shared" si="9"/>
        <v>1.59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97</v>
      </c>
      <c r="N82" s="34">
        <f t="shared" si="8"/>
        <v>97</v>
      </c>
      <c r="O82" s="35">
        <f t="shared" si="9"/>
        <v>97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3</v>
      </c>
      <c r="N83" s="50">
        <f t="shared" si="8"/>
        <v>3</v>
      </c>
      <c r="O83" s="51">
        <f t="shared" si="9"/>
        <v>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0.06</v>
      </c>
      <c r="E84" s="124">
        <v>0.21</v>
      </c>
      <c r="F84" s="124"/>
      <c r="G84" s="124"/>
      <c r="H84" s="124"/>
      <c r="I84" s="43">
        <f t="shared" si="7"/>
        <v>0.27</v>
      </c>
      <c r="J84" s="125"/>
      <c r="K84" s="124"/>
      <c r="L84" s="124"/>
      <c r="M84" s="124">
        <v>18.239999999999998</v>
      </c>
      <c r="N84" s="44">
        <f t="shared" si="8"/>
        <v>18.239999999999998</v>
      </c>
      <c r="O84" s="45">
        <f t="shared" si="9"/>
        <v>18.509999999999998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3</v>
      </c>
      <c r="E85" s="118">
        <v>37</v>
      </c>
      <c r="F85" s="118"/>
      <c r="G85" s="118"/>
      <c r="H85" s="118"/>
      <c r="I85" s="32">
        <f t="shared" si="7"/>
        <v>40</v>
      </c>
      <c r="J85" s="119"/>
      <c r="K85" s="118"/>
      <c r="L85" s="118"/>
      <c r="M85" s="118">
        <v>1255</v>
      </c>
      <c r="N85" s="34">
        <f t="shared" si="8"/>
        <v>1255</v>
      </c>
      <c r="O85" s="35">
        <f t="shared" si="9"/>
        <v>1295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0.1</v>
      </c>
      <c r="E86" s="127">
        <v>0.9</v>
      </c>
      <c r="F86" s="127"/>
      <c r="G86" s="127"/>
      <c r="H86" s="127"/>
      <c r="I86" s="49">
        <f t="shared" si="7"/>
        <v>1</v>
      </c>
      <c r="J86" s="128"/>
      <c r="K86" s="127"/>
      <c r="L86" s="127"/>
      <c r="M86" s="127">
        <v>37.1</v>
      </c>
      <c r="N86" s="50">
        <f t="shared" si="8"/>
        <v>37.1</v>
      </c>
      <c r="O86" s="51">
        <f t="shared" si="9"/>
        <v>38.1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/>
      <c r="M87" s="124">
        <v>47.72</v>
      </c>
      <c r="N87" s="44">
        <f t="shared" si="8"/>
        <v>47.72</v>
      </c>
      <c r="O87" s="45">
        <f t="shared" si="9"/>
        <v>47.72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/>
      <c r="M88" s="118">
        <v>3351</v>
      </c>
      <c r="N88" s="34">
        <f t="shared" si="8"/>
        <v>3351</v>
      </c>
      <c r="O88" s="35">
        <f t="shared" si="9"/>
        <v>3351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/>
      <c r="M89" s="127">
        <v>85.2</v>
      </c>
      <c r="N89" s="50">
        <f t="shared" si="8"/>
        <v>85.2</v>
      </c>
      <c r="O89" s="51">
        <f t="shared" si="9"/>
        <v>85.2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</v>
      </c>
      <c r="D90" s="124"/>
      <c r="E90" s="124">
        <v>0.42</v>
      </c>
      <c r="F90" s="124">
        <v>1.47</v>
      </c>
      <c r="G90" s="124"/>
      <c r="H90" s="124">
        <v>4.03</v>
      </c>
      <c r="I90" s="43">
        <f t="shared" si="7"/>
        <v>6.0200000000000005</v>
      </c>
      <c r="J90" s="125"/>
      <c r="K90" s="124"/>
      <c r="L90" s="124"/>
      <c r="M90" s="124">
        <v>45.52</v>
      </c>
      <c r="N90" s="44">
        <f t="shared" si="8"/>
        <v>45.52</v>
      </c>
      <c r="O90" s="45">
        <f t="shared" si="9"/>
        <v>51.540000000000006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17</v>
      </c>
      <c r="D91" s="118"/>
      <c r="E91" s="118">
        <v>93</v>
      </c>
      <c r="F91" s="118">
        <v>314</v>
      </c>
      <c r="G91" s="118"/>
      <c r="H91" s="118">
        <v>435</v>
      </c>
      <c r="I91" s="32">
        <f t="shared" si="7"/>
        <v>859</v>
      </c>
      <c r="J91" s="119"/>
      <c r="K91" s="118"/>
      <c r="L91" s="118"/>
      <c r="M91" s="118">
        <v>4069</v>
      </c>
      <c r="N91" s="34">
        <f t="shared" si="8"/>
        <v>4069</v>
      </c>
      <c r="O91" s="35">
        <f t="shared" si="9"/>
        <v>4928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0.3</v>
      </c>
      <c r="D92" s="127"/>
      <c r="E92" s="127">
        <v>1.6</v>
      </c>
      <c r="F92" s="127">
        <v>4.0999999999999996</v>
      </c>
      <c r="G92" s="127"/>
      <c r="H92" s="127">
        <v>12.2</v>
      </c>
      <c r="I92" s="49">
        <f t="shared" si="7"/>
        <v>18.2</v>
      </c>
      <c r="J92" s="128"/>
      <c r="K92" s="127"/>
      <c r="L92" s="127"/>
      <c r="M92" s="127">
        <v>102.5</v>
      </c>
      <c r="N92" s="50">
        <f t="shared" si="8"/>
        <v>102.5</v>
      </c>
      <c r="O92" s="51">
        <f t="shared" si="9"/>
        <v>120.7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0.3</v>
      </c>
      <c r="F93" s="124">
        <v>6.29</v>
      </c>
      <c r="G93" s="124"/>
      <c r="H93" s="124">
        <v>1.54</v>
      </c>
      <c r="I93" s="43">
        <f t="shared" si="7"/>
        <v>8.129999999999999</v>
      </c>
      <c r="J93" s="125"/>
      <c r="K93" s="124"/>
      <c r="L93" s="124"/>
      <c r="M93" s="124">
        <v>26.78</v>
      </c>
      <c r="N93" s="44">
        <f t="shared" si="8"/>
        <v>26.78</v>
      </c>
      <c r="O93" s="45">
        <f t="shared" si="9"/>
        <v>34.909999999999997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75</v>
      </c>
      <c r="F94" s="118">
        <v>1373</v>
      </c>
      <c r="G94" s="118"/>
      <c r="H94" s="118">
        <v>172</v>
      </c>
      <c r="I94" s="32">
        <f t="shared" si="7"/>
        <v>1620</v>
      </c>
      <c r="J94" s="119"/>
      <c r="K94" s="118"/>
      <c r="L94" s="118"/>
      <c r="M94" s="118">
        <v>2617</v>
      </c>
      <c r="N94" s="34">
        <f t="shared" si="8"/>
        <v>2617</v>
      </c>
      <c r="O94" s="35">
        <f t="shared" si="9"/>
        <v>4237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1.2</v>
      </c>
      <c r="F95" s="127">
        <v>14.9</v>
      </c>
      <c r="G95" s="127"/>
      <c r="H95" s="127">
        <v>4.2</v>
      </c>
      <c r="I95" s="49">
        <f t="shared" si="7"/>
        <v>20.3</v>
      </c>
      <c r="J95" s="128"/>
      <c r="K95" s="127"/>
      <c r="L95" s="127"/>
      <c r="M95" s="127">
        <v>50.5</v>
      </c>
      <c r="N95" s="50">
        <f t="shared" si="8"/>
        <v>50.5</v>
      </c>
      <c r="O95" s="51">
        <f t="shared" si="9"/>
        <v>70.8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0.01</v>
      </c>
      <c r="E96" s="124">
        <v>0.16</v>
      </c>
      <c r="F96" s="124">
        <v>19.86</v>
      </c>
      <c r="G96" s="124">
        <v>2.58</v>
      </c>
      <c r="H96" s="124">
        <v>63.47</v>
      </c>
      <c r="I96" s="43">
        <f t="shared" si="7"/>
        <v>86.08</v>
      </c>
      <c r="J96" s="125"/>
      <c r="K96" s="124"/>
      <c r="L96" s="124"/>
      <c r="M96" s="124">
        <v>77.27</v>
      </c>
      <c r="N96" s="44">
        <f t="shared" si="8"/>
        <v>77.27</v>
      </c>
      <c r="O96" s="45">
        <f t="shared" si="9"/>
        <v>163.35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3</v>
      </c>
      <c r="E97" s="118">
        <v>42</v>
      </c>
      <c r="F97" s="118">
        <v>4591</v>
      </c>
      <c r="G97" s="118">
        <v>582</v>
      </c>
      <c r="H97" s="118">
        <v>9098</v>
      </c>
      <c r="I97" s="32">
        <f t="shared" si="7"/>
        <v>14316</v>
      </c>
      <c r="J97" s="119"/>
      <c r="K97" s="118"/>
      <c r="L97" s="118"/>
      <c r="M97" s="118">
        <v>8349</v>
      </c>
      <c r="N97" s="34">
        <f t="shared" si="8"/>
        <v>8349</v>
      </c>
      <c r="O97" s="35">
        <f t="shared" si="9"/>
        <v>22665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</v>
      </c>
      <c r="E98" s="127">
        <v>0.5</v>
      </c>
      <c r="F98" s="127">
        <v>40.799999999999997</v>
      </c>
      <c r="G98" s="127">
        <v>7.4</v>
      </c>
      <c r="H98" s="127">
        <v>174</v>
      </c>
      <c r="I98" s="49">
        <f t="shared" si="7"/>
        <v>222.7</v>
      </c>
      <c r="J98" s="128"/>
      <c r="K98" s="127"/>
      <c r="L98" s="127"/>
      <c r="M98" s="127">
        <v>153.5</v>
      </c>
      <c r="N98" s="50">
        <f t="shared" si="8"/>
        <v>153.5</v>
      </c>
      <c r="O98" s="51">
        <f t="shared" si="9"/>
        <v>376.2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0.86</v>
      </c>
      <c r="D99" s="124">
        <v>0.1</v>
      </c>
      <c r="E99" s="124">
        <v>0.06</v>
      </c>
      <c r="F99" s="124">
        <v>78.599999999999994</v>
      </c>
      <c r="G99" s="124">
        <v>1.77</v>
      </c>
      <c r="H99" s="124">
        <v>5.87</v>
      </c>
      <c r="I99" s="43">
        <f t="shared" si="7"/>
        <v>87.259999999999991</v>
      </c>
      <c r="J99" s="125"/>
      <c r="K99" s="124"/>
      <c r="L99" s="124">
        <v>1.1100000000000001</v>
      </c>
      <c r="M99" s="124">
        <v>77.25</v>
      </c>
      <c r="N99" s="44">
        <f t="shared" si="8"/>
        <v>78.36</v>
      </c>
      <c r="O99" s="45">
        <f t="shared" si="9"/>
        <v>165.62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308</v>
      </c>
      <c r="D100" s="118">
        <v>27</v>
      </c>
      <c r="E100" s="118">
        <v>16</v>
      </c>
      <c r="F100" s="118">
        <v>18357</v>
      </c>
      <c r="G100" s="118">
        <v>540</v>
      </c>
      <c r="H100" s="118">
        <v>887</v>
      </c>
      <c r="I100" s="32">
        <f t="shared" si="7"/>
        <v>20135</v>
      </c>
      <c r="J100" s="119"/>
      <c r="K100" s="118"/>
      <c r="L100" s="118">
        <v>130</v>
      </c>
      <c r="M100" s="118">
        <v>8841</v>
      </c>
      <c r="N100" s="34">
        <f t="shared" si="8"/>
        <v>8971</v>
      </c>
      <c r="O100" s="35">
        <f t="shared" si="9"/>
        <v>29106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4.5</v>
      </c>
      <c r="D101" s="127">
        <v>0.4</v>
      </c>
      <c r="E101" s="127">
        <v>0.2</v>
      </c>
      <c r="F101" s="127">
        <v>159.9</v>
      </c>
      <c r="G101" s="127">
        <v>6.5</v>
      </c>
      <c r="H101" s="127">
        <v>15.5</v>
      </c>
      <c r="I101" s="49">
        <f t="shared" si="7"/>
        <v>187</v>
      </c>
      <c r="J101" s="128"/>
      <c r="K101" s="127"/>
      <c r="L101" s="127">
        <v>1.9</v>
      </c>
      <c r="M101" s="127">
        <v>133.19999999999999</v>
      </c>
      <c r="N101" s="50">
        <f t="shared" si="8"/>
        <v>135.1</v>
      </c>
      <c r="O101" s="51">
        <f t="shared" si="9"/>
        <v>322.10000000000002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0.17</v>
      </c>
      <c r="D102" s="124">
        <v>0.04</v>
      </c>
      <c r="E102" s="124"/>
      <c r="F102" s="124">
        <v>253.55</v>
      </c>
      <c r="G102" s="124">
        <v>5.08</v>
      </c>
      <c r="H102" s="124">
        <v>57.15</v>
      </c>
      <c r="I102" s="43">
        <f t="shared" si="7"/>
        <v>315.99</v>
      </c>
      <c r="J102" s="125"/>
      <c r="K102" s="124"/>
      <c r="L102" s="124">
        <v>0.64</v>
      </c>
      <c r="M102" s="124">
        <v>170.07</v>
      </c>
      <c r="N102" s="44">
        <f t="shared" si="8"/>
        <v>170.70999999999998</v>
      </c>
      <c r="O102" s="45">
        <f t="shared" si="9"/>
        <v>486.7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</v>
      </c>
      <c r="D103" s="118">
        <v>12</v>
      </c>
      <c r="E103" s="118"/>
      <c r="F103" s="118">
        <v>62519</v>
      </c>
      <c r="G103" s="118">
        <v>1566</v>
      </c>
      <c r="H103" s="118">
        <v>8760</v>
      </c>
      <c r="I103" s="32">
        <f t="shared" si="7"/>
        <v>72876</v>
      </c>
      <c r="J103" s="119"/>
      <c r="K103" s="118"/>
      <c r="L103" s="118">
        <v>78</v>
      </c>
      <c r="M103" s="118">
        <v>20823</v>
      </c>
      <c r="N103" s="34">
        <f t="shared" si="8"/>
        <v>20901</v>
      </c>
      <c r="O103" s="35">
        <f t="shared" si="9"/>
        <v>93777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0.2</v>
      </c>
      <c r="D104" s="127">
        <v>0.1</v>
      </c>
      <c r="E104" s="127"/>
      <c r="F104" s="127">
        <v>487.2</v>
      </c>
      <c r="G104" s="127">
        <v>17</v>
      </c>
      <c r="H104" s="127">
        <v>141.5</v>
      </c>
      <c r="I104" s="49">
        <f t="shared" si="7"/>
        <v>646</v>
      </c>
      <c r="J104" s="128"/>
      <c r="K104" s="127"/>
      <c r="L104" s="127">
        <v>0.9</v>
      </c>
      <c r="M104" s="127">
        <v>210.7</v>
      </c>
      <c r="N104" s="50">
        <f t="shared" si="8"/>
        <v>211.6</v>
      </c>
      <c r="O104" s="51">
        <f t="shared" si="9"/>
        <v>857.6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0.73</v>
      </c>
      <c r="D105" s="124">
        <v>0.18</v>
      </c>
      <c r="E105" s="124"/>
      <c r="F105" s="124">
        <v>261.87</v>
      </c>
      <c r="G105" s="124">
        <v>0.28000000000000003</v>
      </c>
      <c r="H105" s="124">
        <v>34.020000000000003</v>
      </c>
      <c r="I105" s="43">
        <f t="shared" si="7"/>
        <v>297.08</v>
      </c>
      <c r="J105" s="125">
        <v>0.17</v>
      </c>
      <c r="K105" s="124"/>
      <c r="L105" s="124">
        <v>3.86</v>
      </c>
      <c r="M105" s="124">
        <v>162.41</v>
      </c>
      <c r="N105" s="44">
        <f t="shared" si="8"/>
        <v>166.44</v>
      </c>
      <c r="O105" s="45">
        <f t="shared" si="9"/>
        <v>463.52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273</v>
      </c>
      <c r="D106" s="118">
        <v>54</v>
      </c>
      <c r="E106" s="118"/>
      <c r="F106" s="118">
        <v>65445</v>
      </c>
      <c r="G106" s="118">
        <v>89</v>
      </c>
      <c r="H106" s="118">
        <v>7078</v>
      </c>
      <c r="I106" s="32">
        <f t="shared" si="7"/>
        <v>72939</v>
      </c>
      <c r="J106" s="119">
        <v>15</v>
      </c>
      <c r="K106" s="118"/>
      <c r="L106" s="118">
        <v>516</v>
      </c>
      <c r="M106" s="118">
        <v>20990</v>
      </c>
      <c r="N106" s="34">
        <f t="shared" si="8"/>
        <v>21521</v>
      </c>
      <c r="O106" s="35">
        <f t="shared" si="9"/>
        <v>94460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2.2000000000000002</v>
      </c>
      <c r="D107" s="127">
        <v>0.5</v>
      </c>
      <c r="E107" s="127"/>
      <c r="F107" s="127">
        <v>447.7</v>
      </c>
      <c r="G107" s="127">
        <v>0.6</v>
      </c>
      <c r="H107" s="127">
        <v>99.8</v>
      </c>
      <c r="I107" s="49">
        <f t="shared" si="7"/>
        <v>550.79999999999995</v>
      </c>
      <c r="J107" s="128">
        <v>0</v>
      </c>
      <c r="K107" s="127"/>
      <c r="L107" s="127">
        <v>4.4000000000000004</v>
      </c>
      <c r="M107" s="127">
        <v>178.2</v>
      </c>
      <c r="N107" s="50">
        <f t="shared" si="8"/>
        <v>182.6</v>
      </c>
      <c r="O107" s="51">
        <f t="shared" si="9"/>
        <v>733.4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0.1</v>
      </c>
      <c r="F108" s="124">
        <v>116.26</v>
      </c>
      <c r="G108" s="124"/>
      <c r="H108" s="124">
        <v>23.87</v>
      </c>
      <c r="I108" s="43">
        <f t="shared" si="7"/>
        <v>140.22999999999999</v>
      </c>
      <c r="J108" s="125"/>
      <c r="K108" s="124"/>
      <c r="L108" s="124">
        <v>5.0199999999999996</v>
      </c>
      <c r="M108" s="124">
        <v>237.69</v>
      </c>
      <c r="N108" s="44">
        <f t="shared" si="8"/>
        <v>242.71</v>
      </c>
      <c r="O108" s="45">
        <f t="shared" si="9"/>
        <v>382.94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32</v>
      </c>
      <c r="F109" s="118">
        <v>30746</v>
      </c>
      <c r="G109" s="118"/>
      <c r="H109" s="118">
        <v>3339</v>
      </c>
      <c r="I109" s="32">
        <f t="shared" si="7"/>
        <v>34117</v>
      </c>
      <c r="J109" s="119"/>
      <c r="K109" s="118"/>
      <c r="L109" s="118">
        <v>669</v>
      </c>
      <c r="M109" s="118">
        <v>30792</v>
      </c>
      <c r="N109" s="34">
        <f t="shared" si="8"/>
        <v>31461</v>
      </c>
      <c r="O109" s="35">
        <f t="shared" si="9"/>
        <v>65578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0.3</v>
      </c>
      <c r="F110" s="127">
        <v>170.1</v>
      </c>
      <c r="G110" s="127"/>
      <c r="H110" s="127">
        <v>42.7</v>
      </c>
      <c r="I110" s="49">
        <f t="shared" si="7"/>
        <v>213.10000000000002</v>
      </c>
      <c r="J110" s="128"/>
      <c r="K110" s="127"/>
      <c r="L110" s="127">
        <v>5.0999999999999996</v>
      </c>
      <c r="M110" s="127">
        <v>172.1</v>
      </c>
      <c r="N110" s="50">
        <f t="shared" si="8"/>
        <v>177.2</v>
      </c>
      <c r="O110" s="51">
        <f t="shared" si="9"/>
        <v>390.3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0.15</v>
      </c>
      <c r="F111" s="124">
        <v>98.28</v>
      </c>
      <c r="G111" s="124"/>
      <c r="H111" s="124">
        <v>5.37</v>
      </c>
      <c r="I111" s="43">
        <f t="shared" si="7"/>
        <v>103.80000000000001</v>
      </c>
      <c r="J111" s="125"/>
      <c r="K111" s="124"/>
      <c r="L111" s="124">
        <v>1.52</v>
      </c>
      <c r="M111" s="124">
        <v>165.6</v>
      </c>
      <c r="N111" s="44">
        <f t="shared" si="8"/>
        <v>167.12</v>
      </c>
      <c r="O111" s="45">
        <f t="shared" si="9"/>
        <v>270.92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47</v>
      </c>
      <c r="F112" s="118">
        <v>26354</v>
      </c>
      <c r="G112" s="118"/>
      <c r="H112" s="118">
        <v>1216</v>
      </c>
      <c r="I112" s="32">
        <f t="shared" si="7"/>
        <v>27617</v>
      </c>
      <c r="J112" s="119"/>
      <c r="K112" s="118"/>
      <c r="L112" s="118">
        <v>203</v>
      </c>
      <c r="M112" s="118">
        <v>22342</v>
      </c>
      <c r="N112" s="34">
        <f t="shared" si="8"/>
        <v>22545</v>
      </c>
      <c r="O112" s="35">
        <f t="shared" si="9"/>
        <v>50162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125.4</v>
      </c>
      <c r="G113" s="127"/>
      <c r="H113" s="127">
        <v>14.4</v>
      </c>
      <c r="I113" s="49">
        <f t="shared" si="7"/>
        <v>139.80000000000001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139.80000000000001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68.08</v>
      </c>
      <c r="G114" s="124">
        <v>2.85</v>
      </c>
      <c r="H114" s="124">
        <v>92.91</v>
      </c>
      <c r="I114" s="43">
        <f t="shared" si="7"/>
        <v>163.83999999999997</v>
      </c>
      <c r="J114" s="125"/>
      <c r="K114" s="124"/>
      <c r="L114" s="124">
        <v>0.65</v>
      </c>
      <c r="M114" s="124">
        <v>196.68</v>
      </c>
      <c r="N114" s="44">
        <f t="shared" si="8"/>
        <v>197.33</v>
      </c>
      <c r="O114" s="45">
        <f t="shared" si="9"/>
        <v>361.16999999999996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18985</v>
      </c>
      <c r="G115" s="118">
        <v>688</v>
      </c>
      <c r="H115" s="118">
        <v>21259</v>
      </c>
      <c r="I115" s="32">
        <f t="shared" si="7"/>
        <v>40932</v>
      </c>
      <c r="J115" s="119"/>
      <c r="K115" s="118"/>
      <c r="L115" s="118">
        <v>87</v>
      </c>
      <c r="M115" s="118">
        <v>25884</v>
      </c>
      <c r="N115" s="34">
        <f t="shared" si="8"/>
        <v>25971</v>
      </c>
      <c r="O115" s="35">
        <f t="shared" si="9"/>
        <v>66903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73.5</v>
      </c>
      <c r="G116" s="136">
        <v>0</v>
      </c>
      <c r="H116" s="136">
        <v>231.1</v>
      </c>
      <c r="I116" s="96">
        <f t="shared" si="7"/>
        <v>304.60000000000002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304.60000000000002</v>
      </c>
      <c r="P116" s="90">
        <f>SUM(O136,P111,P112,P115)</f>
        <v>3404.7999999999993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0.14000000000000001</v>
      </c>
      <c r="F121" s="115">
        <v>66.510000000000005</v>
      </c>
      <c r="G121" s="115"/>
      <c r="H121" s="115">
        <v>2.1</v>
      </c>
      <c r="I121" s="21">
        <f t="shared" si="7"/>
        <v>68.75</v>
      </c>
      <c r="J121" s="116"/>
      <c r="K121" s="115"/>
      <c r="L121" s="115">
        <v>0.5</v>
      </c>
      <c r="M121" s="115">
        <v>105.65</v>
      </c>
      <c r="N121" s="23">
        <f t="shared" si="8"/>
        <v>106.15</v>
      </c>
      <c r="O121" s="24">
        <f t="shared" si="9"/>
        <v>174.9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38</v>
      </c>
      <c r="F122" s="118">
        <v>18868</v>
      </c>
      <c r="G122" s="118"/>
      <c r="H122" s="118">
        <v>368</v>
      </c>
      <c r="I122" s="32">
        <f t="shared" si="7"/>
        <v>19274</v>
      </c>
      <c r="J122" s="119"/>
      <c r="K122" s="118"/>
      <c r="L122" s="118">
        <v>67</v>
      </c>
      <c r="M122" s="118">
        <v>13883</v>
      </c>
      <c r="N122" s="34">
        <f t="shared" si="8"/>
        <v>13950</v>
      </c>
      <c r="O122" s="35">
        <f t="shared" si="9"/>
        <v>33224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73.400000000000006</v>
      </c>
      <c r="G123" s="127"/>
      <c r="H123" s="127">
        <v>3.4</v>
      </c>
      <c r="I123" s="49">
        <f t="shared" si="7"/>
        <v>76.800000000000011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76.800000000000011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0.21</v>
      </c>
      <c r="F124" s="124">
        <v>42.13</v>
      </c>
      <c r="G124" s="124">
        <v>0.13</v>
      </c>
      <c r="H124" s="124">
        <v>5.17</v>
      </c>
      <c r="I124" s="43">
        <f t="shared" si="7"/>
        <v>47.640000000000008</v>
      </c>
      <c r="J124" s="125"/>
      <c r="K124" s="124"/>
      <c r="L124" s="124">
        <v>0.64</v>
      </c>
      <c r="M124" s="124">
        <v>276.33</v>
      </c>
      <c r="N124" s="44">
        <f t="shared" si="8"/>
        <v>276.96999999999997</v>
      </c>
      <c r="O124" s="45">
        <f t="shared" si="9"/>
        <v>324.60999999999996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66</v>
      </c>
      <c r="F125" s="118">
        <v>12029</v>
      </c>
      <c r="G125" s="118">
        <v>31</v>
      </c>
      <c r="H125" s="118">
        <v>1122</v>
      </c>
      <c r="I125" s="32">
        <f t="shared" si="7"/>
        <v>13248</v>
      </c>
      <c r="J125" s="119"/>
      <c r="K125" s="118"/>
      <c r="L125" s="118">
        <v>86</v>
      </c>
      <c r="M125" s="118">
        <v>36148</v>
      </c>
      <c r="N125" s="34">
        <f t="shared" si="8"/>
        <v>36234</v>
      </c>
      <c r="O125" s="35">
        <f t="shared" si="9"/>
        <v>49482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42.7</v>
      </c>
      <c r="G126" s="127">
        <v>0</v>
      </c>
      <c r="H126" s="127">
        <v>9.5</v>
      </c>
      <c r="I126" s="49">
        <f t="shared" si="7"/>
        <v>52.2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52.2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0.3</v>
      </c>
      <c r="F127" s="124">
        <v>55.99</v>
      </c>
      <c r="G127" s="124">
        <v>1.67</v>
      </c>
      <c r="H127" s="124">
        <v>113.58</v>
      </c>
      <c r="I127" s="43">
        <f t="shared" si="7"/>
        <v>171.54</v>
      </c>
      <c r="J127" s="125"/>
      <c r="K127" s="124"/>
      <c r="L127" s="124"/>
      <c r="M127" s="124">
        <v>264.93</v>
      </c>
      <c r="N127" s="44">
        <f t="shared" si="8"/>
        <v>264.93</v>
      </c>
      <c r="O127" s="45">
        <f t="shared" si="9"/>
        <v>436.47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86</v>
      </c>
      <c r="F128" s="118">
        <v>16183</v>
      </c>
      <c r="G128" s="118">
        <v>330</v>
      </c>
      <c r="H128" s="118">
        <v>29783</v>
      </c>
      <c r="I128" s="32">
        <f t="shared" si="7"/>
        <v>46382</v>
      </c>
      <c r="J128" s="119"/>
      <c r="K128" s="118"/>
      <c r="L128" s="118"/>
      <c r="M128" s="118">
        <v>31601</v>
      </c>
      <c r="N128" s="34">
        <f t="shared" si="8"/>
        <v>31601</v>
      </c>
      <c r="O128" s="35">
        <f t="shared" si="9"/>
        <v>77983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28.9</v>
      </c>
      <c r="G129" s="127">
        <v>0</v>
      </c>
      <c r="H129" s="127">
        <v>26.2</v>
      </c>
      <c r="I129" s="49">
        <f t="shared" si="7"/>
        <v>55.099999999999994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55.099999999999994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1.86</v>
      </c>
      <c r="D130" s="115">
        <v>0.39</v>
      </c>
      <c r="E130" s="115">
        <v>2.0499999999999998</v>
      </c>
      <c r="F130" s="115">
        <v>1068.8900000000001</v>
      </c>
      <c r="G130" s="115">
        <v>14.36</v>
      </c>
      <c r="H130" s="115">
        <v>409.08</v>
      </c>
      <c r="I130" s="21">
        <f t="shared" si="7"/>
        <v>1496.6299999999999</v>
      </c>
      <c r="J130" s="116">
        <v>0.17</v>
      </c>
      <c r="K130" s="115"/>
      <c r="L130" s="115">
        <v>13.94</v>
      </c>
      <c r="M130" s="115">
        <v>1894.06</v>
      </c>
      <c r="N130" s="23">
        <f>SUM(J130:M130)</f>
        <v>1908.1699999999998</v>
      </c>
      <c r="O130" s="24">
        <f t="shared" si="9"/>
        <v>3404.7999999999997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617</v>
      </c>
      <c r="D131" s="118">
        <v>99</v>
      </c>
      <c r="E131" s="118">
        <v>532</v>
      </c>
      <c r="F131" s="118">
        <v>275764</v>
      </c>
      <c r="G131" s="118">
        <v>3826</v>
      </c>
      <c r="H131" s="118">
        <v>83517</v>
      </c>
      <c r="I131" s="32">
        <f t="shared" si="7"/>
        <v>364355</v>
      </c>
      <c r="J131" s="119">
        <v>15</v>
      </c>
      <c r="K131" s="118"/>
      <c r="L131" s="118">
        <v>1836</v>
      </c>
      <c r="M131" s="118">
        <v>231845</v>
      </c>
      <c r="N131" s="34">
        <f t="shared" si="8"/>
        <v>233696</v>
      </c>
      <c r="O131" s="35">
        <f t="shared" si="9"/>
        <v>598051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7.2</v>
      </c>
      <c r="D132" s="127">
        <v>1.1000000000000001</v>
      </c>
      <c r="E132" s="127">
        <v>4.7</v>
      </c>
      <c r="F132" s="127">
        <v>1668.6</v>
      </c>
      <c r="G132" s="127">
        <v>31.5</v>
      </c>
      <c r="H132" s="127">
        <v>774.5</v>
      </c>
      <c r="I132" s="49">
        <f t="shared" ref="I132:I138" si="10">SUM(C132:H132)</f>
        <v>2487.6</v>
      </c>
      <c r="J132" s="128">
        <v>0</v>
      </c>
      <c r="K132" s="127"/>
      <c r="L132" s="127">
        <v>12.3</v>
      </c>
      <c r="M132" s="127">
        <v>1166.8</v>
      </c>
      <c r="N132" s="50">
        <f t="shared" ref="N132:N138" si="11">SUM(J132:M132)</f>
        <v>1179.0999999999999</v>
      </c>
      <c r="O132" s="51">
        <f t="shared" ref="O132:O138" si="12">SUM(N132,I132)</f>
        <v>3666.7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1.86</v>
      </c>
      <c r="D133" s="124">
        <v>0.33</v>
      </c>
      <c r="E133" s="124">
        <v>1.84</v>
      </c>
      <c r="F133" s="124">
        <v>1068.8900000000001</v>
      </c>
      <c r="G133" s="124">
        <v>14.36</v>
      </c>
      <c r="H133" s="124">
        <v>358.13</v>
      </c>
      <c r="I133" s="43">
        <f t="shared" si="10"/>
        <v>1445.4099999999999</v>
      </c>
      <c r="J133" s="125">
        <v>0.17</v>
      </c>
      <c r="K133" s="124"/>
      <c r="L133" s="124">
        <v>13.94</v>
      </c>
      <c r="M133" s="124">
        <v>1888.39</v>
      </c>
      <c r="N133" s="44">
        <f t="shared" si="11"/>
        <v>1902.5</v>
      </c>
      <c r="O133" s="45">
        <f t="shared" si="12"/>
        <v>3347.91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617</v>
      </c>
      <c r="D134" s="118">
        <v>96</v>
      </c>
      <c r="E134" s="118">
        <v>495</v>
      </c>
      <c r="F134" s="118">
        <v>275764</v>
      </c>
      <c r="G134" s="118">
        <v>3826</v>
      </c>
      <c r="H134" s="118">
        <v>76782</v>
      </c>
      <c r="I134" s="32">
        <f t="shared" si="10"/>
        <v>357580</v>
      </c>
      <c r="J134" s="119">
        <v>15</v>
      </c>
      <c r="K134" s="118"/>
      <c r="L134" s="118">
        <v>1836</v>
      </c>
      <c r="M134" s="118">
        <v>231715</v>
      </c>
      <c r="N134" s="34">
        <f t="shared" si="11"/>
        <v>233566</v>
      </c>
      <c r="O134" s="35">
        <f t="shared" si="12"/>
        <v>591146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7.2</v>
      </c>
      <c r="D135" s="136">
        <v>1</v>
      </c>
      <c r="E135" s="136">
        <v>3.8</v>
      </c>
      <c r="F135" s="136">
        <v>1668.6</v>
      </c>
      <c r="G135" s="136">
        <v>31.5</v>
      </c>
      <c r="H135" s="136">
        <v>640.5</v>
      </c>
      <c r="I135" s="96">
        <f t="shared" si="10"/>
        <v>2352.6</v>
      </c>
      <c r="J135" s="137">
        <v>0</v>
      </c>
      <c r="K135" s="136"/>
      <c r="L135" s="136">
        <v>12.3</v>
      </c>
      <c r="M135" s="136">
        <v>1157</v>
      </c>
      <c r="N135" s="97">
        <f t="shared" si="11"/>
        <v>1169.3</v>
      </c>
      <c r="O135" s="89">
        <f t="shared" si="12"/>
        <v>3521.8999999999996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1.8599999999999999</v>
      </c>
      <c r="D136" s="106">
        <f t="shared" si="13"/>
        <v>0.39</v>
      </c>
      <c r="E136" s="106">
        <f t="shared" si="13"/>
        <v>2.0499999999999998</v>
      </c>
      <c r="F136" s="106">
        <f t="shared" si="13"/>
        <v>1068.8899999999999</v>
      </c>
      <c r="G136" s="106">
        <f t="shared" si="13"/>
        <v>14.36</v>
      </c>
      <c r="H136" s="106">
        <f t="shared" si="13"/>
        <v>409.08000000000004</v>
      </c>
      <c r="I136" s="107">
        <f t="shared" si="10"/>
        <v>1496.6299999999997</v>
      </c>
      <c r="J136" s="108">
        <f t="shared" ref="J136:M138" si="14">SUM(J63,J66,J69,J72,J75,J78,J81,J84,J87,J90,J93,J96,J99,J102,J105,J108,J111,J114,J121,J124,J127)</f>
        <v>0.17</v>
      </c>
      <c r="K136" s="106">
        <f t="shared" si="14"/>
        <v>0</v>
      </c>
      <c r="L136" s="106">
        <f t="shared" si="14"/>
        <v>13.94</v>
      </c>
      <c r="M136" s="106">
        <f t="shared" si="14"/>
        <v>1894.06</v>
      </c>
      <c r="N136" s="109">
        <f t="shared" si="11"/>
        <v>1908.1699999999998</v>
      </c>
      <c r="O136" s="110">
        <f t="shared" si="12"/>
        <v>3404.7999999999993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617</v>
      </c>
      <c r="D137" s="31">
        <f t="shared" si="13"/>
        <v>99</v>
      </c>
      <c r="E137" s="31">
        <f t="shared" si="13"/>
        <v>532</v>
      </c>
      <c r="F137" s="31">
        <f t="shared" si="13"/>
        <v>275764</v>
      </c>
      <c r="G137" s="31">
        <f t="shared" si="13"/>
        <v>3826</v>
      </c>
      <c r="H137" s="31">
        <f t="shared" si="13"/>
        <v>83517</v>
      </c>
      <c r="I137" s="32">
        <f t="shared" si="10"/>
        <v>364355</v>
      </c>
      <c r="J137" s="33">
        <f t="shared" si="14"/>
        <v>15</v>
      </c>
      <c r="K137" s="31">
        <f t="shared" si="14"/>
        <v>0</v>
      </c>
      <c r="L137" s="31">
        <f t="shared" si="14"/>
        <v>1836</v>
      </c>
      <c r="M137" s="31">
        <f t="shared" si="14"/>
        <v>231845</v>
      </c>
      <c r="N137" s="34">
        <f t="shared" si="11"/>
        <v>233696</v>
      </c>
      <c r="O137" s="35">
        <f t="shared" si="12"/>
        <v>598051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7.2</v>
      </c>
      <c r="D138" s="86">
        <f t="shared" si="13"/>
        <v>1.1000000000000001</v>
      </c>
      <c r="E138" s="86">
        <f t="shared" si="13"/>
        <v>4.7</v>
      </c>
      <c r="F138" s="86">
        <f t="shared" si="13"/>
        <v>1668.6000000000001</v>
      </c>
      <c r="G138" s="86">
        <f t="shared" si="13"/>
        <v>31.5</v>
      </c>
      <c r="H138" s="86">
        <f t="shared" si="13"/>
        <v>774.5</v>
      </c>
      <c r="I138" s="96">
        <f t="shared" si="10"/>
        <v>2487.6000000000004</v>
      </c>
      <c r="J138" s="88">
        <f t="shared" si="14"/>
        <v>0</v>
      </c>
      <c r="K138" s="86">
        <f t="shared" si="14"/>
        <v>0</v>
      </c>
      <c r="L138" s="86">
        <f t="shared" si="14"/>
        <v>12.3</v>
      </c>
      <c r="M138" s="86">
        <f t="shared" si="14"/>
        <v>1166.8</v>
      </c>
      <c r="N138" s="97">
        <f t="shared" si="11"/>
        <v>1179.0999999999999</v>
      </c>
      <c r="O138" s="89">
        <f t="shared" si="12"/>
        <v>3666.7000000000003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AEF7C-F28C-42E1-B8BF-938D30C7B41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0.61</v>
      </c>
      <c r="N11" s="44">
        <f t="shared" si="1"/>
        <v>0.61</v>
      </c>
      <c r="O11" s="45">
        <f t="shared" si="2"/>
        <v>0.61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</v>
      </c>
      <c r="N12" s="34">
        <f t="shared" si="1"/>
        <v>4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0.38</v>
      </c>
      <c r="M17" s="124"/>
      <c r="N17" s="44">
        <f t="shared" si="1"/>
        <v>0.38</v>
      </c>
      <c r="O17" s="45">
        <f t="shared" si="2"/>
        <v>0.38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12</v>
      </c>
      <c r="M18" s="118"/>
      <c r="N18" s="34">
        <f t="shared" si="1"/>
        <v>12</v>
      </c>
      <c r="O18" s="35">
        <f t="shared" si="2"/>
        <v>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0.6</v>
      </c>
      <c r="M19" s="127"/>
      <c r="N19" s="50">
        <f t="shared" si="1"/>
        <v>0.6</v>
      </c>
      <c r="O19" s="51">
        <f t="shared" si="2"/>
        <v>0.6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0.11</v>
      </c>
      <c r="E20" s="124"/>
      <c r="F20" s="124"/>
      <c r="G20" s="124"/>
      <c r="H20" s="124"/>
      <c r="I20" s="43">
        <f t="shared" si="0"/>
        <v>0.11</v>
      </c>
      <c r="J20" s="125"/>
      <c r="K20" s="124"/>
      <c r="L20" s="124"/>
      <c r="M20" s="124">
        <v>4.03</v>
      </c>
      <c r="N20" s="44">
        <f t="shared" si="1"/>
        <v>4.03</v>
      </c>
      <c r="O20" s="45">
        <f t="shared" si="2"/>
        <v>4.1400000000000006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</v>
      </c>
      <c r="E21" s="118"/>
      <c r="F21" s="118"/>
      <c r="G21" s="118"/>
      <c r="H21" s="118"/>
      <c r="I21" s="32">
        <f t="shared" si="0"/>
        <v>14</v>
      </c>
      <c r="J21" s="119"/>
      <c r="K21" s="118"/>
      <c r="L21" s="118"/>
      <c r="M21" s="118">
        <v>152</v>
      </c>
      <c r="N21" s="34">
        <f t="shared" si="1"/>
        <v>152</v>
      </c>
      <c r="O21" s="35">
        <f t="shared" si="2"/>
        <v>166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0.6</v>
      </c>
      <c r="E22" s="127"/>
      <c r="F22" s="127"/>
      <c r="G22" s="127"/>
      <c r="H22" s="127"/>
      <c r="I22" s="49">
        <f t="shared" si="0"/>
        <v>0.6</v>
      </c>
      <c r="J22" s="128"/>
      <c r="K22" s="127"/>
      <c r="L22" s="127"/>
      <c r="M22" s="127">
        <v>6.1</v>
      </c>
      <c r="N22" s="50">
        <f t="shared" si="1"/>
        <v>6.1</v>
      </c>
      <c r="O22" s="51">
        <f t="shared" si="2"/>
        <v>6.6999999999999993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3.8</v>
      </c>
      <c r="N23" s="44">
        <f t="shared" si="1"/>
        <v>3.8</v>
      </c>
      <c r="O23" s="45">
        <f t="shared" si="2"/>
        <v>3.8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162</v>
      </c>
      <c r="N24" s="34">
        <f t="shared" si="1"/>
        <v>162</v>
      </c>
      <c r="O24" s="35">
        <f t="shared" si="2"/>
        <v>162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5.0999999999999996</v>
      </c>
      <c r="N25" s="50">
        <f t="shared" si="1"/>
        <v>5.0999999999999996</v>
      </c>
      <c r="O25" s="51">
        <f t="shared" si="2"/>
        <v>5.0999999999999996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8.3000000000000007</v>
      </c>
      <c r="N26" s="44">
        <f t="shared" si="1"/>
        <v>8.3000000000000007</v>
      </c>
      <c r="O26" s="45">
        <f t="shared" si="2"/>
        <v>8.3000000000000007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492</v>
      </c>
      <c r="N27" s="34">
        <f t="shared" si="1"/>
        <v>492</v>
      </c>
      <c r="O27" s="35">
        <f t="shared" si="2"/>
        <v>492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15.1</v>
      </c>
      <c r="N28" s="50">
        <f t="shared" si="1"/>
        <v>15.1</v>
      </c>
      <c r="O28" s="51">
        <f t="shared" si="2"/>
        <v>15.1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0.11</v>
      </c>
      <c r="G29" s="124"/>
      <c r="H29" s="124"/>
      <c r="I29" s="43">
        <f t="shared" si="0"/>
        <v>0.11</v>
      </c>
      <c r="J29" s="125"/>
      <c r="K29" s="124"/>
      <c r="L29" s="124"/>
      <c r="M29" s="124">
        <v>12.99</v>
      </c>
      <c r="N29" s="44">
        <f t="shared" si="1"/>
        <v>12.99</v>
      </c>
      <c r="O29" s="45">
        <f t="shared" si="2"/>
        <v>13.1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22</v>
      </c>
      <c r="G30" s="118"/>
      <c r="H30" s="118"/>
      <c r="I30" s="32">
        <f t="shared" si="0"/>
        <v>22</v>
      </c>
      <c r="J30" s="119"/>
      <c r="K30" s="118"/>
      <c r="L30" s="118"/>
      <c r="M30" s="118">
        <v>943</v>
      </c>
      <c r="N30" s="34">
        <f t="shared" si="1"/>
        <v>943</v>
      </c>
      <c r="O30" s="35">
        <f t="shared" si="2"/>
        <v>965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0.4</v>
      </c>
      <c r="G31" s="127"/>
      <c r="H31" s="127"/>
      <c r="I31" s="49">
        <f t="shared" si="0"/>
        <v>0.4</v>
      </c>
      <c r="J31" s="128"/>
      <c r="K31" s="127"/>
      <c r="L31" s="127"/>
      <c r="M31" s="127">
        <v>25.7</v>
      </c>
      <c r="N31" s="50">
        <f t="shared" si="1"/>
        <v>25.7</v>
      </c>
      <c r="O31" s="51">
        <f t="shared" si="2"/>
        <v>26.099999999999998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0.74</v>
      </c>
      <c r="G32" s="124"/>
      <c r="H32" s="124"/>
      <c r="I32" s="43">
        <f t="shared" si="0"/>
        <v>0.74</v>
      </c>
      <c r="J32" s="125"/>
      <c r="K32" s="124"/>
      <c r="L32" s="124"/>
      <c r="M32" s="124">
        <v>13.61</v>
      </c>
      <c r="N32" s="44">
        <f t="shared" si="1"/>
        <v>13.61</v>
      </c>
      <c r="O32" s="45">
        <f t="shared" si="2"/>
        <v>14.35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119</v>
      </c>
      <c r="G33" s="118"/>
      <c r="H33" s="118"/>
      <c r="I33" s="32">
        <f t="shared" si="0"/>
        <v>119</v>
      </c>
      <c r="J33" s="119"/>
      <c r="K33" s="118"/>
      <c r="L33" s="118"/>
      <c r="M33" s="118">
        <v>862</v>
      </c>
      <c r="N33" s="34">
        <f t="shared" si="1"/>
        <v>862</v>
      </c>
      <c r="O33" s="35">
        <f t="shared" si="2"/>
        <v>981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1.7</v>
      </c>
      <c r="G34" s="127"/>
      <c r="H34" s="127"/>
      <c r="I34" s="49">
        <f t="shared" si="0"/>
        <v>1.7</v>
      </c>
      <c r="J34" s="128"/>
      <c r="K34" s="127"/>
      <c r="L34" s="127"/>
      <c r="M34" s="127">
        <v>22.1</v>
      </c>
      <c r="N34" s="50">
        <f t="shared" si="1"/>
        <v>22.1</v>
      </c>
      <c r="O34" s="51">
        <f t="shared" si="2"/>
        <v>23.8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0.73</v>
      </c>
      <c r="G35" s="124"/>
      <c r="H35" s="124"/>
      <c r="I35" s="43">
        <f t="shared" si="0"/>
        <v>0.73</v>
      </c>
      <c r="J35" s="125"/>
      <c r="K35" s="124"/>
      <c r="L35" s="124">
        <v>0.17</v>
      </c>
      <c r="M35" s="124">
        <v>11.72</v>
      </c>
      <c r="N35" s="44">
        <f t="shared" si="1"/>
        <v>11.89</v>
      </c>
      <c r="O35" s="45">
        <f t="shared" si="2"/>
        <v>12.620000000000001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150</v>
      </c>
      <c r="G36" s="118"/>
      <c r="H36" s="118"/>
      <c r="I36" s="32">
        <f t="shared" si="0"/>
        <v>150</v>
      </c>
      <c r="J36" s="119"/>
      <c r="K36" s="118"/>
      <c r="L36" s="118">
        <v>17</v>
      </c>
      <c r="M36" s="118">
        <v>947</v>
      </c>
      <c r="N36" s="34">
        <f t="shared" si="1"/>
        <v>964</v>
      </c>
      <c r="O36" s="35">
        <f t="shared" si="2"/>
        <v>1114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1.7</v>
      </c>
      <c r="G37" s="127"/>
      <c r="H37" s="127"/>
      <c r="I37" s="49">
        <f t="shared" ref="I37:I50" si="3">SUM(C37:H37)</f>
        <v>1.7</v>
      </c>
      <c r="J37" s="128"/>
      <c r="K37" s="127"/>
      <c r="L37" s="127">
        <v>0.4</v>
      </c>
      <c r="M37" s="127">
        <v>19</v>
      </c>
      <c r="N37" s="50">
        <f t="shared" si="1"/>
        <v>19.399999999999999</v>
      </c>
      <c r="O37" s="51">
        <f t="shared" si="2"/>
        <v>21.099999999999998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7.2</v>
      </c>
      <c r="G38" s="124"/>
      <c r="H38" s="124">
        <v>0.44</v>
      </c>
      <c r="I38" s="43">
        <f t="shared" si="3"/>
        <v>7.6400000000000006</v>
      </c>
      <c r="J38" s="125"/>
      <c r="K38" s="124"/>
      <c r="L38" s="124">
        <v>0.21</v>
      </c>
      <c r="M38" s="124">
        <v>22.45</v>
      </c>
      <c r="N38" s="44">
        <f t="shared" si="1"/>
        <v>22.66</v>
      </c>
      <c r="O38" s="45">
        <f t="shared" si="2"/>
        <v>30.3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1485</v>
      </c>
      <c r="G39" s="118"/>
      <c r="H39" s="118">
        <v>60</v>
      </c>
      <c r="I39" s="32">
        <f t="shared" si="3"/>
        <v>1545</v>
      </c>
      <c r="J39" s="119"/>
      <c r="K39" s="118"/>
      <c r="L39" s="118">
        <v>23</v>
      </c>
      <c r="M39" s="118">
        <v>2052</v>
      </c>
      <c r="N39" s="34">
        <f t="shared" si="1"/>
        <v>2075</v>
      </c>
      <c r="O39" s="35">
        <f t="shared" si="2"/>
        <v>3620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14.5</v>
      </c>
      <c r="G40" s="127"/>
      <c r="H40" s="127">
        <v>1.2</v>
      </c>
      <c r="I40" s="49">
        <f t="shared" si="3"/>
        <v>15.7</v>
      </c>
      <c r="J40" s="128"/>
      <c r="K40" s="127"/>
      <c r="L40" s="127">
        <v>0.4</v>
      </c>
      <c r="M40" s="127">
        <v>36.4</v>
      </c>
      <c r="N40" s="50">
        <f t="shared" si="1"/>
        <v>36.799999999999997</v>
      </c>
      <c r="O40" s="51">
        <f t="shared" si="2"/>
        <v>52.5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11.98</v>
      </c>
      <c r="G41" s="124"/>
      <c r="H41" s="124">
        <v>62.5</v>
      </c>
      <c r="I41" s="43">
        <f t="shared" si="3"/>
        <v>74.48</v>
      </c>
      <c r="J41" s="125"/>
      <c r="K41" s="124"/>
      <c r="L41" s="124">
        <v>0.11</v>
      </c>
      <c r="M41" s="124">
        <v>76.34</v>
      </c>
      <c r="N41" s="44">
        <f t="shared" si="1"/>
        <v>76.45</v>
      </c>
      <c r="O41" s="45">
        <f t="shared" si="2"/>
        <v>150.93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2629</v>
      </c>
      <c r="G42" s="118"/>
      <c r="H42" s="118">
        <v>8030</v>
      </c>
      <c r="I42" s="32">
        <f t="shared" si="3"/>
        <v>10659</v>
      </c>
      <c r="J42" s="119"/>
      <c r="K42" s="118"/>
      <c r="L42" s="118">
        <v>13</v>
      </c>
      <c r="M42" s="118">
        <v>7148</v>
      </c>
      <c r="N42" s="34">
        <f t="shared" si="1"/>
        <v>7161</v>
      </c>
      <c r="O42" s="35">
        <f t="shared" si="2"/>
        <v>17820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24.3</v>
      </c>
      <c r="G43" s="127"/>
      <c r="H43" s="127">
        <v>160.6</v>
      </c>
      <c r="I43" s="49">
        <f t="shared" si="3"/>
        <v>184.9</v>
      </c>
      <c r="J43" s="128"/>
      <c r="K43" s="127"/>
      <c r="L43" s="127">
        <v>0.2</v>
      </c>
      <c r="M43" s="127">
        <v>119.9</v>
      </c>
      <c r="N43" s="50">
        <f t="shared" si="1"/>
        <v>120.10000000000001</v>
      </c>
      <c r="O43" s="51">
        <f t="shared" si="2"/>
        <v>305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26.13</v>
      </c>
      <c r="G44" s="124"/>
      <c r="H44" s="124">
        <v>60.74</v>
      </c>
      <c r="I44" s="43">
        <f t="shared" si="3"/>
        <v>86.87</v>
      </c>
      <c r="J44" s="125"/>
      <c r="K44" s="124"/>
      <c r="L44" s="124">
        <v>7.0000000000000007E-2</v>
      </c>
      <c r="M44" s="124">
        <v>67.790000000000006</v>
      </c>
      <c r="N44" s="44">
        <f t="shared" si="1"/>
        <v>67.86</v>
      </c>
      <c r="O44" s="45">
        <f t="shared" si="2"/>
        <v>154.73000000000002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5437</v>
      </c>
      <c r="G45" s="118"/>
      <c r="H45" s="118">
        <v>9110</v>
      </c>
      <c r="I45" s="32">
        <f t="shared" si="3"/>
        <v>14547</v>
      </c>
      <c r="J45" s="119"/>
      <c r="K45" s="118"/>
      <c r="L45" s="118">
        <v>9</v>
      </c>
      <c r="M45" s="118">
        <v>6968</v>
      </c>
      <c r="N45" s="34">
        <f t="shared" si="1"/>
        <v>6977</v>
      </c>
      <c r="O45" s="35">
        <f t="shared" si="2"/>
        <v>21524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47.4</v>
      </c>
      <c r="G46" s="127"/>
      <c r="H46" s="127">
        <v>151.9</v>
      </c>
      <c r="I46" s="49">
        <f t="shared" si="3"/>
        <v>199.3</v>
      </c>
      <c r="J46" s="128"/>
      <c r="K46" s="127"/>
      <c r="L46" s="127">
        <v>0.1</v>
      </c>
      <c r="M46" s="127">
        <v>88.2</v>
      </c>
      <c r="N46" s="50">
        <f t="shared" si="1"/>
        <v>88.3</v>
      </c>
      <c r="O46" s="51">
        <f t="shared" si="2"/>
        <v>287.60000000000002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0.03</v>
      </c>
      <c r="F47" s="124">
        <v>227.48</v>
      </c>
      <c r="G47" s="124"/>
      <c r="H47" s="124">
        <v>20.93</v>
      </c>
      <c r="I47" s="43">
        <f t="shared" si="3"/>
        <v>248.44</v>
      </c>
      <c r="J47" s="125"/>
      <c r="K47" s="124"/>
      <c r="L47" s="124">
        <v>0.34</v>
      </c>
      <c r="M47" s="124">
        <v>216.34</v>
      </c>
      <c r="N47" s="44">
        <f t="shared" si="1"/>
        <v>216.68</v>
      </c>
      <c r="O47" s="45">
        <f t="shared" si="2"/>
        <v>465.12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9</v>
      </c>
      <c r="F48" s="118">
        <v>56389</v>
      </c>
      <c r="G48" s="118"/>
      <c r="H48" s="118">
        <v>4149</v>
      </c>
      <c r="I48" s="32">
        <f t="shared" si="3"/>
        <v>60547</v>
      </c>
      <c r="J48" s="119"/>
      <c r="K48" s="118"/>
      <c r="L48" s="118">
        <v>44</v>
      </c>
      <c r="M48" s="118">
        <v>24013</v>
      </c>
      <c r="N48" s="34">
        <f t="shared" si="1"/>
        <v>24057</v>
      </c>
      <c r="O48" s="35">
        <f t="shared" si="2"/>
        <v>84604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</v>
      </c>
      <c r="F49" s="127">
        <v>262.89999999999998</v>
      </c>
      <c r="G49" s="127"/>
      <c r="H49" s="127">
        <v>38.1</v>
      </c>
      <c r="I49" s="49">
        <f t="shared" si="3"/>
        <v>301</v>
      </c>
      <c r="J49" s="128"/>
      <c r="K49" s="127"/>
      <c r="L49" s="127">
        <v>0.4</v>
      </c>
      <c r="M49" s="127">
        <v>74.3</v>
      </c>
      <c r="N49" s="50">
        <f t="shared" si="1"/>
        <v>74.7</v>
      </c>
      <c r="O49" s="51">
        <f t="shared" si="2"/>
        <v>375.7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0.03</v>
      </c>
      <c r="F50" s="115">
        <v>274.37</v>
      </c>
      <c r="G50" s="115"/>
      <c r="H50" s="115">
        <v>144.61000000000001</v>
      </c>
      <c r="I50" s="21">
        <f t="shared" si="3"/>
        <v>419.01</v>
      </c>
      <c r="J50" s="116"/>
      <c r="K50" s="115"/>
      <c r="L50" s="115">
        <v>1.28</v>
      </c>
      <c r="M50" s="115">
        <v>437.98</v>
      </c>
      <c r="N50" s="23">
        <f t="shared" si="1"/>
        <v>439.26</v>
      </c>
      <c r="O50" s="24">
        <f t="shared" si="2"/>
        <v>858.27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9</v>
      </c>
      <c r="F51" s="118">
        <v>66231</v>
      </c>
      <c r="G51" s="118"/>
      <c r="H51" s="118">
        <v>21349</v>
      </c>
      <c r="I51" s="32">
        <f t="shared" ref="I51:I58" si="4">SUM(C51:H51)</f>
        <v>87589</v>
      </c>
      <c r="J51" s="119"/>
      <c r="K51" s="118"/>
      <c r="L51" s="118">
        <v>118</v>
      </c>
      <c r="M51" s="118">
        <v>43743</v>
      </c>
      <c r="N51" s="34">
        <f t="shared" si="1"/>
        <v>43861</v>
      </c>
      <c r="O51" s="35">
        <f>SUM(N51,I51)</f>
        <v>131450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</v>
      </c>
      <c r="F52" s="127">
        <v>352.9</v>
      </c>
      <c r="G52" s="127"/>
      <c r="H52" s="127">
        <v>351.8</v>
      </c>
      <c r="I52" s="49">
        <f t="shared" si="4"/>
        <v>704.7</v>
      </c>
      <c r="J52" s="128"/>
      <c r="K52" s="127"/>
      <c r="L52" s="127">
        <v>2.1</v>
      </c>
      <c r="M52" s="127">
        <v>412.3</v>
      </c>
      <c r="N52" s="50">
        <f t="shared" si="1"/>
        <v>414.40000000000003</v>
      </c>
      <c r="O52" s="51">
        <f t="shared" si="2"/>
        <v>1119.1000000000001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0.03</v>
      </c>
      <c r="F53" s="124">
        <v>274.37</v>
      </c>
      <c r="G53" s="124"/>
      <c r="H53" s="124">
        <v>144.16999999999999</v>
      </c>
      <c r="I53" s="43">
        <f t="shared" si="4"/>
        <v>418.56999999999994</v>
      </c>
      <c r="J53" s="125"/>
      <c r="K53" s="124"/>
      <c r="L53" s="124">
        <v>1.28</v>
      </c>
      <c r="M53" s="124">
        <v>437.37</v>
      </c>
      <c r="N53" s="44">
        <f t="shared" si="1"/>
        <v>438.65</v>
      </c>
      <c r="O53" s="45">
        <f t="shared" si="2"/>
        <v>857.21999999999991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9</v>
      </c>
      <c r="F54" s="118">
        <v>66231</v>
      </c>
      <c r="G54" s="118"/>
      <c r="H54" s="118">
        <v>21289</v>
      </c>
      <c r="I54" s="32">
        <f t="shared" si="4"/>
        <v>87529</v>
      </c>
      <c r="J54" s="119"/>
      <c r="K54" s="118"/>
      <c r="L54" s="118">
        <v>118</v>
      </c>
      <c r="M54" s="118">
        <v>43739</v>
      </c>
      <c r="N54" s="34">
        <f t="shared" si="1"/>
        <v>43857</v>
      </c>
      <c r="O54" s="35">
        <f t="shared" si="2"/>
        <v>131386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</v>
      </c>
      <c r="F55" s="121">
        <v>352.9</v>
      </c>
      <c r="G55" s="121"/>
      <c r="H55" s="121">
        <v>350.6</v>
      </c>
      <c r="I55" s="40">
        <f t="shared" si="4"/>
        <v>703.5</v>
      </c>
      <c r="J55" s="122"/>
      <c r="K55" s="121"/>
      <c r="L55" s="121">
        <v>2.1</v>
      </c>
      <c r="M55" s="121">
        <v>411.9</v>
      </c>
      <c r="N55" s="40">
        <f t="shared" si="1"/>
        <v>414</v>
      </c>
      <c r="O55" s="42">
        <f t="shared" si="2"/>
        <v>1117.5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0.11</v>
      </c>
      <c r="E56" s="20">
        <f t="shared" si="5"/>
        <v>0.03</v>
      </c>
      <c r="F56" s="20">
        <f t="shared" si="5"/>
        <v>274.37</v>
      </c>
      <c r="G56" s="20">
        <f t="shared" si="5"/>
        <v>0</v>
      </c>
      <c r="H56" s="20">
        <f t="shared" si="5"/>
        <v>144.61000000000001</v>
      </c>
      <c r="I56" s="79">
        <f>SUM(C56:H56)</f>
        <v>419.12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1.28</v>
      </c>
      <c r="M56" s="20">
        <f>SUM(M5,M8,M11,M14,M17,M20,M23,M26,M29,M32,M35,M38,M41,M44,M47)</f>
        <v>437.98</v>
      </c>
      <c r="N56" s="22">
        <f t="shared" si="1"/>
        <v>439.26</v>
      </c>
      <c r="O56" s="24">
        <f t="shared" si="2"/>
        <v>858.38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14</v>
      </c>
      <c r="E57" s="31">
        <f t="shared" si="5"/>
        <v>9</v>
      </c>
      <c r="F57" s="31">
        <f t="shared" si="5"/>
        <v>66231</v>
      </c>
      <c r="G57" s="31">
        <f t="shared" si="5"/>
        <v>0</v>
      </c>
      <c r="H57" s="31">
        <f t="shared" si="5"/>
        <v>21349</v>
      </c>
      <c r="I57" s="80">
        <f t="shared" si="4"/>
        <v>87603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118</v>
      </c>
      <c r="M57" s="31">
        <f t="shared" si="6"/>
        <v>43743</v>
      </c>
      <c r="N57" s="33">
        <f t="shared" si="1"/>
        <v>43861</v>
      </c>
      <c r="O57" s="35">
        <f t="shared" si="2"/>
        <v>131464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0.6</v>
      </c>
      <c r="E58" s="86">
        <f t="shared" si="5"/>
        <v>0</v>
      </c>
      <c r="F58" s="86">
        <f t="shared" si="5"/>
        <v>352.9</v>
      </c>
      <c r="G58" s="86">
        <f t="shared" si="5"/>
        <v>0</v>
      </c>
      <c r="H58" s="86">
        <f t="shared" si="5"/>
        <v>351.8</v>
      </c>
      <c r="I58" s="87">
        <f t="shared" si="4"/>
        <v>705.3</v>
      </c>
      <c r="J58" s="85">
        <f t="shared" si="6"/>
        <v>0</v>
      </c>
      <c r="K58" s="86">
        <f t="shared" si="6"/>
        <v>0</v>
      </c>
      <c r="L58" s="86">
        <f t="shared" si="6"/>
        <v>2.1</v>
      </c>
      <c r="M58" s="86">
        <f t="shared" si="6"/>
        <v>412.3</v>
      </c>
      <c r="N58" s="88">
        <f t="shared" si="1"/>
        <v>414.40000000000003</v>
      </c>
      <c r="O58" s="89">
        <f t="shared" si="2"/>
        <v>1119.7</v>
      </c>
      <c r="P58" s="90">
        <f>SUM(O56,P53,P54,P57)</f>
        <v>858.38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0.61</v>
      </c>
      <c r="N69" s="44">
        <f t="shared" si="8"/>
        <v>0.61</v>
      </c>
      <c r="O69" s="45">
        <f t="shared" si="9"/>
        <v>0.61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</v>
      </c>
      <c r="N70" s="34">
        <f t="shared" si="8"/>
        <v>4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0.38</v>
      </c>
      <c r="M75" s="124"/>
      <c r="N75" s="44">
        <f t="shared" si="8"/>
        <v>0.38</v>
      </c>
      <c r="O75" s="45">
        <f t="shared" si="9"/>
        <v>0.38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12</v>
      </c>
      <c r="M76" s="118"/>
      <c r="N76" s="34">
        <f t="shared" si="8"/>
        <v>12</v>
      </c>
      <c r="O76" s="35">
        <f t="shared" si="9"/>
        <v>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0.6</v>
      </c>
      <c r="M77" s="127"/>
      <c r="N77" s="50">
        <f t="shared" si="8"/>
        <v>0.6</v>
      </c>
      <c r="O77" s="51">
        <f t="shared" si="9"/>
        <v>0.6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0.11</v>
      </c>
      <c r="E78" s="124"/>
      <c r="F78" s="124"/>
      <c r="G78" s="124"/>
      <c r="H78" s="124"/>
      <c r="I78" s="43">
        <f t="shared" si="7"/>
        <v>0.11</v>
      </c>
      <c r="J78" s="125"/>
      <c r="K78" s="124"/>
      <c r="L78" s="124"/>
      <c r="M78" s="124">
        <v>4.03</v>
      </c>
      <c r="N78" s="44">
        <f t="shared" si="8"/>
        <v>4.03</v>
      </c>
      <c r="O78" s="45">
        <f t="shared" si="9"/>
        <v>4.1400000000000006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</v>
      </c>
      <c r="E79" s="118"/>
      <c r="F79" s="118"/>
      <c r="G79" s="118"/>
      <c r="H79" s="118"/>
      <c r="I79" s="32">
        <f t="shared" si="7"/>
        <v>14</v>
      </c>
      <c r="J79" s="119"/>
      <c r="K79" s="118"/>
      <c r="L79" s="118"/>
      <c r="M79" s="118">
        <v>152</v>
      </c>
      <c r="N79" s="34">
        <f t="shared" si="8"/>
        <v>152</v>
      </c>
      <c r="O79" s="35">
        <f t="shared" si="9"/>
        <v>166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0.6</v>
      </c>
      <c r="E80" s="127"/>
      <c r="F80" s="127"/>
      <c r="G80" s="127"/>
      <c r="H80" s="127"/>
      <c r="I80" s="49">
        <f t="shared" si="7"/>
        <v>0.6</v>
      </c>
      <c r="J80" s="128"/>
      <c r="K80" s="127"/>
      <c r="L80" s="127"/>
      <c r="M80" s="127">
        <v>6.1</v>
      </c>
      <c r="N80" s="50">
        <f t="shared" si="8"/>
        <v>6.1</v>
      </c>
      <c r="O80" s="51">
        <f t="shared" si="9"/>
        <v>6.6999999999999993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3.8</v>
      </c>
      <c r="N81" s="44">
        <f t="shared" si="8"/>
        <v>3.8</v>
      </c>
      <c r="O81" s="45">
        <f t="shared" si="9"/>
        <v>3.8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162</v>
      </c>
      <c r="N82" s="34">
        <f t="shared" si="8"/>
        <v>162</v>
      </c>
      <c r="O82" s="35">
        <f t="shared" si="9"/>
        <v>162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5.0999999999999996</v>
      </c>
      <c r="N83" s="50">
        <f t="shared" si="8"/>
        <v>5.0999999999999996</v>
      </c>
      <c r="O83" s="51">
        <f t="shared" si="9"/>
        <v>5.0999999999999996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8.3000000000000007</v>
      </c>
      <c r="N84" s="44">
        <f t="shared" si="8"/>
        <v>8.3000000000000007</v>
      </c>
      <c r="O84" s="45">
        <f t="shared" si="9"/>
        <v>8.3000000000000007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492</v>
      </c>
      <c r="N85" s="34">
        <f t="shared" si="8"/>
        <v>492</v>
      </c>
      <c r="O85" s="35">
        <f t="shared" si="9"/>
        <v>492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15.1</v>
      </c>
      <c r="N86" s="50">
        <f t="shared" si="8"/>
        <v>15.1</v>
      </c>
      <c r="O86" s="51">
        <f t="shared" si="9"/>
        <v>15.1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0.11</v>
      </c>
      <c r="G87" s="124"/>
      <c r="H87" s="124"/>
      <c r="I87" s="43">
        <f t="shared" si="7"/>
        <v>0.11</v>
      </c>
      <c r="J87" s="125"/>
      <c r="K87" s="124"/>
      <c r="L87" s="124"/>
      <c r="M87" s="124">
        <v>12.99</v>
      </c>
      <c r="N87" s="44">
        <f t="shared" si="8"/>
        <v>12.99</v>
      </c>
      <c r="O87" s="45">
        <f t="shared" si="9"/>
        <v>13.1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22</v>
      </c>
      <c r="G88" s="118"/>
      <c r="H88" s="118"/>
      <c r="I88" s="32">
        <f t="shared" si="7"/>
        <v>22</v>
      </c>
      <c r="J88" s="119"/>
      <c r="K88" s="118"/>
      <c r="L88" s="118"/>
      <c r="M88" s="118">
        <v>943</v>
      </c>
      <c r="N88" s="34">
        <f t="shared" si="8"/>
        <v>943</v>
      </c>
      <c r="O88" s="35">
        <f t="shared" si="9"/>
        <v>965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0.4</v>
      </c>
      <c r="G89" s="127"/>
      <c r="H89" s="127"/>
      <c r="I89" s="49">
        <f t="shared" si="7"/>
        <v>0.4</v>
      </c>
      <c r="J89" s="128"/>
      <c r="K89" s="127"/>
      <c r="L89" s="127"/>
      <c r="M89" s="127">
        <v>25.7</v>
      </c>
      <c r="N89" s="50">
        <f t="shared" si="8"/>
        <v>25.7</v>
      </c>
      <c r="O89" s="51">
        <f t="shared" si="9"/>
        <v>26.099999999999998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0.74</v>
      </c>
      <c r="G90" s="124"/>
      <c r="H90" s="124"/>
      <c r="I90" s="43">
        <f t="shared" si="7"/>
        <v>0.74</v>
      </c>
      <c r="J90" s="125"/>
      <c r="K90" s="124"/>
      <c r="L90" s="124"/>
      <c r="M90" s="124">
        <v>13.61</v>
      </c>
      <c r="N90" s="44">
        <f t="shared" si="8"/>
        <v>13.61</v>
      </c>
      <c r="O90" s="45">
        <f t="shared" si="9"/>
        <v>14.35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119</v>
      </c>
      <c r="G91" s="118"/>
      <c r="H91" s="118"/>
      <c r="I91" s="32">
        <f t="shared" si="7"/>
        <v>119</v>
      </c>
      <c r="J91" s="119"/>
      <c r="K91" s="118"/>
      <c r="L91" s="118"/>
      <c r="M91" s="118">
        <v>862</v>
      </c>
      <c r="N91" s="34">
        <f t="shared" si="8"/>
        <v>862</v>
      </c>
      <c r="O91" s="35">
        <f t="shared" si="9"/>
        <v>981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1.7</v>
      </c>
      <c r="G92" s="127"/>
      <c r="H92" s="127"/>
      <c r="I92" s="49">
        <f t="shared" si="7"/>
        <v>1.7</v>
      </c>
      <c r="J92" s="128"/>
      <c r="K92" s="127"/>
      <c r="L92" s="127"/>
      <c r="M92" s="127">
        <v>22.1</v>
      </c>
      <c r="N92" s="50">
        <f t="shared" si="8"/>
        <v>22.1</v>
      </c>
      <c r="O92" s="51">
        <f t="shared" si="9"/>
        <v>23.8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0.73</v>
      </c>
      <c r="G93" s="124"/>
      <c r="H93" s="124"/>
      <c r="I93" s="43">
        <f t="shared" si="7"/>
        <v>0.73</v>
      </c>
      <c r="J93" s="125"/>
      <c r="K93" s="124"/>
      <c r="L93" s="124">
        <v>0.17</v>
      </c>
      <c r="M93" s="124">
        <v>11.72</v>
      </c>
      <c r="N93" s="44">
        <f t="shared" si="8"/>
        <v>11.89</v>
      </c>
      <c r="O93" s="45">
        <f t="shared" si="9"/>
        <v>12.620000000000001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150</v>
      </c>
      <c r="G94" s="118"/>
      <c r="H94" s="118"/>
      <c r="I94" s="32">
        <f t="shared" si="7"/>
        <v>150</v>
      </c>
      <c r="J94" s="119"/>
      <c r="K94" s="118"/>
      <c r="L94" s="118">
        <v>17</v>
      </c>
      <c r="M94" s="118">
        <v>947</v>
      </c>
      <c r="N94" s="34">
        <f t="shared" si="8"/>
        <v>964</v>
      </c>
      <c r="O94" s="35">
        <f t="shared" si="9"/>
        <v>1114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1.7</v>
      </c>
      <c r="G95" s="127"/>
      <c r="H95" s="127"/>
      <c r="I95" s="49">
        <f t="shared" si="7"/>
        <v>1.7</v>
      </c>
      <c r="J95" s="128"/>
      <c r="K95" s="127"/>
      <c r="L95" s="127">
        <v>0.4</v>
      </c>
      <c r="M95" s="127">
        <v>19</v>
      </c>
      <c r="N95" s="50">
        <f t="shared" si="8"/>
        <v>19.399999999999999</v>
      </c>
      <c r="O95" s="51">
        <f t="shared" si="9"/>
        <v>21.099999999999998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7.2</v>
      </c>
      <c r="G96" s="124"/>
      <c r="H96" s="124">
        <v>0.44</v>
      </c>
      <c r="I96" s="43">
        <f t="shared" si="7"/>
        <v>7.6400000000000006</v>
      </c>
      <c r="J96" s="125"/>
      <c r="K96" s="124"/>
      <c r="L96" s="124">
        <v>0.21</v>
      </c>
      <c r="M96" s="124">
        <v>22.45</v>
      </c>
      <c r="N96" s="44">
        <f t="shared" si="8"/>
        <v>22.66</v>
      </c>
      <c r="O96" s="45">
        <f t="shared" si="9"/>
        <v>30.3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1485</v>
      </c>
      <c r="G97" s="118"/>
      <c r="H97" s="118">
        <v>60</v>
      </c>
      <c r="I97" s="32">
        <f t="shared" si="7"/>
        <v>1545</v>
      </c>
      <c r="J97" s="119"/>
      <c r="K97" s="118"/>
      <c r="L97" s="118">
        <v>23</v>
      </c>
      <c r="M97" s="118">
        <v>2052</v>
      </c>
      <c r="N97" s="34">
        <f t="shared" si="8"/>
        <v>2075</v>
      </c>
      <c r="O97" s="35">
        <f t="shared" si="9"/>
        <v>3620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14.5</v>
      </c>
      <c r="G98" s="127"/>
      <c r="H98" s="127">
        <v>1.2</v>
      </c>
      <c r="I98" s="49">
        <f t="shared" si="7"/>
        <v>15.7</v>
      </c>
      <c r="J98" s="128"/>
      <c r="K98" s="127"/>
      <c r="L98" s="127">
        <v>0.4</v>
      </c>
      <c r="M98" s="127">
        <v>36.4</v>
      </c>
      <c r="N98" s="50">
        <f t="shared" si="8"/>
        <v>36.799999999999997</v>
      </c>
      <c r="O98" s="51">
        <f t="shared" si="9"/>
        <v>52.5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11.98</v>
      </c>
      <c r="G99" s="124"/>
      <c r="H99" s="124">
        <v>62.5</v>
      </c>
      <c r="I99" s="43">
        <f t="shared" si="7"/>
        <v>74.48</v>
      </c>
      <c r="J99" s="125"/>
      <c r="K99" s="124"/>
      <c r="L99" s="124">
        <v>0.11</v>
      </c>
      <c r="M99" s="124">
        <v>76.34</v>
      </c>
      <c r="N99" s="44">
        <f t="shared" si="8"/>
        <v>76.45</v>
      </c>
      <c r="O99" s="45">
        <f t="shared" si="9"/>
        <v>150.93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2629</v>
      </c>
      <c r="G100" s="118"/>
      <c r="H100" s="118">
        <v>8030</v>
      </c>
      <c r="I100" s="32">
        <f t="shared" si="7"/>
        <v>10659</v>
      </c>
      <c r="J100" s="119"/>
      <c r="K100" s="118"/>
      <c r="L100" s="118">
        <v>13</v>
      </c>
      <c r="M100" s="118">
        <v>7148</v>
      </c>
      <c r="N100" s="34">
        <f t="shared" si="8"/>
        <v>7161</v>
      </c>
      <c r="O100" s="35">
        <f t="shared" si="9"/>
        <v>17820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24.3</v>
      </c>
      <c r="G101" s="127"/>
      <c r="H101" s="127">
        <v>160.6</v>
      </c>
      <c r="I101" s="49">
        <f t="shared" si="7"/>
        <v>184.9</v>
      </c>
      <c r="J101" s="128"/>
      <c r="K101" s="127"/>
      <c r="L101" s="127">
        <v>0.2</v>
      </c>
      <c r="M101" s="127">
        <v>119.9</v>
      </c>
      <c r="N101" s="50">
        <f t="shared" si="8"/>
        <v>120.10000000000001</v>
      </c>
      <c r="O101" s="51">
        <f t="shared" si="9"/>
        <v>305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26.13</v>
      </c>
      <c r="G102" s="124"/>
      <c r="H102" s="124">
        <v>60.74</v>
      </c>
      <c r="I102" s="43">
        <f t="shared" si="7"/>
        <v>86.87</v>
      </c>
      <c r="J102" s="125"/>
      <c r="K102" s="124"/>
      <c r="L102" s="124">
        <v>7.0000000000000007E-2</v>
      </c>
      <c r="M102" s="124">
        <v>67.790000000000006</v>
      </c>
      <c r="N102" s="44">
        <f t="shared" si="8"/>
        <v>67.86</v>
      </c>
      <c r="O102" s="45">
        <f t="shared" si="9"/>
        <v>154.73000000000002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5437</v>
      </c>
      <c r="G103" s="118"/>
      <c r="H103" s="118">
        <v>9110</v>
      </c>
      <c r="I103" s="32">
        <f t="shared" si="7"/>
        <v>14547</v>
      </c>
      <c r="J103" s="119"/>
      <c r="K103" s="118"/>
      <c r="L103" s="118">
        <v>9</v>
      </c>
      <c r="M103" s="118">
        <v>6968</v>
      </c>
      <c r="N103" s="34">
        <f t="shared" si="8"/>
        <v>6977</v>
      </c>
      <c r="O103" s="35">
        <f t="shared" si="9"/>
        <v>21524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47.4</v>
      </c>
      <c r="G104" s="127"/>
      <c r="H104" s="127">
        <v>151.9</v>
      </c>
      <c r="I104" s="49">
        <f t="shared" si="7"/>
        <v>199.3</v>
      </c>
      <c r="J104" s="128"/>
      <c r="K104" s="127"/>
      <c r="L104" s="127">
        <v>0.1</v>
      </c>
      <c r="M104" s="127">
        <v>88.2</v>
      </c>
      <c r="N104" s="50">
        <f t="shared" si="8"/>
        <v>88.3</v>
      </c>
      <c r="O104" s="51">
        <f t="shared" si="9"/>
        <v>287.60000000000002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31.78</v>
      </c>
      <c r="G105" s="124"/>
      <c r="H105" s="124"/>
      <c r="I105" s="43">
        <f t="shared" si="7"/>
        <v>31.78</v>
      </c>
      <c r="J105" s="125"/>
      <c r="K105" s="124"/>
      <c r="L105" s="124">
        <v>0.34</v>
      </c>
      <c r="M105" s="124">
        <v>32.89</v>
      </c>
      <c r="N105" s="44">
        <f t="shared" si="8"/>
        <v>33.230000000000004</v>
      </c>
      <c r="O105" s="45">
        <f t="shared" si="9"/>
        <v>65.010000000000005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7594</v>
      </c>
      <c r="G106" s="118"/>
      <c r="H106" s="118"/>
      <c r="I106" s="32">
        <f t="shared" si="7"/>
        <v>7594</v>
      </c>
      <c r="J106" s="119"/>
      <c r="K106" s="118"/>
      <c r="L106" s="118">
        <v>44</v>
      </c>
      <c r="M106" s="118">
        <v>3548</v>
      </c>
      <c r="N106" s="34">
        <f t="shared" si="8"/>
        <v>3592</v>
      </c>
      <c r="O106" s="35">
        <f t="shared" si="9"/>
        <v>11186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52.7</v>
      </c>
      <c r="G107" s="127"/>
      <c r="H107" s="127"/>
      <c r="I107" s="49">
        <f t="shared" si="7"/>
        <v>52.7</v>
      </c>
      <c r="J107" s="128"/>
      <c r="K107" s="127"/>
      <c r="L107" s="127">
        <v>0.4</v>
      </c>
      <c r="M107" s="127">
        <v>34.6</v>
      </c>
      <c r="N107" s="50">
        <f t="shared" si="8"/>
        <v>35</v>
      </c>
      <c r="O107" s="51">
        <f t="shared" si="9"/>
        <v>87.7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38.58</v>
      </c>
      <c r="G108" s="124"/>
      <c r="H108" s="124">
        <v>6.19</v>
      </c>
      <c r="I108" s="43">
        <f t="shared" si="7"/>
        <v>44.769999999999996</v>
      </c>
      <c r="J108" s="125"/>
      <c r="K108" s="124"/>
      <c r="L108" s="124"/>
      <c r="M108" s="124">
        <v>43.34</v>
      </c>
      <c r="N108" s="44">
        <f t="shared" si="8"/>
        <v>43.34</v>
      </c>
      <c r="O108" s="45">
        <f t="shared" si="9"/>
        <v>88.11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9353</v>
      </c>
      <c r="G109" s="118"/>
      <c r="H109" s="118">
        <v>1052</v>
      </c>
      <c r="I109" s="32">
        <f t="shared" si="7"/>
        <v>10405</v>
      </c>
      <c r="J109" s="119"/>
      <c r="K109" s="118"/>
      <c r="L109" s="118"/>
      <c r="M109" s="118">
        <v>4626</v>
      </c>
      <c r="N109" s="34">
        <f t="shared" si="8"/>
        <v>4626</v>
      </c>
      <c r="O109" s="35">
        <f t="shared" si="9"/>
        <v>15031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54.4</v>
      </c>
      <c r="G110" s="127"/>
      <c r="H110" s="127">
        <v>13.7</v>
      </c>
      <c r="I110" s="49">
        <f t="shared" si="7"/>
        <v>68.099999999999994</v>
      </c>
      <c r="J110" s="128"/>
      <c r="K110" s="127"/>
      <c r="L110" s="127"/>
      <c r="M110" s="127">
        <v>39.700000000000003</v>
      </c>
      <c r="N110" s="50">
        <f t="shared" si="8"/>
        <v>39.700000000000003</v>
      </c>
      <c r="O110" s="51">
        <f t="shared" si="9"/>
        <v>107.8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29.37</v>
      </c>
      <c r="G111" s="124"/>
      <c r="H111" s="124">
        <v>3.45</v>
      </c>
      <c r="I111" s="43">
        <f t="shared" si="7"/>
        <v>32.82</v>
      </c>
      <c r="J111" s="125"/>
      <c r="K111" s="124"/>
      <c r="L111" s="124"/>
      <c r="M111" s="124">
        <v>32.75</v>
      </c>
      <c r="N111" s="44">
        <f t="shared" si="8"/>
        <v>32.75</v>
      </c>
      <c r="O111" s="45">
        <f t="shared" si="9"/>
        <v>65.569999999999993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7602</v>
      </c>
      <c r="G112" s="118"/>
      <c r="H112" s="118">
        <v>621</v>
      </c>
      <c r="I112" s="32">
        <f t="shared" si="7"/>
        <v>8223</v>
      </c>
      <c r="J112" s="119"/>
      <c r="K112" s="118"/>
      <c r="L112" s="118"/>
      <c r="M112" s="118">
        <v>3763</v>
      </c>
      <c r="N112" s="34">
        <f t="shared" si="8"/>
        <v>3763</v>
      </c>
      <c r="O112" s="35">
        <f t="shared" si="9"/>
        <v>11986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39.4</v>
      </c>
      <c r="G113" s="127"/>
      <c r="H113" s="127">
        <v>6.2</v>
      </c>
      <c r="I113" s="49">
        <f t="shared" si="7"/>
        <v>45.6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45.6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0.03</v>
      </c>
      <c r="F114" s="124">
        <v>53.5</v>
      </c>
      <c r="G114" s="124"/>
      <c r="H114" s="124"/>
      <c r="I114" s="43">
        <f t="shared" si="7"/>
        <v>53.53</v>
      </c>
      <c r="J114" s="125"/>
      <c r="K114" s="124"/>
      <c r="L114" s="124"/>
      <c r="M114" s="124">
        <v>24.96</v>
      </c>
      <c r="N114" s="44">
        <f t="shared" si="8"/>
        <v>24.96</v>
      </c>
      <c r="O114" s="45">
        <f t="shared" si="9"/>
        <v>78.490000000000009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9</v>
      </c>
      <c r="F115" s="118">
        <v>13192</v>
      </c>
      <c r="G115" s="118"/>
      <c r="H115" s="118"/>
      <c r="I115" s="32">
        <f t="shared" si="7"/>
        <v>13201</v>
      </c>
      <c r="J115" s="119"/>
      <c r="K115" s="118"/>
      <c r="L115" s="118"/>
      <c r="M115" s="118">
        <v>2933</v>
      </c>
      <c r="N115" s="34">
        <f t="shared" si="8"/>
        <v>2933</v>
      </c>
      <c r="O115" s="35">
        <f t="shared" si="9"/>
        <v>16134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53</v>
      </c>
      <c r="G116" s="136"/>
      <c r="H116" s="136"/>
      <c r="I116" s="96">
        <f t="shared" si="7"/>
        <v>53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53</v>
      </c>
      <c r="P116" s="90">
        <f>SUM(O136,P111,P112,P115)</f>
        <v>858.37999999999988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29.58</v>
      </c>
      <c r="G121" s="115"/>
      <c r="H121" s="115">
        <v>3.79</v>
      </c>
      <c r="I121" s="21">
        <f t="shared" si="7"/>
        <v>33.369999999999997</v>
      </c>
      <c r="J121" s="116"/>
      <c r="K121" s="115"/>
      <c r="L121" s="115"/>
      <c r="M121" s="115">
        <v>48.47</v>
      </c>
      <c r="N121" s="23">
        <f t="shared" si="8"/>
        <v>48.47</v>
      </c>
      <c r="O121" s="24">
        <f t="shared" si="9"/>
        <v>81.84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7433</v>
      </c>
      <c r="G122" s="118"/>
      <c r="H122" s="118">
        <v>751</v>
      </c>
      <c r="I122" s="32">
        <f t="shared" si="7"/>
        <v>8184</v>
      </c>
      <c r="J122" s="119"/>
      <c r="K122" s="118"/>
      <c r="L122" s="118"/>
      <c r="M122" s="118">
        <v>5431</v>
      </c>
      <c r="N122" s="34">
        <f t="shared" si="8"/>
        <v>5431</v>
      </c>
      <c r="O122" s="35">
        <f t="shared" si="9"/>
        <v>13615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29.8</v>
      </c>
      <c r="G123" s="127"/>
      <c r="H123" s="127">
        <v>6.8</v>
      </c>
      <c r="I123" s="49">
        <f t="shared" si="7"/>
        <v>36.6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36.6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14.31</v>
      </c>
      <c r="G124" s="124"/>
      <c r="H124" s="124"/>
      <c r="I124" s="43">
        <f t="shared" si="7"/>
        <v>14.31</v>
      </c>
      <c r="J124" s="125"/>
      <c r="K124" s="124"/>
      <c r="L124" s="124"/>
      <c r="M124" s="124">
        <v>17.14</v>
      </c>
      <c r="N124" s="44">
        <f t="shared" si="8"/>
        <v>17.14</v>
      </c>
      <c r="O124" s="45">
        <f t="shared" si="9"/>
        <v>31.450000000000003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3294</v>
      </c>
      <c r="G125" s="118"/>
      <c r="H125" s="118"/>
      <c r="I125" s="32">
        <f t="shared" si="7"/>
        <v>3294</v>
      </c>
      <c r="J125" s="119"/>
      <c r="K125" s="118"/>
      <c r="L125" s="118"/>
      <c r="M125" s="118">
        <v>1850</v>
      </c>
      <c r="N125" s="34">
        <f t="shared" si="8"/>
        <v>1850</v>
      </c>
      <c r="O125" s="35">
        <f t="shared" si="9"/>
        <v>5144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12.7</v>
      </c>
      <c r="G126" s="127"/>
      <c r="H126" s="127"/>
      <c r="I126" s="49">
        <f t="shared" si="7"/>
        <v>12.7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12.7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30.36</v>
      </c>
      <c r="G127" s="124"/>
      <c r="H127" s="124">
        <v>7.5</v>
      </c>
      <c r="I127" s="43">
        <f t="shared" si="7"/>
        <v>37.86</v>
      </c>
      <c r="J127" s="125"/>
      <c r="K127" s="124"/>
      <c r="L127" s="124"/>
      <c r="M127" s="124">
        <v>16.79</v>
      </c>
      <c r="N127" s="44">
        <f t="shared" si="8"/>
        <v>16.79</v>
      </c>
      <c r="O127" s="45">
        <f t="shared" si="9"/>
        <v>54.65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7921</v>
      </c>
      <c r="G128" s="118"/>
      <c r="H128" s="118">
        <v>1725</v>
      </c>
      <c r="I128" s="32">
        <f t="shared" si="7"/>
        <v>9646</v>
      </c>
      <c r="J128" s="119"/>
      <c r="K128" s="118"/>
      <c r="L128" s="118"/>
      <c r="M128" s="118">
        <v>1862</v>
      </c>
      <c r="N128" s="34">
        <f t="shared" si="8"/>
        <v>1862</v>
      </c>
      <c r="O128" s="35">
        <f t="shared" si="9"/>
        <v>11508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20.9</v>
      </c>
      <c r="G129" s="127"/>
      <c r="H129" s="127">
        <v>11.4</v>
      </c>
      <c r="I129" s="49">
        <f t="shared" si="7"/>
        <v>32.299999999999997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32.299999999999997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0.03</v>
      </c>
      <c r="F130" s="115">
        <v>274.37</v>
      </c>
      <c r="G130" s="115"/>
      <c r="H130" s="115">
        <v>144.61000000000001</v>
      </c>
      <c r="I130" s="21">
        <f t="shared" si="7"/>
        <v>419.01</v>
      </c>
      <c r="J130" s="116"/>
      <c r="K130" s="115"/>
      <c r="L130" s="115">
        <v>1.28</v>
      </c>
      <c r="M130" s="115">
        <v>437.98</v>
      </c>
      <c r="N130" s="23">
        <f>SUM(J130:M130)</f>
        <v>439.26</v>
      </c>
      <c r="O130" s="24">
        <f t="shared" si="9"/>
        <v>858.27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9</v>
      </c>
      <c r="F131" s="118">
        <v>66231</v>
      </c>
      <c r="G131" s="118"/>
      <c r="H131" s="118">
        <v>21349</v>
      </c>
      <c r="I131" s="32">
        <f t="shared" si="7"/>
        <v>87589</v>
      </c>
      <c r="J131" s="119"/>
      <c r="K131" s="118"/>
      <c r="L131" s="118">
        <v>118</v>
      </c>
      <c r="M131" s="118">
        <v>43743</v>
      </c>
      <c r="N131" s="34">
        <f t="shared" si="8"/>
        <v>43861</v>
      </c>
      <c r="O131" s="35">
        <f t="shared" si="9"/>
        <v>131450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</v>
      </c>
      <c r="F132" s="127">
        <v>352.9</v>
      </c>
      <c r="G132" s="127"/>
      <c r="H132" s="127">
        <v>351.8</v>
      </c>
      <c r="I132" s="49">
        <f t="shared" ref="I132:I138" si="10">SUM(C132:H132)</f>
        <v>704.7</v>
      </c>
      <c r="J132" s="128"/>
      <c r="K132" s="127"/>
      <c r="L132" s="127">
        <v>2.1</v>
      </c>
      <c r="M132" s="127">
        <v>412.3</v>
      </c>
      <c r="N132" s="50">
        <f t="shared" ref="N132:N138" si="11">SUM(J132:M132)</f>
        <v>414.40000000000003</v>
      </c>
      <c r="O132" s="51">
        <f t="shared" ref="O132:O138" si="12">SUM(N132,I132)</f>
        <v>1119.1000000000001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0.03</v>
      </c>
      <c r="F133" s="124">
        <v>274.37</v>
      </c>
      <c r="G133" s="124"/>
      <c r="H133" s="124">
        <v>144.16999999999999</v>
      </c>
      <c r="I133" s="43">
        <f t="shared" si="10"/>
        <v>418.56999999999994</v>
      </c>
      <c r="J133" s="125"/>
      <c r="K133" s="124"/>
      <c r="L133" s="124">
        <v>1.28</v>
      </c>
      <c r="M133" s="124">
        <v>437.37</v>
      </c>
      <c r="N133" s="44">
        <f t="shared" si="11"/>
        <v>438.65</v>
      </c>
      <c r="O133" s="45">
        <f t="shared" si="12"/>
        <v>857.21999999999991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9</v>
      </c>
      <c r="F134" s="118">
        <v>66231</v>
      </c>
      <c r="G134" s="118"/>
      <c r="H134" s="118">
        <v>21289</v>
      </c>
      <c r="I134" s="32">
        <f t="shared" si="10"/>
        <v>87529</v>
      </c>
      <c r="J134" s="119"/>
      <c r="K134" s="118"/>
      <c r="L134" s="118">
        <v>118</v>
      </c>
      <c r="M134" s="118">
        <v>43739</v>
      </c>
      <c r="N134" s="34">
        <f t="shared" si="11"/>
        <v>43857</v>
      </c>
      <c r="O134" s="35">
        <f t="shared" si="12"/>
        <v>131386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</v>
      </c>
      <c r="F135" s="136">
        <v>352.9</v>
      </c>
      <c r="G135" s="136"/>
      <c r="H135" s="136">
        <v>350.6</v>
      </c>
      <c r="I135" s="96">
        <f t="shared" si="10"/>
        <v>703.5</v>
      </c>
      <c r="J135" s="137"/>
      <c r="K135" s="136"/>
      <c r="L135" s="136">
        <v>2.1</v>
      </c>
      <c r="M135" s="136">
        <v>411.9</v>
      </c>
      <c r="N135" s="97">
        <f t="shared" si="11"/>
        <v>414</v>
      </c>
      <c r="O135" s="89">
        <f t="shared" si="12"/>
        <v>1117.5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0.11</v>
      </c>
      <c r="E136" s="106">
        <f t="shared" si="13"/>
        <v>0.03</v>
      </c>
      <c r="F136" s="106">
        <f t="shared" si="13"/>
        <v>274.37</v>
      </c>
      <c r="G136" s="106">
        <f t="shared" si="13"/>
        <v>0</v>
      </c>
      <c r="H136" s="106">
        <f t="shared" si="13"/>
        <v>144.60999999999999</v>
      </c>
      <c r="I136" s="107">
        <f t="shared" si="10"/>
        <v>419.12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1.28</v>
      </c>
      <c r="M136" s="106">
        <f t="shared" si="14"/>
        <v>437.97999999999996</v>
      </c>
      <c r="N136" s="109">
        <f t="shared" si="11"/>
        <v>439.25999999999993</v>
      </c>
      <c r="O136" s="110">
        <f t="shared" si="12"/>
        <v>858.37999999999988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14</v>
      </c>
      <c r="E137" s="31">
        <f t="shared" si="13"/>
        <v>9</v>
      </c>
      <c r="F137" s="31">
        <f t="shared" si="13"/>
        <v>66231</v>
      </c>
      <c r="G137" s="31">
        <f t="shared" si="13"/>
        <v>0</v>
      </c>
      <c r="H137" s="31">
        <f t="shared" si="13"/>
        <v>21349</v>
      </c>
      <c r="I137" s="32">
        <f t="shared" si="10"/>
        <v>87603</v>
      </c>
      <c r="J137" s="33">
        <f t="shared" si="14"/>
        <v>0</v>
      </c>
      <c r="K137" s="31">
        <f t="shared" si="14"/>
        <v>0</v>
      </c>
      <c r="L137" s="31">
        <f t="shared" si="14"/>
        <v>118</v>
      </c>
      <c r="M137" s="31">
        <f t="shared" si="14"/>
        <v>43743</v>
      </c>
      <c r="N137" s="34">
        <f t="shared" si="11"/>
        <v>43861</v>
      </c>
      <c r="O137" s="35">
        <f t="shared" si="12"/>
        <v>131464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0.6</v>
      </c>
      <c r="E138" s="86">
        <f t="shared" si="13"/>
        <v>0</v>
      </c>
      <c r="F138" s="86">
        <f t="shared" si="13"/>
        <v>352.9</v>
      </c>
      <c r="G138" s="86">
        <f t="shared" si="13"/>
        <v>0</v>
      </c>
      <c r="H138" s="86">
        <f t="shared" si="13"/>
        <v>351.79999999999995</v>
      </c>
      <c r="I138" s="96">
        <f t="shared" si="10"/>
        <v>705.3</v>
      </c>
      <c r="J138" s="88">
        <f t="shared" si="14"/>
        <v>0</v>
      </c>
      <c r="K138" s="86">
        <f t="shared" si="14"/>
        <v>0</v>
      </c>
      <c r="L138" s="86">
        <f t="shared" si="14"/>
        <v>2.1</v>
      </c>
      <c r="M138" s="86">
        <f t="shared" si="14"/>
        <v>412.3</v>
      </c>
      <c r="N138" s="97">
        <f t="shared" si="11"/>
        <v>414.40000000000003</v>
      </c>
      <c r="O138" s="89">
        <f t="shared" si="12"/>
        <v>1119.7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82BA0-6BC6-4858-B226-D43AC3C0A92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>
        <v>0.04</v>
      </c>
      <c r="I5" s="21">
        <f t="shared" ref="I5:I36" si="0">SUM(C5:H5)</f>
        <v>0.04</v>
      </c>
      <c r="J5" s="116">
        <v>0.32</v>
      </c>
      <c r="K5" s="115"/>
      <c r="L5" s="115"/>
      <c r="M5" s="115">
        <v>0.28999999999999998</v>
      </c>
      <c r="N5" s="23">
        <f t="shared" ref="N5:N58" si="1">SUM(J5:M5)</f>
        <v>0.61</v>
      </c>
      <c r="O5" s="24">
        <f>SUM(N5,I5)</f>
        <v>0.65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>
        <v>0</v>
      </c>
      <c r="I6" s="32">
        <f t="shared" si="0"/>
        <v>0</v>
      </c>
      <c r="J6" s="119">
        <v>0</v>
      </c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>
        <v>0</v>
      </c>
      <c r="I7" s="40">
        <f t="shared" si="0"/>
        <v>0</v>
      </c>
      <c r="J7" s="122">
        <v>0</v>
      </c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0.33</v>
      </c>
      <c r="H8" s="124"/>
      <c r="I8" s="43">
        <f t="shared" si="0"/>
        <v>0.33</v>
      </c>
      <c r="J8" s="125">
        <v>0.02</v>
      </c>
      <c r="K8" s="124"/>
      <c r="L8" s="124"/>
      <c r="M8" s="124">
        <v>5.08</v>
      </c>
      <c r="N8" s="44">
        <f t="shared" si="1"/>
        <v>5.0999999999999996</v>
      </c>
      <c r="O8" s="45">
        <f t="shared" si="2"/>
        <v>5.43</v>
      </c>
      <c r="P8" s="36" t="s">
        <v>25</v>
      </c>
      <c r="Q8" s="37" t="s">
        <v>112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>
        <v>0</v>
      </c>
      <c r="K9" s="118"/>
      <c r="L9" s="118"/>
      <c r="M9" s="118">
        <v>54</v>
      </c>
      <c r="N9" s="34">
        <f t="shared" si="1"/>
        <v>54</v>
      </c>
      <c r="O9" s="35">
        <f t="shared" si="2"/>
        <v>54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>
        <v>0</v>
      </c>
      <c r="K10" s="127"/>
      <c r="L10" s="127"/>
      <c r="M10" s="127">
        <v>7.5</v>
      </c>
      <c r="N10" s="50">
        <f t="shared" si="1"/>
        <v>7.5</v>
      </c>
      <c r="O10" s="51">
        <f t="shared" si="2"/>
        <v>7.5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0.67</v>
      </c>
      <c r="E11" s="124"/>
      <c r="F11" s="124">
        <v>0.08</v>
      </c>
      <c r="G11" s="124"/>
      <c r="H11" s="124"/>
      <c r="I11" s="43">
        <f t="shared" si="0"/>
        <v>0.75</v>
      </c>
      <c r="J11" s="125"/>
      <c r="K11" s="124"/>
      <c r="L11" s="124"/>
      <c r="M11" s="124">
        <v>2.2599999999999998</v>
      </c>
      <c r="N11" s="44">
        <f t="shared" si="1"/>
        <v>2.2599999999999998</v>
      </c>
      <c r="O11" s="45">
        <f t="shared" si="2"/>
        <v>3.01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23</v>
      </c>
      <c r="E12" s="118"/>
      <c r="F12" s="118">
        <v>4</v>
      </c>
      <c r="G12" s="118"/>
      <c r="H12" s="118"/>
      <c r="I12" s="32">
        <f t="shared" si="0"/>
        <v>27</v>
      </c>
      <c r="J12" s="119"/>
      <c r="K12" s="118"/>
      <c r="L12" s="118"/>
      <c r="M12" s="118">
        <v>49</v>
      </c>
      <c r="N12" s="34">
        <f t="shared" si="1"/>
        <v>49</v>
      </c>
      <c r="O12" s="35">
        <f t="shared" si="2"/>
        <v>76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4.4000000000000004</v>
      </c>
      <c r="E13" s="127"/>
      <c r="F13" s="127">
        <v>0.5</v>
      </c>
      <c r="G13" s="127"/>
      <c r="H13" s="127"/>
      <c r="I13" s="49">
        <f t="shared" si="0"/>
        <v>4.9000000000000004</v>
      </c>
      <c r="J13" s="128"/>
      <c r="K13" s="127"/>
      <c r="L13" s="127"/>
      <c r="M13" s="127">
        <v>4.4000000000000004</v>
      </c>
      <c r="N13" s="50">
        <f t="shared" si="1"/>
        <v>4.4000000000000004</v>
      </c>
      <c r="O13" s="51">
        <f t="shared" si="2"/>
        <v>9.3000000000000007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0.83</v>
      </c>
      <c r="G14" s="124"/>
      <c r="H14" s="124"/>
      <c r="I14" s="43">
        <f t="shared" si="0"/>
        <v>0.83</v>
      </c>
      <c r="J14" s="125"/>
      <c r="K14" s="124"/>
      <c r="L14" s="124"/>
      <c r="M14" s="124">
        <v>7.28</v>
      </c>
      <c r="N14" s="44">
        <f t="shared" si="1"/>
        <v>7.28</v>
      </c>
      <c r="O14" s="45">
        <f t="shared" si="2"/>
        <v>8.11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66</v>
      </c>
      <c r="G15" s="118"/>
      <c r="H15" s="118"/>
      <c r="I15" s="32">
        <f t="shared" si="0"/>
        <v>66</v>
      </c>
      <c r="J15" s="119"/>
      <c r="K15" s="118"/>
      <c r="L15" s="118"/>
      <c r="M15" s="118">
        <v>242</v>
      </c>
      <c r="N15" s="34">
        <f t="shared" si="1"/>
        <v>242</v>
      </c>
      <c r="O15" s="35">
        <f t="shared" si="2"/>
        <v>308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5.5</v>
      </c>
      <c r="G16" s="127"/>
      <c r="H16" s="127"/>
      <c r="I16" s="49">
        <f t="shared" si="0"/>
        <v>5.5</v>
      </c>
      <c r="J16" s="128"/>
      <c r="K16" s="127"/>
      <c r="L16" s="127"/>
      <c r="M16" s="127">
        <v>16.7</v>
      </c>
      <c r="N16" s="50">
        <f t="shared" si="1"/>
        <v>16.7</v>
      </c>
      <c r="O16" s="51">
        <f t="shared" si="2"/>
        <v>22.2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1.1599999999999999</v>
      </c>
      <c r="G17" s="124"/>
      <c r="H17" s="124"/>
      <c r="I17" s="43">
        <f t="shared" si="0"/>
        <v>1.1599999999999999</v>
      </c>
      <c r="J17" s="125"/>
      <c r="K17" s="124"/>
      <c r="L17" s="124">
        <v>2.2799999999999998</v>
      </c>
      <c r="M17" s="124">
        <v>20.54</v>
      </c>
      <c r="N17" s="44">
        <f t="shared" si="1"/>
        <v>22.82</v>
      </c>
      <c r="O17" s="45">
        <f t="shared" si="2"/>
        <v>23.98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136</v>
      </c>
      <c r="G18" s="118"/>
      <c r="H18" s="118"/>
      <c r="I18" s="32">
        <f t="shared" si="0"/>
        <v>136</v>
      </c>
      <c r="J18" s="119"/>
      <c r="K18" s="118"/>
      <c r="L18" s="118">
        <v>96</v>
      </c>
      <c r="M18" s="118">
        <v>810</v>
      </c>
      <c r="N18" s="34">
        <f t="shared" si="1"/>
        <v>906</v>
      </c>
      <c r="O18" s="35">
        <f t="shared" si="2"/>
        <v>1042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7</v>
      </c>
      <c r="G19" s="127"/>
      <c r="H19" s="127"/>
      <c r="I19" s="49">
        <f t="shared" si="0"/>
        <v>7</v>
      </c>
      <c r="J19" s="128"/>
      <c r="K19" s="127"/>
      <c r="L19" s="127">
        <v>4.7</v>
      </c>
      <c r="M19" s="127">
        <v>42.5</v>
      </c>
      <c r="N19" s="50">
        <f t="shared" si="1"/>
        <v>47.2</v>
      </c>
      <c r="O19" s="51">
        <f t="shared" si="2"/>
        <v>54.2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0.27</v>
      </c>
      <c r="E20" s="124"/>
      <c r="F20" s="124">
        <v>3.13</v>
      </c>
      <c r="G20" s="124"/>
      <c r="H20" s="124">
        <v>0.04</v>
      </c>
      <c r="I20" s="43">
        <f t="shared" si="0"/>
        <v>3.44</v>
      </c>
      <c r="J20" s="125"/>
      <c r="K20" s="124"/>
      <c r="L20" s="124">
        <v>0.71</v>
      </c>
      <c r="M20" s="124">
        <v>45.94</v>
      </c>
      <c r="N20" s="44">
        <f t="shared" si="1"/>
        <v>46.65</v>
      </c>
      <c r="O20" s="45">
        <f t="shared" si="2"/>
        <v>50.089999999999996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25</v>
      </c>
      <c r="E21" s="118"/>
      <c r="F21" s="118">
        <v>448</v>
      </c>
      <c r="G21" s="118"/>
      <c r="H21" s="118">
        <v>3</v>
      </c>
      <c r="I21" s="32">
        <f t="shared" si="0"/>
        <v>476</v>
      </c>
      <c r="J21" s="119"/>
      <c r="K21" s="118"/>
      <c r="L21" s="118">
        <v>34</v>
      </c>
      <c r="M21" s="118">
        <v>2286</v>
      </c>
      <c r="N21" s="34">
        <f t="shared" si="1"/>
        <v>2320</v>
      </c>
      <c r="O21" s="35">
        <f t="shared" si="2"/>
        <v>2796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1.1000000000000001</v>
      </c>
      <c r="E22" s="127"/>
      <c r="F22" s="127">
        <v>16.600000000000001</v>
      </c>
      <c r="G22" s="127"/>
      <c r="H22" s="127">
        <v>0.3</v>
      </c>
      <c r="I22" s="49">
        <f t="shared" si="0"/>
        <v>18.000000000000004</v>
      </c>
      <c r="J22" s="128"/>
      <c r="K22" s="127"/>
      <c r="L22" s="127">
        <v>1.3</v>
      </c>
      <c r="M22" s="127">
        <v>93.3</v>
      </c>
      <c r="N22" s="50">
        <f t="shared" si="1"/>
        <v>94.6</v>
      </c>
      <c r="O22" s="51">
        <f t="shared" si="2"/>
        <v>112.6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0.15</v>
      </c>
      <c r="E23" s="124"/>
      <c r="F23" s="124">
        <v>3.5</v>
      </c>
      <c r="G23" s="124"/>
      <c r="H23" s="124">
        <v>0.6</v>
      </c>
      <c r="I23" s="43">
        <f t="shared" si="0"/>
        <v>4.25</v>
      </c>
      <c r="J23" s="125">
        <v>0.39</v>
      </c>
      <c r="K23" s="124"/>
      <c r="L23" s="124">
        <v>10.55</v>
      </c>
      <c r="M23" s="124">
        <v>64.89</v>
      </c>
      <c r="N23" s="44">
        <f t="shared" si="1"/>
        <v>75.83</v>
      </c>
      <c r="O23" s="45">
        <f t="shared" si="2"/>
        <v>80.08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19</v>
      </c>
      <c r="E24" s="118"/>
      <c r="F24" s="118">
        <v>562</v>
      </c>
      <c r="G24" s="118"/>
      <c r="H24" s="118">
        <v>19</v>
      </c>
      <c r="I24" s="32">
        <f t="shared" si="0"/>
        <v>600</v>
      </c>
      <c r="J24" s="119">
        <v>32</v>
      </c>
      <c r="K24" s="118"/>
      <c r="L24" s="118">
        <v>643</v>
      </c>
      <c r="M24" s="118">
        <v>3727</v>
      </c>
      <c r="N24" s="34">
        <f t="shared" si="1"/>
        <v>4402</v>
      </c>
      <c r="O24" s="35">
        <f t="shared" si="2"/>
        <v>5002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0.6</v>
      </c>
      <c r="E25" s="127"/>
      <c r="F25" s="127">
        <v>13.6</v>
      </c>
      <c r="G25" s="127"/>
      <c r="H25" s="127">
        <v>0.8</v>
      </c>
      <c r="I25" s="49">
        <f t="shared" si="0"/>
        <v>15</v>
      </c>
      <c r="J25" s="128">
        <v>0.1</v>
      </c>
      <c r="K25" s="127"/>
      <c r="L25" s="127">
        <v>20.7</v>
      </c>
      <c r="M25" s="127">
        <v>114.8</v>
      </c>
      <c r="N25" s="50">
        <f t="shared" si="1"/>
        <v>135.6</v>
      </c>
      <c r="O25" s="51">
        <f t="shared" si="2"/>
        <v>150.6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0.16</v>
      </c>
      <c r="E26" s="124"/>
      <c r="F26" s="124">
        <v>3.86</v>
      </c>
      <c r="G26" s="124"/>
      <c r="H26" s="124">
        <v>0.03</v>
      </c>
      <c r="I26" s="43">
        <f t="shared" si="0"/>
        <v>4.05</v>
      </c>
      <c r="J26" s="125"/>
      <c r="K26" s="124"/>
      <c r="L26" s="124">
        <v>20.76</v>
      </c>
      <c r="M26" s="124">
        <v>188.49</v>
      </c>
      <c r="N26" s="44">
        <f t="shared" si="1"/>
        <v>209.25</v>
      </c>
      <c r="O26" s="45">
        <f t="shared" si="2"/>
        <v>213.3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30</v>
      </c>
      <c r="E27" s="118"/>
      <c r="F27" s="118">
        <v>686</v>
      </c>
      <c r="G27" s="118"/>
      <c r="H27" s="118">
        <v>3</v>
      </c>
      <c r="I27" s="32">
        <f t="shared" si="0"/>
        <v>719</v>
      </c>
      <c r="J27" s="119"/>
      <c r="K27" s="118"/>
      <c r="L27" s="118">
        <v>1450</v>
      </c>
      <c r="M27" s="118">
        <v>12701</v>
      </c>
      <c r="N27" s="34">
        <f t="shared" si="1"/>
        <v>14151</v>
      </c>
      <c r="O27" s="35">
        <f t="shared" si="2"/>
        <v>14870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0.8</v>
      </c>
      <c r="E28" s="127"/>
      <c r="F28" s="127">
        <v>13.8</v>
      </c>
      <c r="G28" s="127"/>
      <c r="H28" s="127">
        <v>0</v>
      </c>
      <c r="I28" s="49">
        <f t="shared" si="0"/>
        <v>14.600000000000001</v>
      </c>
      <c r="J28" s="128"/>
      <c r="K28" s="127"/>
      <c r="L28" s="127">
        <v>42</v>
      </c>
      <c r="M28" s="127">
        <v>382.7</v>
      </c>
      <c r="N28" s="50">
        <f t="shared" si="1"/>
        <v>424.7</v>
      </c>
      <c r="O28" s="51">
        <f t="shared" si="2"/>
        <v>439.3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13.6</v>
      </c>
      <c r="G29" s="124"/>
      <c r="H29" s="124">
        <v>0.16</v>
      </c>
      <c r="I29" s="43">
        <f t="shared" si="0"/>
        <v>13.76</v>
      </c>
      <c r="J29" s="125">
        <v>1.06</v>
      </c>
      <c r="K29" s="124"/>
      <c r="L29" s="124">
        <v>30.12</v>
      </c>
      <c r="M29" s="124">
        <v>128.02000000000001</v>
      </c>
      <c r="N29" s="44">
        <f t="shared" si="1"/>
        <v>159.20000000000002</v>
      </c>
      <c r="O29" s="45">
        <f t="shared" si="2"/>
        <v>172.96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2633</v>
      </c>
      <c r="G30" s="118"/>
      <c r="H30" s="118">
        <v>20</v>
      </c>
      <c r="I30" s="32">
        <f t="shared" si="0"/>
        <v>2653</v>
      </c>
      <c r="J30" s="119">
        <v>94</v>
      </c>
      <c r="K30" s="118"/>
      <c r="L30" s="118">
        <v>2447</v>
      </c>
      <c r="M30" s="118">
        <v>10199</v>
      </c>
      <c r="N30" s="34">
        <f t="shared" si="1"/>
        <v>12740</v>
      </c>
      <c r="O30" s="35">
        <f t="shared" si="2"/>
        <v>15393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39.9</v>
      </c>
      <c r="G31" s="127"/>
      <c r="H31" s="127">
        <v>0.6</v>
      </c>
      <c r="I31" s="49">
        <f t="shared" si="0"/>
        <v>40.5</v>
      </c>
      <c r="J31" s="128">
        <v>0.1</v>
      </c>
      <c r="K31" s="127"/>
      <c r="L31" s="127">
        <v>65.8</v>
      </c>
      <c r="M31" s="127">
        <v>284.3</v>
      </c>
      <c r="N31" s="50">
        <f t="shared" si="1"/>
        <v>350.2</v>
      </c>
      <c r="O31" s="51">
        <f t="shared" si="2"/>
        <v>390.7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20.64</v>
      </c>
      <c r="G32" s="124"/>
      <c r="H32" s="124">
        <v>0.33</v>
      </c>
      <c r="I32" s="43">
        <f t="shared" si="0"/>
        <v>20.97</v>
      </c>
      <c r="J32" s="125">
        <v>0.2</v>
      </c>
      <c r="K32" s="124"/>
      <c r="L32" s="124">
        <v>15.35</v>
      </c>
      <c r="M32" s="124">
        <v>334.92</v>
      </c>
      <c r="N32" s="44">
        <f t="shared" si="1"/>
        <v>350.47</v>
      </c>
      <c r="O32" s="45">
        <f t="shared" si="2"/>
        <v>371.44000000000005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4215</v>
      </c>
      <c r="G33" s="118"/>
      <c r="H33" s="118">
        <v>43</v>
      </c>
      <c r="I33" s="32">
        <f t="shared" si="0"/>
        <v>4258</v>
      </c>
      <c r="J33" s="119">
        <v>18</v>
      </c>
      <c r="K33" s="118"/>
      <c r="L33" s="118">
        <v>1422</v>
      </c>
      <c r="M33" s="118">
        <v>29265</v>
      </c>
      <c r="N33" s="34">
        <f t="shared" si="1"/>
        <v>30705</v>
      </c>
      <c r="O33" s="35">
        <f t="shared" si="2"/>
        <v>34963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55</v>
      </c>
      <c r="G34" s="127"/>
      <c r="H34" s="127">
        <v>1.3</v>
      </c>
      <c r="I34" s="49">
        <f t="shared" si="0"/>
        <v>56.3</v>
      </c>
      <c r="J34" s="128">
        <v>0</v>
      </c>
      <c r="K34" s="127"/>
      <c r="L34" s="127">
        <v>34</v>
      </c>
      <c r="M34" s="127">
        <v>743.6</v>
      </c>
      <c r="N34" s="50">
        <f t="shared" si="1"/>
        <v>777.6</v>
      </c>
      <c r="O34" s="51">
        <f t="shared" si="2"/>
        <v>833.9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0.05</v>
      </c>
      <c r="E35" s="124"/>
      <c r="F35" s="124">
        <v>59.91</v>
      </c>
      <c r="G35" s="124">
        <v>0.08</v>
      </c>
      <c r="H35" s="124">
        <v>0.26</v>
      </c>
      <c r="I35" s="43">
        <f t="shared" si="0"/>
        <v>60.29999999999999</v>
      </c>
      <c r="J35" s="125">
        <v>0.37</v>
      </c>
      <c r="K35" s="124"/>
      <c r="L35" s="124">
        <v>8.6</v>
      </c>
      <c r="M35" s="124">
        <v>298.99</v>
      </c>
      <c r="N35" s="44">
        <f t="shared" si="1"/>
        <v>307.96000000000004</v>
      </c>
      <c r="O35" s="45">
        <f t="shared" si="2"/>
        <v>368.26000000000005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10</v>
      </c>
      <c r="E36" s="118"/>
      <c r="F36" s="118">
        <v>13299</v>
      </c>
      <c r="G36" s="118">
        <v>21</v>
      </c>
      <c r="H36" s="118">
        <v>37</v>
      </c>
      <c r="I36" s="32">
        <f t="shared" si="0"/>
        <v>13367</v>
      </c>
      <c r="J36" s="119">
        <v>29</v>
      </c>
      <c r="K36" s="118"/>
      <c r="L36" s="118">
        <v>874</v>
      </c>
      <c r="M36" s="118">
        <v>28872</v>
      </c>
      <c r="N36" s="34">
        <f t="shared" si="1"/>
        <v>29775</v>
      </c>
      <c r="O36" s="35">
        <f t="shared" si="2"/>
        <v>43142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0.2</v>
      </c>
      <c r="E37" s="127"/>
      <c r="F37" s="127">
        <v>146.5</v>
      </c>
      <c r="G37" s="127">
        <v>0.3</v>
      </c>
      <c r="H37" s="127">
        <v>0.8</v>
      </c>
      <c r="I37" s="49">
        <f t="shared" ref="I37:I50" si="3">SUM(C37:H37)</f>
        <v>147.80000000000001</v>
      </c>
      <c r="J37" s="128">
        <v>0</v>
      </c>
      <c r="K37" s="127"/>
      <c r="L37" s="127">
        <v>17.399999999999999</v>
      </c>
      <c r="M37" s="127">
        <v>564.6</v>
      </c>
      <c r="N37" s="50">
        <f t="shared" si="1"/>
        <v>582</v>
      </c>
      <c r="O37" s="51">
        <f t="shared" si="2"/>
        <v>729.8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0.05</v>
      </c>
      <c r="D38" s="124">
        <v>0.09</v>
      </c>
      <c r="E38" s="124">
        <v>0.04</v>
      </c>
      <c r="F38" s="124">
        <v>258.25</v>
      </c>
      <c r="G38" s="124">
        <v>0.12</v>
      </c>
      <c r="H38" s="124">
        <v>1.84</v>
      </c>
      <c r="I38" s="43">
        <f t="shared" si="3"/>
        <v>260.39</v>
      </c>
      <c r="J38" s="125">
        <v>0.57999999999999996</v>
      </c>
      <c r="K38" s="124"/>
      <c r="L38" s="124">
        <v>24.94</v>
      </c>
      <c r="M38" s="124">
        <v>508.02</v>
      </c>
      <c r="N38" s="44">
        <f t="shared" si="1"/>
        <v>533.54</v>
      </c>
      <c r="O38" s="45">
        <f t="shared" si="2"/>
        <v>793.93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13</v>
      </c>
      <c r="D39" s="118">
        <v>23</v>
      </c>
      <c r="E39" s="118">
        <v>11</v>
      </c>
      <c r="F39" s="118">
        <v>59658</v>
      </c>
      <c r="G39" s="118">
        <v>32</v>
      </c>
      <c r="H39" s="118">
        <v>302</v>
      </c>
      <c r="I39" s="32">
        <f t="shared" si="3"/>
        <v>60039</v>
      </c>
      <c r="J39" s="119">
        <v>54</v>
      </c>
      <c r="K39" s="118"/>
      <c r="L39" s="118">
        <v>2636</v>
      </c>
      <c r="M39" s="118">
        <v>53355</v>
      </c>
      <c r="N39" s="34">
        <f t="shared" si="1"/>
        <v>56045</v>
      </c>
      <c r="O39" s="35">
        <f t="shared" si="2"/>
        <v>116084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0.1</v>
      </c>
      <c r="D40" s="127">
        <v>0.3</v>
      </c>
      <c r="E40" s="127">
        <v>0.2</v>
      </c>
      <c r="F40" s="127">
        <v>540.9</v>
      </c>
      <c r="G40" s="127">
        <v>0.5</v>
      </c>
      <c r="H40" s="127">
        <v>5.8</v>
      </c>
      <c r="I40" s="49">
        <f t="shared" si="3"/>
        <v>547.79999999999995</v>
      </c>
      <c r="J40" s="128">
        <v>0</v>
      </c>
      <c r="K40" s="127"/>
      <c r="L40" s="127">
        <v>50.9</v>
      </c>
      <c r="M40" s="127">
        <v>1010.7</v>
      </c>
      <c r="N40" s="50">
        <f t="shared" si="1"/>
        <v>1061.6000000000001</v>
      </c>
      <c r="O40" s="51">
        <f t="shared" si="2"/>
        <v>1609.4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0.11</v>
      </c>
      <c r="F41" s="124">
        <v>548.21</v>
      </c>
      <c r="G41" s="124">
        <v>0.36</v>
      </c>
      <c r="H41" s="124">
        <v>1.24</v>
      </c>
      <c r="I41" s="43">
        <f t="shared" si="3"/>
        <v>549.92000000000007</v>
      </c>
      <c r="J41" s="125">
        <v>1.27</v>
      </c>
      <c r="K41" s="124"/>
      <c r="L41" s="124">
        <v>33.6</v>
      </c>
      <c r="M41" s="124">
        <v>576.16</v>
      </c>
      <c r="N41" s="44">
        <f t="shared" si="1"/>
        <v>611.03</v>
      </c>
      <c r="O41" s="45">
        <f t="shared" si="2"/>
        <v>1160.95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30</v>
      </c>
      <c r="F42" s="118">
        <v>129024</v>
      </c>
      <c r="G42" s="118">
        <v>75</v>
      </c>
      <c r="H42" s="118">
        <v>189</v>
      </c>
      <c r="I42" s="32">
        <f t="shared" si="3"/>
        <v>129318</v>
      </c>
      <c r="J42" s="119">
        <v>114</v>
      </c>
      <c r="K42" s="118"/>
      <c r="L42" s="118">
        <v>3857</v>
      </c>
      <c r="M42" s="118">
        <v>64713</v>
      </c>
      <c r="N42" s="34">
        <f t="shared" si="1"/>
        <v>68684</v>
      </c>
      <c r="O42" s="35">
        <f t="shared" si="2"/>
        <v>198002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0.4</v>
      </c>
      <c r="F43" s="127">
        <v>1159.9000000000001</v>
      </c>
      <c r="G43" s="127">
        <v>0.9</v>
      </c>
      <c r="H43" s="127">
        <v>3.3</v>
      </c>
      <c r="I43" s="49">
        <f t="shared" si="3"/>
        <v>1164.5000000000002</v>
      </c>
      <c r="J43" s="128">
        <v>0</v>
      </c>
      <c r="K43" s="127"/>
      <c r="L43" s="127">
        <v>61.9</v>
      </c>
      <c r="M43" s="127">
        <v>1032.8</v>
      </c>
      <c r="N43" s="50">
        <f t="shared" si="1"/>
        <v>1094.7</v>
      </c>
      <c r="O43" s="51">
        <f t="shared" si="2"/>
        <v>2259.2000000000003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0.57999999999999996</v>
      </c>
      <c r="F44" s="124">
        <v>767.08</v>
      </c>
      <c r="G44" s="124">
        <v>2.4700000000000002</v>
      </c>
      <c r="H44" s="124">
        <v>1.97</v>
      </c>
      <c r="I44" s="43">
        <f t="shared" si="3"/>
        <v>772.10000000000014</v>
      </c>
      <c r="J44" s="125">
        <v>2.89</v>
      </c>
      <c r="K44" s="124"/>
      <c r="L44" s="124">
        <v>133.72999999999999</v>
      </c>
      <c r="M44" s="124">
        <v>1300.3699999999999</v>
      </c>
      <c r="N44" s="44">
        <f t="shared" si="1"/>
        <v>1436.9899999999998</v>
      </c>
      <c r="O44" s="45">
        <f t="shared" si="2"/>
        <v>2209.09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168</v>
      </c>
      <c r="F45" s="118">
        <v>187317</v>
      </c>
      <c r="G45" s="118">
        <v>743</v>
      </c>
      <c r="H45" s="118">
        <v>378</v>
      </c>
      <c r="I45" s="32">
        <f t="shared" si="3"/>
        <v>188606</v>
      </c>
      <c r="J45" s="119">
        <v>262</v>
      </c>
      <c r="K45" s="118"/>
      <c r="L45" s="118">
        <v>16414</v>
      </c>
      <c r="M45" s="118">
        <v>155527</v>
      </c>
      <c r="N45" s="34">
        <f t="shared" si="1"/>
        <v>172203</v>
      </c>
      <c r="O45" s="35">
        <f t="shared" si="2"/>
        <v>360809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2.1</v>
      </c>
      <c r="F46" s="127">
        <v>1498.1</v>
      </c>
      <c r="G46" s="127">
        <v>8.3000000000000007</v>
      </c>
      <c r="H46" s="127">
        <v>6</v>
      </c>
      <c r="I46" s="49">
        <f t="shared" si="3"/>
        <v>1514.4999999999998</v>
      </c>
      <c r="J46" s="128">
        <v>0</v>
      </c>
      <c r="K46" s="127"/>
      <c r="L46" s="127">
        <v>174.5</v>
      </c>
      <c r="M46" s="127">
        <v>1705.4</v>
      </c>
      <c r="N46" s="50">
        <f t="shared" si="1"/>
        <v>1879.9</v>
      </c>
      <c r="O46" s="51">
        <f t="shared" si="2"/>
        <v>3394.3999999999996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0.69</v>
      </c>
      <c r="E47" s="124">
        <v>2.48</v>
      </c>
      <c r="F47" s="124">
        <v>2115.31</v>
      </c>
      <c r="G47" s="124">
        <v>2.2200000000000002</v>
      </c>
      <c r="H47" s="124">
        <v>340.5</v>
      </c>
      <c r="I47" s="43">
        <f t="shared" si="3"/>
        <v>2461.1999999999998</v>
      </c>
      <c r="J47" s="125">
        <v>21.03</v>
      </c>
      <c r="K47" s="124"/>
      <c r="L47" s="124">
        <v>321.89</v>
      </c>
      <c r="M47" s="124">
        <v>4593.58</v>
      </c>
      <c r="N47" s="44">
        <f t="shared" si="1"/>
        <v>4936.5</v>
      </c>
      <c r="O47" s="45">
        <f t="shared" si="2"/>
        <v>7397.7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215</v>
      </c>
      <c r="E48" s="118">
        <v>774</v>
      </c>
      <c r="F48" s="118">
        <v>566657</v>
      </c>
      <c r="G48" s="118">
        <v>645</v>
      </c>
      <c r="H48" s="118">
        <v>70698</v>
      </c>
      <c r="I48" s="32">
        <f t="shared" si="3"/>
        <v>638989</v>
      </c>
      <c r="J48" s="119">
        <v>1887</v>
      </c>
      <c r="K48" s="118"/>
      <c r="L48" s="118">
        <v>42247</v>
      </c>
      <c r="M48" s="118">
        <v>574426</v>
      </c>
      <c r="N48" s="34">
        <f t="shared" si="1"/>
        <v>618560</v>
      </c>
      <c r="O48" s="35">
        <f t="shared" si="2"/>
        <v>1257549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1.1000000000000001</v>
      </c>
      <c r="E49" s="127">
        <v>1.4</v>
      </c>
      <c r="F49" s="127">
        <v>2890.8</v>
      </c>
      <c r="G49" s="127">
        <v>4.9000000000000004</v>
      </c>
      <c r="H49" s="127">
        <v>498.4</v>
      </c>
      <c r="I49" s="49">
        <f t="shared" si="3"/>
        <v>3396.6000000000004</v>
      </c>
      <c r="J49" s="128">
        <v>0</v>
      </c>
      <c r="K49" s="127"/>
      <c r="L49" s="127">
        <v>195</v>
      </c>
      <c r="M49" s="127">
        <v>2342.4</v>
      </c>
      <c r="N49" s="50">
        <f t="shared" si="1"/>
        <v>2537.4</v>
      </c>
      <c r="O49" s="51">
        <f t="shared" si="2"/>
        <v>5934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0.05</v>
      </c>
      <c r="D50" s="115">
        <v>1.1399999999999999</v>
      </c>
      <c r="E50" s="115">
        <v>3.21</v>
      </c>
      <c r="F50" s="115">
        <v>3793.9</v>
      </c>
      <c r="G50" s="115">
        <v>5.25</v>
      </c>
      <c r="H50" s="115">
        <v>346.33</v>
      </c>
      <c r="I50" s="21">
        <f t="shared" si="3"/>
        <v>4149.88</v>
      </c>
      <c r="J50" s="116">
        <v>27.79</v>
      </c>
      <c r="K50" s="115"/>
      <c r="L50" s="115">
        <v>602.53</v>
      </c>
      <c r="M50" s="115">
        <v>8069.46</v>
      </c>
      <c r="N50" s="23">
        <f t="shared" si="1"/>
        <v>8699.7800000000007</v>
      </c>
      <c r="O50" s="24">
        <f t="shared" si="2"/>
        <v>12849.66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13</v>
      </c>
      <c r="D51" s="118">
        <v>297</v>
      </c>
      <c r="E51" s="118">
        <v>983</v>
      </c>
      <c r="F51" s="118">
        <v>964550</v>
      </c>
      <c r="G51" s="118">
        <v>1516</v>
      </c>
      <c r="H51" s="118">
        <v>71670</v>
      </c>
      <c r="I51" s="32">
        <f t="shared" ref="I51:I58" si="4">SUM(C51:H51)</f>
        <v>1039029</v>
      </c>
      <c r="J51" s="119">
        <v>2490</v>
      </c>
      <c r="K51" s="118"/>
      <c r="L51" s="118">
        <v>72120</v>
      </c>
      <c r="M51" s="118">
        <v>936172</v>
      </c>
      <c r="N51" s="34">
        <f t="shared" si="1"/>
        <v>1010782</v>
      </c>
      <c r="O51" s="35">
        <f>SUM(N51,I51)</f>
        <v>2049811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0.1</v>
      </c>
      <c r="D52" s="127">
        <v>3</v>
      </c>
      <c r="E52" s="127">
        <v>4.0999999999999996</v>
      </c>
      <c r="F52" s="127">
        <v>6377.7</v>
      </c>
      <c r="G52" s="127">
        <v>14.9</v>
      </c>
      <c r="H52" s="127">
        <v>516.20000000000005</v>
      </c>
      <c r="I52" s="49">
        <f t="shared" si="4"/>
        <v>6915.9999999999991</v>
      </c>
      <c r="J52" s="128">
        <v>0.2</v>
      </c>
      <c r="K52" s="127"/>
      <c r="L52" s="127">
        <v>668.2</v>
      </c>
      <c r="M52" s="127">
        <v>8338.2000000000007</v>
      </c>
      <c r="N52" s="50">
        <f t="shared" si="1"/>
        <v>9006.6</v>
      </c>
      <c r="O52" s="51">
        <f t="shared" si="2"/>
        <v>15922.599999999999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0.05</v>
      </c>
      <c r="D53" s="124">
        <v>0.83</v>
      </c>
      <c r="E53" s="124">
        <v>3.21</v>
      </c>
      <c r="F53" s="124">
        <v>3783.4</v>
      </c>
      <c r="G53" s="124">
        <v>5.25</v>
      </c>
      <c r="H53" s="124">
        <v>343.81</v>
      </c>
      <c r="I53" s="43">
        <f t="shared" si="4"/>
        <v>4136.55</v>
      </c>
      <c r="J53" s="125">
        <v>27.79</v>
      </c>
      <c r="K53" s="124"/>
      <c r="L53" s="124">
        <v>602.53</v>
      </c>
      <c r="M53" s="124">
        <v>8060.29</v>
      </c>
      <c r="N53" s="44">
        <f t="shared" si="1"/>
        <v>8690.61</v>
      </c>
      <c r="O53" s="45">
        <f t="shared" si="2"/>
        <v>12827.16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13</v>
      </c>
      <c r="D54" s="118">
        <v>248</v>
      </c>
      <c r="E54" s="118">
        <v>983</v>
      </c>
      <c r="F54" s="118">
        <v>962879</v>
      </c>
      <c r="G54" s="118">
        <v>1516</v>
      </c>
      <c r="H54" s="118">
        <v>71281</v>
      </c>
      <c r="I54" s="32">
        <f t="shared" si="4"/>
        <v>1036920</v>
      </c>
      <c r="J54" s="119">
        <v>2490</v>
      </c>
      <c r="K54" s="118"/>
      <c r="L54" s="118">
        <v>72120</v>
      </c>
      <c r="M54" s="118">
        <v>935894</v>
      </c>
      <c r="N54" s="34">
        <f t="shared" si="1"/>
        <v>1010504</v>
      </c>
      <c r="O54" s="35">
        <f t="shared" si="2"/>
        <v>2047424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0.1</v>
      </c>
      <c r="D55" s="121">
        <v>1.6</v>
      </c>
      <c r="E55" s="121">
        <v>4.0999999999999996</v>
      </c>
      <c r="F55" s="121">
        <v>6332.7</v>
      </c>
      <c r="G55" s="121">
        <v>14.9</v>
      </c>
      <c r="H55" s="121">
        <v>508</v>
      </c>
      <c r="I55" s="40">
        <f t="shared" si="4"/>
        <v>6861.4</v>
      </c>
      <c r="J55" s="122">
        <v>0.2</v>
      </c>
      <c r="K55" s="121"/>
      <c r="L55" s="121">
        <v>668.2</v>
      </c>
      <c r="M55" s="121">
        <v>8318</v>
      </c>
      <c r="N55" s="40">
        <f t="shared" si="1"/>
        <v>8986.4</v>
      </c>
      <c r="O55" s="42">
        <f t="shared" si="2"/>
        <v>15847.8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0.05</v>
      </c>
      <c r="D56" s="20">
        <f t="shared" si="5"/>
        <v>2.08</v>
      </c>
      <c r="E56" s="20">
        <f t="shared" si="5"/>
        <v>3.21</v>
      </c>
      <c r="F56" s="20">
        <f t="shared" si="5"/>
        <v>3795.56</v>
      </c>
      <c r="G56" s="20">
        <f t="shared" si="5"/>
        <v>5.58</v>
      </c>
      <c r="H56" s="20">
        <f t="shared" si="5"/>
        <v>347.01</v>
      </c>
      <c r="I56" s="79">
        <f>SUM(C56:H56)</f>
        <v>4153.49</v>
      </c>
      <c r="J56" s="71">
        <f>SUM(J5,J8,J11,J14,J17,J20,J23,J26,J29,J32,J35,J38,J41,J44,J47)</f>
        <v>28.130000000000003</v>
      </c>
      <c r="K56" s="20">
        <f>SUM(K5,K8,K11,K14,K17,K20,K23,K26,K29,K32,K35,K38,K41,K44,K47)</f>
        <v>0</v>
      </c>
      <c r="L56" s="20">
        <f>SUM(L5,L8,L11,L14,L17,L20,L23,L26,L29,L32,L35,L38,L41,L44,L47)</f>
        <v>602.53</v>
      </c>
      <c r="M56" s="20">
        <f>SUM(M5,M8,M11,M14,M17,M20,M23,M26,M29,M32,M35,M38,M41,M44,M47)</f>
        <v>8074.83</v>
      </c>
      <c r="N56" s="22">
        <f t="shared" si="1"/>
        <v>8705.49</v>
      </c>
      <c r="O56" s="24">
        <f t="shared" si="2"/>
        <v>12858.98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13</v>
      </c>
      <c r="D57" s="31">
        <f t="shared" si="5"/>
        <v>345</v>
      </c>
      <c r="E57" s="31">
        <f t="shared" si="5"/>
        <v>983</v>
      </c>
      <c r="F57" s="31">
        <f t="shared" si="5"/>
        <v>964705</v>
      </c>
      <c r="G57" s="31">
        <f t="shared" si="5"/>
        <v>1516</v>
      </c>
      <c r="H57" s="31">
        <f t="shared" si="5"/>
        <v>71692</v>
      </c>
      <c r="I57" s="80">
        <f t="shared" si="4"/>
        <v>1039254</v>
      </c>
      <c r="J57" s="75">
        <f t="shared" ref="J57:M58" si="6">SUM(J6,J9,J12,J15,J18,J21,J24,J27,J30,J33,J36,J39,J42,J45,J48)</f>
        <v>2490</v>
      </c>
      <c r="K57" s="31">
        <f t="shared" si="6"/>
        <v>0</v>
      </c>
      <c r="L57" s="31">
        <f t="shared" si="6"/>
        <v>72120</v>
      </c>
      <c r="M57" s="31">
        <f t="shared" si="6"/>
        <v>936226</v>
      </c>
      <c r="N57" s="33">
        <f t="shared" si="1"/>
        <v>1010836</v>
      </c>
      <c r="O57" s="35">
        <f t="shared" si="2"/>
        <v>2050090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0.1</v>
      </c>
      <c r="D58" s="86">
        <f t="shared" si="5"/>
        <v>8.5</v>
      </c>
      <c r="E58" s="86">
        <f t="shared" si="5"/>
        <v>4.0999999999999996</v>
      </c>
      <c r="F58" s="86">
        <f t="shared" si="5"/>
        <v>6388.1</v>
      </c>
      <c r="G58" s="86">
        <f t="shared" si="5"/>
        <v>14.9</v>
      </c>
      <c r="H58" s="86">
        <f t="shared" si="5"/>
        <v>517.29999999999995</v>
      </c>
      <c r="I58" s="87">
        <f t="shared" si="4"/>
        <v>6933</v>
      </c>
      <c r="J58" s="85">
        <f t="shared" si="6"/>
        <v>0.2</v>
      </c>
      <c r="K58" s="86">
        <f t="shared" si="6"/>
        <v>0</v>
      </c>
      <c r="L58" s="86">
        <f t="shared" si="6"/>
        <v>668.2</v>
      </c>
      <c r="M58" s="86">
        <f t="shared" si="6"/>
        <v>8345.7000000000007</v>
      </c>
      <c r="N58" s="88">
        <f t="shared" si="1"/>
        <v>9014.1</v>
      </c>
      <c r="O58" s="89">
        <f t="shared" si="2"/>
        <v>15947.1</v>
      </c>
      <c r="P58" s="90">
        <f>SUM(O56,P53,P54,P57)</f>
        <v>12858.98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>
        <v>0.04</v>
      </c>
      <c r="I63" s="21">
        <f>SUM(C63:H63)</f>
        <v>0.04</v>
      </c>
      <c r="J63" s="116">
        <v>0.32</v>
      </c>
      <c r="K63" s="115"/>
      <c r="L63" s="115"/>
      <c r="M63" s="115">
        <v>0.28999999999999998</v>
      </c>
      <c r="N63" s="23">
        <f>SUM(J63:M63)</f>
        <v>0.61</v>
      </c>
      <c r="O63" s="24">
        <f>SUM(N63,I63)</f>
        <v>0.65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>
        <v>0</v>
      </c>
      <c r="I64" s="32">
        <f t="shared" ref="I64:I131" si="7">SUM(C64:H64)</f>
        <v>0</v>
      </c>
      <c r="J64" s="119">
        <v>0</v>
      </c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>
        <v>0</v>
      </c>
      <c r="I65" s="40">
        <f t="shared" si="7"/>
        <v>0</v>
      </c>
      <c r="J65" s="122">
        <v>0</v>
      </c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0.33</v>
      </c>
      <c r="H66" s="124"/>
      <c r="I66" s="43">
        <f t="shared" si="7"/>
        <v>0.33</v>
      </c>
      <c r="J66" s="125">
        <v>0.02</v>
      </c>
      <c r="K66" s="124"/>
      <c r="L66" s="124"/>
      <c r="M66" s="124">
        <v>5.08</v>
      </c>
      <c r="N66" s="44">
        <f t="shared" si="8"/>
        <v>5.0999999999999996</v>
      </c>
      <c r="O66" s="45">
        <f t="shared" si="9"/>
        <v>5.43</v>
      </c>
      <c r="P66" s="36" t="s">
        <v>25</v>
      </c>
      <c r="Q66" s="37" t="s">
        <v>112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>
        <v>0</v>
      </c>
      <c r="K67" s="118"/>
      <c r="L67" s="118"/>
      <c r="M67" s="118">
        <v>54</v>
      </c>
      <c r="N67" s="34">
        <f t="shared" si="8"/>
        <v>54</v>
      </c>
      <c r="O67" s="35">
        <f t="shared" si="9"/>
        <v>54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>
        <v>0</v>
      </c>
      <c r="K68" s="127"/>
      <c r="L68" s="127"/>
      <c r="M68" s="127">
        <v>7.5</v>
      </c>
      <c r="N68" s="50">
        <f t="shared" si="8"/>
        <v>7.5</v>
      </c>
      <c r="O68" s="51">
        <f t="shared" si="9"/>
        <v>7.5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0.67</v>
      </c>
      <c r="E69" s="124"/>
      <c r="F69" s="124">
        <v>0.08</v>
      </c>
      <c r="G69" s="124"/>
      <c r="H69" s="124"/>
      <c r="I69" s="43">
        <f t="shared" si="7"/>
        <v>0.75</v>
      </c>
      <c r="J69" s="125"/>
      <c r="K69" s="124"/>
      <c r="L69" s="124"/>
      <c r="M69" s="124">
        <v>2.2599999999999998</v>
      </c>
      <c r="N69" s="44">
        <f t="shared" si="8"/>
        <v>2.2599999999999998</v>
      </c>
      <c r="O69" s="45">
        <f t="shared" si="9"/>
        <v>3.01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23</v>
      </c>
      <c r="E70" s="118"/>
      <c r="F70" s="118">
        <v>4</v>
      </c>
      <c r="G70" s="118"/>
      <c r="H70" s="118"/>
      <c r="I70" s="32">
        <f t="shared" si="7"/>
        <v>27</v>
      </c>
      <c r="J70" s="119"/>
      <c r="K70" s="118"/>
      <c r="L70" s="118"/>
      <c r="M70" s="118">
        <v>49</v>
      </c>
      <c r="N70" s="34">
        <f t="shared" si="8"/>
        <v>49</v>
      </c>
      <c r="O70" s="35">
        <f t="shared" si="9"/>
        <v>76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4.4000000000000004</v>
      </c>
      <c r="E71" s="127"/>
      <c r="F71" s="127">
        <v>0.5</v>
      </c>
      <c r="G71" s="127"/>
      <c r="H71" s="127"/>
      <c r="I71" s="49">
        <f t="shared" si="7"/>
        <v>4.9000000000000004</v>
      </c>
      <c r="J71" s="128"/>
      <c r="K71" s="127"/>
      <c r="L71" s="127"/>
      <c r="M71" s="127">
        <v>4.4000000000000004</v>
      </c>
      <c r="N71" s="50">
        <f t="shared" si="8"/>
        <v>4.4000000000000004</v>
      </c>
      <c r="O71" s="51">
        <f t="shared" si="9"/>
        <v>9.3000000000000007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0.83</v>
      </c>
      <c r="G72" s="124"/>
      <c r="H72" s="124"/>
      <c r="I72" s="43">
        <f t="shared" si="7"/>
        <v>0.83</v>
      </c>
      <c r="J72" s="125"/>
      <c r="K72" s="124"/>
      <c r="L72" s="124"/>
      <c r="M72" s="124">
        <v>7.28</v>
      </c>
      <c r="N72" s="44">
        <f t="shared" si="8"/>
        <v>7.28</v>
      </c>
      <c r="O72" s="45">
        <f t="shared" si="9"/>
        <v>8.11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66</v>
      </c>
      <c r="G73" s="118"/>
      <c r="H73" s="118"/>
      <c r="I73" s="32">
        <f t="shared" si="7"/>
        <v>66</v>
      </c>
      <c r="J73" s="119"/>
      <c r="K73" s="118"/>
      <c r="L73" s="118"/>
      <c r="M73" s="118">
        <v>242</v>
      </c>
      <c r="N73" s="34">
        <f t="shared" si="8"/>
        <v>242</v>
      </c>
      <c r="O73" s="35">
        <f t="shared" si="9"/>
        <v>308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5.5</v>
      </c>
      <c r="G74" s="127"/>
      <c r="H74" s="127"/>
      <c r="I74" s="49">
        <f t="shared" si="7"/>
        <v>5.5</v>
      </c>
      <c r="J74" s="128"/>
      <c r="K74" s="127"/>
      <c r="L74" s="127"/>
      <c r="M74" s="127">
        <v>16.7</v>
      </c>
      <c r="N74" s="50">
        <f t="shared" si="8"/>
        <v>16.7</v>
      </c>
      <c r="O74" s="51">
        <f t="shared" si="9"/>
        <v>22.2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1.1599999999999999</v>
      </c>
      <c r="G75" s="124"/>
      <c r="H75" s="124"/>
      <c r="I75" s="43">
        <f t="shared" si="7"/>
        <v>1.1599999999999999</v>
      </c>
      <c r="J75" s="125"/>
      <c r="K75" s="124"/>
      <c r="L75" s="124">
        <v>2.2799999999999998</v>
      </c>
      <c r="M75" s="124">
        <v>20.54</v>
      </c>
      <c r="N75" s="44">
        <f t="shared" si="8"/>
        <v>22.82</v>
      </c>
      <c r="O75" s="45">
        <f t="shared" si="9"/>
        <v>23.98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136</v>
      </c>
      <c r="G76" s="118"/>
      <c r="H76" s="118"/>
      <c r="I76" s="32">
        <f t="shared" si="7"/>
        <v>136</v>
      </c>
      <c r="J76" s="119"/>
      <c r="K76" s="118"/>
      <c r="L76" s="118">
        <v>96</v>
      </c>
      <c r="M76" s="118">
        <v>810</v>
      </c>
      <c r="N76" s="34">
        <f t="shared" si="8"/>
        <v>906</v>
      </c>
      <c r="O76" s="35">
        <f t="shared" si="9"/>
        <v>1042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7</v>
      </c>
      <c r="G77" s="127"/>
      <c r="H77" s="127"/>
      <c r="I77" s="49">
        <f t="shared" si="7"/>
        <v>7</v>
      </c>
      <c r="J77" s="128"/>
      <c r="K77" s="127"/>
      <c r="L77" s="127">
        <v>4.7</v>
      </c>
      <c r="M77" s="127">
        <v>42.5</v>
      </c>
      <c r="N77" s="50">
        <f t="shared" si="8"/>
        <v>47.2</v>
      </c>
      <c r="O77" s="51">
        <f t="shared" si="9"/>
        <v>54.2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0.27</v>
      </c>
      <c r="E78" s="124"/>
      <c r="F78" s="124">
        <v>3.13</v>
      </c>
      <c r="G78" s="124"/>
      <c r="H78" s="124">
        <v>0.04</v>
      </c>
      <c r="I78" s="43">
        <f t="shared" si="7"/>
        <v>3.44</v>
      </c>
      <c r="J78" s="125"/>
      <c r="K78" s="124"/>
      <c r="L78" s="124">
        <v>0.71</v>
      </c>
      <c r="M78" s="124">
        <v>45.94</v>
      </c>
      <c r="N78" s="44">
        <f t="shared" si="8"/>
        <v>46.65</v>
      </c>
      <c r="O78" s="45">
        <f t="shared" si="9"/>
        <v>50.089999999999996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25</v>
      </c>
      <c r="E79" s="118"/>
      <c r="F79" s="118">
        <v>448</v>
      </c>
      <c r="G79" s="118"/>
      <c r="H79" s="118">
        <v>3</v>
      </c>
      <c r="I79" s="32">
        <f t="shared" si="7"/>
        <v>476</v>
      </c>
      <c r="J79" s="119"/>
      <c r="K79" s="118"/>
      <c r="L79" s="118">
        <v>34</v>
      </c>
      <c r="M79" s="118">
        <v>2286</v>
      </c>
      <c r="N79" s="34">
        <f t="shared" si="8"/>
        <v>2320</v>
      </c>
      <c r="O79" s="35">
        <f t="shared" si="9"/>
        <v>2796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1.1000000000000001</v>
      </c>
      <c r="E80" s="127"/>
      <c r="F80" s="127">
        <v>16.600000000000001</v>
      </c>
      <c r="G80" s="127"/>
      <c r="H80" s="127">
        <v>0.3</v>
      </c>
      <c r="I80" s="49">
        <f t="shared" si="7"/>
        <v>18.000000000000004</v>
      </c>
      <c r="J80" s="128"/>
      <c r="K80" s="127"/>
      <c r="L80" s="127">
        <v>1.3</v>
      </c>
      <c r="M80" s="127">
        <v>93.3</v>
      </c>
      <c r="N80" s="50">
        <f t="shared" si="8"/>
        <v>94.6</v>
      </c>
      <c r="O80" s="51">
        <f t="shared" si="9"/>
        <v>112.6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0.15</v>
      </c>
      <c r="E81" s="124"/>
      <c r="F81" s="124">
        <v>3.5</v>
      </c>
      <c r="G81" s="124"/>
      <c r="H81" s="124">
        <v>0.6</v>
      </c>
      <c r="I81" s="43">
        <f t="shared" si="7"/>
        <v>4.25</v>
      </c>
      <c r="J81" s="125">
        <v>0.39</v>
      </c>
      <c r="K81" s="124"/>
      <c r="L81" s="124">
        <v>10.55</v>
      </c>
      <c r="M81" s="124">
        <v>64.89</v>
      </c>
      <c r="N81" s="44">
        <f t="shared" si="8"/>
        <v>75.83</v>
      </c>
      <c r="O81" s="45">
        <f t="shared" si="9"/>
        <v>80.08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19</v>
      </c>
      <c r="E82" s="118"/>
      <c r="F82" s="118">
        <v>562</v>
      </c>
      <c r="G82" s="118"/>
      <c r="H82" s="118">
        <v>19</v>
      </c>
      <c r="I82" s="32">
        <f t="shared" si="7"/>
        <v>600</v>
      </c>
      <c r="J82" s="119">
        <v>32</v>
      </c>
      <c r="K82" s="118"/>
      <c r="L82" s="118">
        <v>643</v>
      </c>
      <c r="M82" s="118">
        <v>3727</v>
      </c>
      <c r="N82" s="34">
        <f t="shared" si="8"/>
        <v>4402</v>
      </c>
      <c r="O82" s="35">
        <f t="shared" si="9"/>
        <v>5002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0.6</v>
      </c>
      <c r="E83" s="127"/>
      <c r="F83" s="127">
        <v>13.6</v>
      </c>
      <c r="G83" s="127"/>
      <c r="H83" s="127">
        <v>0.8</v>
      </c>
      <c r="I83" s="49">
        <f t="shared" si="7"/>
        <v>15</v>
      </c>
      <c r="J83" s="128">
        <v>0.1</v>
      </c>
      <c r="K83" s="127"/>
      <c r="L83" s="127">
        <v>20.7</v>
      </c>
      <c r="M83" s="127">
        <v>114.8</v>
      </c>
      <c r="N83" s="50">
        <f t="shared" si="8"/>
        <v>135.6</v>
      </c>
      <c r="O83" s="51">
        <f t="shared" si="9"/>
        <v>150.6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0.16</v>
      </c>
      <c r="E84" s="124"/>
      <c r="F84" s="124">
        <v>3.86</v>
      </c>
      <c r="G84" s="124"/>
      <c r="H84" s="124">
        <v>0.03</v>
      </c>
      <c r="I84" s="43">
        <f t="shared" si="7"/>
        <v>4.05</v>
      </c>
      <c r="J84" s="125"/>
      <c r="K84" s="124"/>
      <c r="L84" s="124">
        <v>20.76</v>
      </c>
      <c r="M84" s="124">
        <v>188.49</v>
      </c>
      <c r="N84" s="44">
        <f t="shared" si="8"/>
        <v>209.25</v>
      </c>
      <c r="O84" s="45">
        <f t="shared" si="9"/>
        <v>213.3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30</v>
      </c>
      <c r="E85" s="118"/>
      <c r="F85" s="118">
        <v>686</v>
      </c>
      <c r="G85" s="118"/>
      <c r="H85" s="118">
        <v>3</v>
      </c>
      <c r="I85" s="32">
        <f t="shared" si="7"/>
        <v>719</v>
      </c>
      <c r="J85" s="119"/>
      <c r="K85" s="118"/>
      <c r="L85" s="118">
        <v>1450</v>
      </c>
      <c r="M85" s="118">
        <v>12701</v>
      </c>
      <c r="N85" s="34">
        <f t="shared" si="8"/>
        <v>14151</v>
      </c>
      <c r="O85" s="35">
        <f t="shared" si="9"/>
        <v>14870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0.8</v>
      </c>
      <c r="E86" s="127"/>
      <c r="F86" s="127">
        <v>13.8</v>
      </c>
      <c r="G86" s="127"/>
      <c r="H86" s="127">
        <v>0</v>
      </c>
      <c r="I86" s="49">
        <f t="shared" si="7"/>
        <v>14.600000000000001</v>
      </c>
      <c r="J86" s="128"/>
      <c r="K86" s="127"/>
      <c r="L86" s="127">
        <v>42</v>
      </c>
      <c r="M86" s="127">
        <v>382.7</v>
      </c>
      <c r="N86" s="50">
        <f t="shared" si="8"/>
        <v>424.7</v>
      </c>
      <c r="O86" s="51">
        <f t="shared" si="9"/>
        <v>439.3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13.6</v>
      </c>
      <c r="G87" s="124"/>
      <c r="H87" s="124">
        <v>0.16</v>
      </c>
      <c r="I87" s="43">
        <f t="shared" si="7"/>
        <v>13.76</v>
      </c>
      <c r="J87" s="125">
        <v>1.06</v>
      </c>
      <c r="K87" s="124"/>
      <c r="L87" s="124">
        <v>30.12</v>
      </c>
      <c r="M87" s="124">
        <v>128.02000000000001</v>
      </c>
      <c r="N87" s="44">
        <f t="shared" si="8"/>
        <v>159.20000000000002</v>
      </c>
      <c r="O87" s="45">
        <f t="shared" si="9"/>
        <v>172.96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2633</v>
      </c>
      <c r="G88" s="118"/>
      <c r="H88" s="118">
        <v>20</v>
      </c>
      <c r="I88" s="32">
        <f t="shared" si="7"/>
        <v>2653</v>
      </c>
      <c r="J88" s="119">
        <v>94</v>
      </c>
      <c r="K88" s="118"/>
      <c r="L88" s="118">
        <v>2447</v>
      </c>
      <c r="M88" s="118">
        <v>10199</v>
      </c>
      <c r="N88" s="34">
        <f t="shared" si="8"/>
        <v>12740</v>
      </c>
      <c r="O88" s="35">
        <f t="shared" si="9"/>
        <v>15393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39.9</v>
      </c>
      <c r="G89" s="127"/>
      <c r="H89" s="127">
        <v>0.6</v>
      </c>
      <c r="I89" s="49">
        <f t="shared" si="7"/>
        <v>40.5</v>
      </c>
      <c r="J89" s="128">
        <v>0.1</v>
      </c>
      <c r="K89" s="127"/>
      <c r="L89" s="127">
        <v>65.8</v>
      </c>
      <c r="M89" s="127">
        <v>284.3</v>
      </c>
      <c r="N89" s="50">
        <f t="shared" si="8"/>
        <v>350.2</v>
      </c>
      <c r="O89" s="51">
        <f t="shared" si="9"/>
        <v>390.7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20.64</v>
      </c>
      <c r="G90" s="124"/>
      <c r="H90" s="124">
        <v>0.33</v>
      </c>
      <c r="I90" s="43">
        <f t="shared" si="7"/>
        <v>20.97</v>
      </c>
      <c r="J90" s="125">
        <v>0.2</v>
      </c>
      <c r="K90" s="124"/>
      <c r="L90" s="124">
        <v>15.35</v>
      </c>
      <c r="M90" s="124">
        <v>334.92</v>
      </c>
      <c r="N90" s="44">
        <f t="shared" si="8"/>
        <v>350.47</v>
      </c>
      <c r="O90" s="45">
        <f t="shared" si="9"/>
        <v>371.44000000000005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4215</v>
      </c>
      <c r="G91" s="118"/>
      <c r="H91" s="118">
        <v>43</v>
      </c>
      <c r="I91" s="32">
        <f t="shared" si="7"/>
        <v>4258</v>
      </c>
      <c r="J91" s="119">
        <v>18</v>
      </c>
      <c r="K91" s="118"/>
      <c r="L91" s="118">
        <v>1422</v>
      </c>
      <c r="M91" s="118">
        <v>29265</v>
      </c>
      <c r="N91" s="34">
        <f t="shared" si="8"/>
        <v>30705</v>
      </c>
      <c r="O91" s="35">
        <f t="shared" si="9"/>
        <v>34963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55</v>
      </c>
      <c r="G92" s="127"/>
      <c r="H92" s="127">
        <v>1.3</v>
      </c>
      <c r="I92" s="49">
        <f t="shared" si="7"/>
        <v>56.3</v>
      </c>
      <c r="J92" s="128">
        <v>0</v>
      </c>
      <c r="K92" s="127"/>
      <c r="L92" s="127">
        <v>34</v>
      </c>
      <c r="M92" s="127">
        <v>743.6</v>
      </c>
      <c r="N92" s="50">
        <f t="shared" si="8"/>
        <v>777.6</v>
      </c>
      <c r="O92" s="51">
        <f t="shared" si="9"/>
        <v>833.9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0.05</v>
      </c>
      <c r="E93" s="124"/>
      <c r="F93" s="124">
        <v>59.91</v>
      </c>
      <c r="G93" s="124">
        <v>0.08</v>
      </c>
      <c r="H93" s="124">
        <v>0.26</v>
      </c>
      <c r="I93" s="43">
        <f t="shared" si="7"/>
        <v>60.29999999999999</v>
      </c>
      <c r="J93" s="125">
        <v>0.37</v>
      </c>
      <c r="K93" s="124"/>
      <c r="L93" s="124">
        <v>8.6</v>
      </c>
      <c r="M93" s="124">
        <v>298.99</v>
      </c>
      <c r="N93" s="44">
        <f t="shared" si="8"/>
        <v>307.96000000000004</v>
      </c>
      <c r="O93" s="45">
        <f t="shared" si="9"/>
        <v>368.26000000000005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10</v>
      </c>
      <c r="E94" s="118"/>
      <c r="F94" s="118">
        <v>13299</v>
      </c>
      <c r="G94" s="118">
        <v>21</v>
      </c>
      <c r="H94" s="118">
        <v>37</v>
      </c>
      <c r="I94" s="32">
        <f t="shared" si="7"/>
        <v>13367</v>
      </c>
      <c r="J94" s="119">
        <v>29</v>
      </c>
      <c r="K94" s="118"/>
      <c r="L94" s="118">
        <v>874</v>
      </c>
      <c r="M94" s="118">
        <v>28872</v>
      </c>
      <c r="N94" s="34">
        <f t="shared" si="8"/>
        <v>29775</v>
      </c>
      <c r="O94" s="35">
        <f t="shared" si="9"/>
        <v>43142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0.2</v>
      </c>
      <c r="E95" s="127"/>
      <c r="F95" s="127">
        <v>146.5</v>
      </c>
      <c r="G95" s="127">
        <v>0.3</v>
      </c>
      <c r="H95" s="127">
        <v>0.8</v>
      </c>
      <c r="I95" s="49">
        <f t="shared" si="7"/>
        <v>147.80000000000001</v>
      </c>
      <c r="J95" s="128">
        <v>0</v>
      </c>
      <c r="K95" s="127"/>
      <c r="L95" s="127">
        <v>17.399999999999999</v>
      </c>
      <c r="M95" s="127">
        <v>564.6</v>
      </c>
      <c r="N95" s="50">
        <f t="shared" si="8"/>
        <v>582</v>
      </c>
      <c r="O95" s="51">
        <f t="shared" si="9"/>
        <v>729.8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0.05</v>
      </c>
      <c r="D96" s="124">
        <v>0.09</v>
      </c>
      <c r="E96" s="124">
        <v>0.04</v>
      </c>
      <c r="F96" s="124">
        <v>258.25</v>
      </c>
      <c r="G96" s="124">
        <v>0.12</v>
      </c>
      <c r="H96" s="124">
        <v>1.84</v>
      </c>
      <c r="I96" s="43">
        <f t="shared" si="7"/>
        <v>260.39</v>
      </c>
      <c r="J96" s="125">
        <v>0.57999999999999996</v>
      </c>
      <c r="K96" s="124"/>
      <c r="L96" s="124">
        <v>24.94</v>
      </c>
      <c r="M96" s="124">
        <v>508.02</v>
      </c>
      <c r="N96" s="44">
        <f t="shared" si="8"/>
        <v>533.54</v>
      </c>
      <c r="O96" s="45">
        <f t="shared" si="9"/>
        <v>793.93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13</v>
      </c>
      <c r="D97" s="118">
        <v>23</v>
      </c>
      <c r="E97" s="118">
        <v>11</v>
      </c>
      <c r="F97" s="118">
        <v>59658</v>
      </c>
      <c r="G97" s="118">
        <v>32</v>
      </c>
      <c r="H97" s="118">
        <v>302</v>
      </c>
      <c r="I97" s="32">
        <f t="shared" si="7"/>
        <v>60039</v>
      </c>
      <c r="J97" s="119">
        <v>54</v>
      </c>
      <c r="K97" s="118"/>
      <c r="L97" s="118">
        <v>2636</v>
      </c>
      <c r="M97" s="118">
        <v>53355</v>
      </c>
      <c r="N97" s="34">
        <f t="shared" si="8"/>
        <v>56045</v>
      </c>
      <c r="O97" s="35">
        <f t="shared" si="9"/>
        <v>116084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0.1</v>
      </c>
      <c r="D98" s="127">
        <v>0.3</v>
      </c>
      <c r="E98" s="127">
        <v>0.2</v>
      </c>
      <c r="F98" s="127">
        <v>540.9</v>
      </c>
      <c r="G98" s="127">
        <v>0.5</v>
      </c>
      <c r="H98" s="127">
        <v>5.8</v>
      </c>
      <c r="I98" s="49">
        <f t="shared" si="7"/>
        <v>547.79999999999995</v>
      </c>
      <c r="J98" s="128">
        <v>0</v>
      </c>
      <c r="K98" s="127"/>
      <c r="L98" s="127">
        <v>50.9</v>
      </c>
      <c r="M98" s="127">
        <v>1010.7</v>
      </c>
      <c r="N98" s="50">
        <f t="shared" si="8"/>
        <v>1061.6000000000001</v>
      </c>
      <c r="O98" s="51">
        <f t="shared" si="9"/>
        <v>1609.4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0.11</v>
      </c>
      <c r="F99" s="124">
        <v>548.21</v>
      </c>
      <c r="G99" s="124">
        <v>0.36</v>
      </c>
      <c r="H99" s="124">
        <v>1.24</v>
      </c>
      <c r="I99" s="43">
        <f t="shared" si="7"/>
        <v>549.92000000000007</v>
      </c>
      <c r="J99" s="125">
        <v>1.27</v>
      </c>
      <c r="K99" s="124"/>
      <c r="L99" s="124">
        <v>33.6</v>
      </c>
      <c r="M99" s="124">
        <v>576.16</v>
      </c>
      <c r="N99" s="44">
        <f t="shared" si="8"/>
        <v>611.03</v>
      </c>
      <c r="O99" s="45">
        <f t="shared" si="9"/>
        <v>1160.95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30</v>
      </c>
      <c r="F100" s="118">
        <v>129024</v>
      </c>
      <c r="G100" s="118">
        <v>75</v>
      </c>
      <c r="H100" s="118">
        <v>189</v>
      </c>
      <c r="I100" s="32">
        <f t="shared" si="7"/>
        <v>129318</v>
      </c>
      <c r="J100" s="119">
        <v>114</v>
      </c>
      <c r="K100" s="118"/>
      <c r="L100" s="118">
        <v>3857</v>
      </c>
      <c r="M100" s="118">
        <v>64713</v>
      </c>
      <c r="N100" s="34">
        <f t="shared" si="8"/>
        <v>68684</v>
      </c>
      <c r="O100" s="35">
        <f t="shared" si="9"/>
        <v>198002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0.4</v>
      </c>
      <c r="F101" s="127">
        <v>1159.9000000000001</v>
      </c>
      <c r="G101" s="127">
        <v>0.9</v>
      </c>
      <c r="H101" s="127">
        <v>3.3</v>
      </c>
      <c r="I101" s="49">
        <f t="shared" si="7"/>
        <v>1164.5000000000002</v>
      </c>
      <c r="J101" s="128">
        <v>0</v>
      </c>
      <c r="K101" s="127"/>
      <c r="L101" s="127">
        <v>61.9</v>
      </c>
      <c r="M101" s="127">
        <v>1032.8</v>
      </c>
      <c r="N101" s="50">
        <f t="shared" si="8"/>
        <v>1094.7</v>
      </c>
      <c r="O101" s="51">
        <f t="shared" si="9"/>
        <v>2259.2000000000003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0.57999999999999996</v>
      </c>
      <c r="F102" s="124">
        <v>767.08</v>
      </c>
      <c r="G102" s="124">
        <v>2.4700000000000002</v>
      </c>
      <c r="H102" s="124">
        <v>1.97</v>
      </c>
      <c r="I102" s="43">
        <f t="shared" si="7"/>
        <v>772.10000000000014</v>
      </c>
      <c r="J102" s="125">
        <v>2.89</v>
      </c>
      <c r="K102" s="124"/>
      <c r="L102" s="124">
        <v>133.72999999999999</v>
      </c>
      <c r="M102" s="124">
        <v>1300.3699999999999</v>
      </c>
      <c r="N102" s="44">
        <f t="shared" si="8"/>
        <v>1436.9899999999998</v>
      </c>
      <c r="O102" s="45">
        <f t="shared" si="9"/>
        <v>2209.09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168</v>
      </c>
      <c r="F103" s="118">
        <v>187317</v>
      </c>
      <c r="G103" s="118">
        <v>743</v>
      </c>
      <c r="H103" s="118">
        <v>378</v>
      </c>
      <c r="I103" s="32">
        <f t="shared" si="7"/>
        <v>188606</v>
      </c>
      <c r="J103" s="119">
        <v>262</v>
      </c>
      <c r="K103" s="118"/>
      <c r="L103" s="118">
        <v>16414</v>
      </c>
      <c r="M103" s="118">
        <v>155527</v>
      </c>
      <c r="N103" s="34">
        <f t="shared" si="8"/>
        <v>172203</v>
      </c>
      <c r="O103" s="35">
        <f t="shared" si="9"/>
        <v>360809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2.1</v>
      </c>
      <c r="F104" s="127">
        <v>1498.1</v>
      </c>
      <c r="G104" s="127">
        <v>8.3000000000000007</v>
      </c>
      <c r="H104" s="127">
        <v>6</v>
      </c>
      <c r="I104" s="49">
        <f t="shared" si="7"/>
        <v>1514.4999999999998</v>
      </c>
      <c r="J104" s="128">
        <v>0</v>
      </c>
      <c r="K104" s="127"/>
      <c r="L104" s="127">
        <v>174.5</v>
      </c>
      <c r="M104" s="127">
        <v>1705.4</v>
      </c>
      <c r="N104" s="50">
        <f t="shared" si="8"/>
        <v>1879.9</v>
      </c>
      <c r="O104" s="51">
        <f t="shared" si="9"/>
        <v>3394.3999999999996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0.14000000000000001</v>
      </c>
      <c r="E105" s="124">
        <v>0.03</v>
      </c>
      <c r="F105" s="124">
        <v>529.61</v>
      </c>
      <c r="G105" s="124">
        <v>1.89</v>
      </c>
      <c r="H105" s="124">
        <v>24.43</v>
      </c>
      <c r="I105" s="43">
        <f t="shared" si="7"/>
        <v>556.09999999999991</v>
      </c>
      <c r="J105" s="125">
        <v>7.47</v>
      </c>
      <c r="K105" s="124"/>
      <c r="L105" s="124">
        <v>106.03</v>
      </c>
      <c r="M105" s="124">
        <v>1301.97</v>
      </c>
      <c r="N105" s="44">
        <f t="shared" si="8"/>
        <v>1415.47</v>
      </c>
      <c r="O105" s="45">
        <f t="shared" si="9"/>
        <v>1971.57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42</v>
      </c>
      <c r="E106" s="118">
        <v>9</v>
      </c>
      <c r="F106" s="118">
        <v>133951</v>
      </c>
      <c r="G106" s="118">
        <v>536</v>
      </c>
      <c r="H106" s="118">
        <v>2922</v>
      </c>
      <c r="I106" s="32">
        <f t="shared" si="7"/>
        <v>137460</v>
      </c>
      <c r="J106" s="119">
        <v>674</v>
      </c>
      <c r="K106" s="118"/>
      <c r="L106" s="118">
        <v>13629</v>
      </c>
      <c r="M106" s="118">
        <v>162597</v>
      </c>
      <c r="N106" s="34">
        <f t="shared" si="8"/>
        <v>176900</v>
      </c>
      <c r="O106" s="35">
        <f t="shared" si="9"/>
        <v>314360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0.5</v>
      </c>
      <c r="E107" s="127">
        <v>0.1</v>
      </c>
      <c r="F107" s="127">
        <v>933.2</v>
      </c>
      <c r="G107" s="127">
        <v>4.7</v>
      </c>
      <c r="H107" s="127">
        <v>46.2</v>
      </c>
      <c r="I107" s="49">
        <f t="shared" si="7"/>
        <v>984.70000000000016</v>
      </c>
      <c r="J107" s="128">
        <v>0</v>
      </c>
      <c r="K107" s="127"/>
      <c r="L107" s="127">
        <v>121.4</v>
      </c>
      <c r="M107" s="127">
        <v>1481.3</v>
      </c>
      <c r="N107" s="50">
        <f t="shared" si="8"/>
        <v>1602.7</v>
      </c>
      <c r="O107" s="51">
        <f t="shared" si="9"/>
        <v>2587.4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0.21</v>
      </c>
      <c r="E108" s="124">
        <v>0.46</v>
      </c>
      <c r="F108" s="124">
        <v>514.34</v>
      </c>
      <c r="G108" s="124">
        <v>0.15</v>
      </c>
      <c r="H108" s="124">
        <v>16.39</v>
      </c>
      <c r="I108" s="43">
        <f t="shared" si="7"/>
        <v>531.54999999999995</v>
      </c>
      <c r="J108" s="125">
        <v>6.74</v>
      </c>
      <c r="K108" s="124"/>
      <c r="L108" s="124">
        <v>75.540000000000006</v>
      </c>
      <c r="M108" s="124">
        <v>954.74</v>
      </c>
      <c r="N108" s="44">
        <f t="shared" si="8"/>
        <v>1037.02</v>
      </c>
      <c r="O108" s="45">
        <f t="shared" si="9"/>
        <v>1568.57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66</v>
      </c>
      <c r="E109" s="118">
        <v>145</v>
      </c>
      <c r="F109" s="118">
        <v>134488</v>
      </c>
      <c r="G109" s="118">
        <v>50</v>
      </c>
      <c r="H109" s="118">
        <v>2296</v>
      </c>
      <c r="I109" s="32">
        <f t="shared" si="7"/>
        <v>137045</v>
      </c>
      <c r="J109" s="119">
        <v>598</v>
      </c>
      <c r="K109" s="118"/>
      <c r="L109" s="118">
        <v>10045</v>
      </c>
      <c r="M109" s="118">
        <v>123045</v>
      </c>
      <c r="N109" s="34">
        <f t="shared" si="8"/>
        <v>133688</v>
      </c>
      <c r="O109" s="35">
        <f t="shared" si="9"/>
        <v>270733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0.6</v>
      </c>
      <c r="E110" s="127">
        <v>1.3</v>
      </c>
      <c r="F110" s="127">
        <v>798.5</v>
      </c>
      <c r="G110" s="127">
        <v>0.2</v>
      </c>
      <c r="H110" s="127">
        <v>29.8</v>
      </c>
      <c r="I110" s="49">
        <f t="shared" si="7"/>
        <v>830.4</v>
      </c>
      <c r="J110" s="128">
        <v>0</v>
      </c>
      <c r="K110" s="127"/>
      <c r="L110" s="127">
        <v>73.599999999999994</v>
      </c>
      <c r="M110" s="127">
        <v>861.1</v>
      </c>
      <c r="N110" s="50">
        <f t="shared" si="8"/>
        <v>934.7</v>
      </c>
      <c r="O110" s="51">
        <f t="shared" si="9"/>
        <v>1765.1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0.16</v>
      </c>
      <c r="E111" s="124">
        <v>0.85</v>
      </c>
      <c r="F111" s="124">
        <v>351.01</v>
      </c>
      <c r="G111" s="124">
        <v>0.05</v>
      </c>
      <c r="H111" s="124">
        <v>2.48</v>
      </c>
      <c r="I111" s="43">
        <f t="shared" si="7"/>
        <v>354.55</v>
      </c>
      <c r="J111" s="125">
        <v>4.22</v>
      </c>
      <c r="K111" s="124"/>
      <c r="L111" s="124">
        <v>71.599999999999994</v>
      </c>
      <c r="M111" s="124">
        <v>825.93</v>
      </c>
      <c r="N111" s="44">
        <f t="shared" si="8"/>
        <v>901.75</v>
      </c>
      <c r="O111" s="45">
        <f t="shared" si="9"/>
        <v>1256.3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50</v>
      </c>
      <c r="E112" s="118">
        <v>266</v>
      </c>
      <c r="F112" s="118">
        <v>94220</v>
      </c>
      <c r="G112" s="118">
        <v>16</v>
      </c>
      <c r="H112" s="118">
        <v>565</v>
      </c>
      <c r="I112" s="32">
        <f t="shared" si="7"/>
        <v>95117</v>
      </c>
      <c r="J112" s="119">
        <v>376</v>
      </c>
      <c r="K112" s="118"/>
      <c r="L112" s="118">
        <v>9435</v>
      </c>
      <c r="M112" s="118">
        <v>106294</v>
      </c>
      <c r="N112" s="34">
        <f t="shared" si="8"/>
        <v>116105</v>
      </c>
      <c r="O112" s="35">
        <f t="shared" si="9"/>
        <v>211222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473.8</v>
      </c>
      <c r="G113" s="127">
        <v>0</v>
      </c>
      <c r="H113" s="127">
        <v>6.9</v>
      </c>
      <c r="I113" s="49">
        <f t="shared" si="7"/>
        <v>480.7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480.7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0.18</v>
      </c>
      <c r="E114" s="124">
        <v>0.02</v>
      </c>
      <c r="F114" s="124">
        <v>203.57</v>
      </c>
      <c r="G114" s="124">
        <v>0.1</v>
      </c>
      <c r="H114" s="124">
        <v>7.36</v>
      </c>
      <c r="I114" s="43">
        <f t="shared" si="7"/>
        <v>211.23</v>
      </c>
      <c r="J114" s="125">
        <v>1.48</v>
      </c>
      <c r="K114" s="124"/>
      <c r="L114" s="124">
        <v>30.3</v>
      </c>
      <c r="M114" s="124">
        <v>422.99</v>
      </c>
      <c r="N114" s="44">
        <f t="shared" si="8"/>
        <v>454.77</v>
      </c>
      <c r="O114" s="45">
        <f t="shared" si="9"/>
        <v>666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57</v>
      </c>
      <c r="E115" s="118">
        <v>6</v>
      </c>
      <c r="F115" s="118">
        <v>55937</v>
      </c>
      <c r="G115" s="118">
        <v>33</v>
      </c>
      <c r="H115" s="118">
        <v>1563</v>
      </c>
      <c r="I115" s="32">
        <f t="shared" si="7"/>
        <v>57596</v>
      </c>
      <c r="J115" s="119">
        <v>136</v>
      </c>
      <c r="K115" s="118"/>
      <c r="L115" s="118">
        <v>4034</v>
      </c>
      <c r="M115" s="118">
        <v>53160</v>
      </c>
      <c r="N115" s="34">
        <f t="shared" si="8"/>
        <v>57330</v>
      </c>
      <c r="O115" s="35">
        <f t="shared" si="9"/>
        <v>114926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221.5</v>
      </c>
      <c r="G116" s="136">
        <v>0</v>
      </c>
      <c r="H116" s="136">
        <v>16.2</v>
      </c>
      <c r="I116" s="96">
        <f t="shared" si="7"/>
        <v>237.7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237.7</v>
      </c>
      <c r="P116" s="90">
        <f>SUM(O136,P111,P112,P115)</f>
        <v>12858.980000000003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0.71</v>
      </c>
      <c r="F121" s="115">
        <v>146.09</v>
      </c>
      <c r="G121" s="115"/>
      <c r="H121" s="115">
        <v>22.63</v>
      </c>
      <c r="I121" s="21">
        <f t="shared" si="7"/>
        <v>169.43</v>
      </c>
      <c r="J121" s="116">
        <v>0.66</v>
      </c>
      <c r="K121" s="115"/>
      <c r="L121" s="115">
        <v>28.33</v>
      </c>
      <c r="M121" s="115">
        <v>385.26</v>
      </c>
      <c r="N121" s="23">
        <f t="shared" si="8"/>
        <v>414.25</v>
      </c>
      <c r="O121" s="24">
        <f t="shared" si="9"/>
        <v>583.68000000000006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221</v>
      </c>
      <c r="F122" s="118">
        <v>40828</v>
      </c>
      <c r="G122" s="118"/>
      <c r="H122" s="118">
        <v>4825</v>
      </c>
      <c r="I122" s="32">
        <f t="shared" si="7"/>
        <v>45874</v>
      </c>
      <c r="J122" s="119">
        <v>60</v>
      </c>
      <c r="K122" s="118"/>
      <c r="L122" s="118">
        <v>3762</v>
      </c>
      <c r="M122" s="118">
        <v>48704</v>
      </c>
      <c r="N122" s="34">
        <f t="shared" si="8"/>
        <v>52526</v>
      </c>
      <c r="O122" s="35">
        <f t="shared" si="9"/>
        <v>98400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162.1</v>
      </c>
      <c r="G123" s="127"/>
      <c r="H123" s="127">
        <v>43.6</v>
      </c>
      <c r="I123" s="49">
        <f t="shared" si="7"/>
        <v>205.7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205.7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0.2</v>
      </c>
      <c r="F124" s="124">
        <v>111.28</v>
      </c>
      <c r="G124" s="124">
        <v>0.03</v>
      </c>
      <c r="H124" s="124">
        <v>158.96</v>
      </c>
      <c r="I124" s="43">
        <f t="shared" si="7"/>
        <v>270.47000000000003</v>
      </c>
      <c r="J124" s="125">
        <v>0.43</v>
      </c>
      <c r="K124" s="124"/>
      <c r="L124" s="124">
        <v>3.17</v>
      </c>
      <c r="M124" s="124">
        <v>496.23</v>
      </c>
      <c r="N124" s="44">
        <f t="shared" si="8"/>
        <v>499.83000000000004</v>
      </c>
      <c r="O124" s="45">
        <f t="shared" si="9"/>
        <v>770.30000000000007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61</v>
      </c>
      <c r="F125" s="118">
        <v>31348</v>
      </c>
      <c r="G125" s="118">
        <v>10</v>
      </c>
      <c r="H125" s="118">
        <v>34003</v>
      </c>
      <c r="I125" s="32">
        <f t="shared" si="7"/>
        <v>65422</v>
      </c>
      <c r="J125" s="119">
        <v>40</v>
      </c>
      <c r="K125" s="118"/>
      <c r="L125" s="118">
        <v>420</v>
      </c>
      <c r="M125" s="118">
        <v>55697</v>
      </c>
      <c r="N125" s="34">
        <f t="shared" si="8"/>
        <v>56157</v>
      </c>
      <c r="O125" s="35">
        <f t="shared" si="9"/>
        <v>121579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120</v>
      </c>
      <c r="G126" s="127">
        <v>0</v>
      </c>
      <c r="H126" s="127">
        <v>276.39999999999998</v>
      </c>
      <c r="I126" s="49">
        <f t="shared" si="7"/>
        <v>396.4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396.4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0.21</v>
      </c>
      <c r="F127" s="124">
        <v>259.41000000000003</v>
      </c>
      <c r="G127" s="124"/>
      <c r="H127" s="124">
        <v>108.25</v>
      </c>
      <c r="I127" s="43">
        <f t="shared" si="7"/>
        <v>367.87</v>
      </c>
      <c r="J127" s="125">
        <v>0.03</v>
      </c>
      <c r="K127" s="124"/>
      <c r="L127" s="124">
        <v>6.92</v>
      </c>
      <c r="M127" s="124">
        <v>206.46</v>
      </c>
      <c r="N127" s="44">
        <f t="shared" si="8"/>
        <v>213.41</v>
      </c>
      <c r="O127" s="45">
        <f t="shared" si="9"/>
        <v>581.28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66</v>
      </c>
      <c r="F128" s="118">
        <v>75885</v>
      </c>
      <c r="G128" s="118"/>
      <c r="H128" s="118">
        <v>24524</v>
      </c>
      <c r="I128" s="32">
        <f t="shared" si="7"/>
        <v>100475</v>
      </c>
      <c r="J128" s="119">
        <v>3</v>
      </c>
      <c r="K128" s="118"/>
      <c r="L128" s="118">
        <v>922</v>
      </c>
      <c r="M128" s="118">
        <v>24929</v>
      </c>
      <c r="N128" s="34">
        <f t="shared" si="8"/>
        <v>25854</v>
      </c>
      <c r="O128" s="35">
        <f t="shared" si="9"/>
        <v>126329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181.7</v>
      </c>
      <c r="G129" s="127"/>
      <c r="H129" s="127">
        <v>79.3</v>
      </c>
      <c r="I129" s="49">
        <f t="shared" si="7"/>
        <v>261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261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0.05</v>
      </c>
      <c r="D130" s="115">
        <v>1.1399999999999999</v>
      </c>
      <c r="E130" s="115">
        <v>3.21</v>
      </c>
      <c r="F130" s="115">
        <v>3793.9</v>
      </c>
      <c r="G130" s="115">
        <v>5.25</v>
      </c>
      <c r="H130" s="115">
        <v>346.33</v>
      </c>
      <c r="I130" s="21">
        <f t="shared" si="7"/>
        <v>4149.88</v>
      </c>
      <c r="J130" s="116">
        <v>27.79</v>
      </c>
      <c r="K130" s="115"/>
      <c r="L130" s="115">
        <v>602.53</v>
      </c>
      <c r="M130" s="115">
        <v>8069.46</v>
      </c>
      <c r="N130" s="23">
        <f>SUM(J130:M130)</f>
        <v>8699.7800000000007</v>
      </c>
      <c r="O130" s="24">
        <f t="shared" si="9"/>
        <v>12849.66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13</v>
      </c>
      <c r="D131" s="118">
        <v>297</v>
      </c>
      <c r="E131" s="118">
        <v>983</v>
      </c>
      <c r="F131" s="118">
        <v>964550</v>
      </c>
      <c r="G131" s="118">
        <v>1516</v>
      </c>
      <c r="H131" s="118">
        <v>71670</v>
      </c>
      <c r="I131" s="32">
        <f t="shared" si="7"/>
        <v>1039029</v>
      </c>
      <c r="J131" s="119">
        <v>2490</v>
      </c>
      <c r="K131" s="118"/>
      <c r="L131" s="118">
        <v>72120</v>
      </c>
      <c r="M131" s="118">
        <v>936172</v>
      </c>
      <c r="N131" s="34">
        <f t="shared" si="8"/>
        <v>1010782</v>
      </c>
      <c r="O131" s="35">
        <f t="shared" si="9"/>
        <v>2049811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0.1</v>
      </c>
      <c r="D132" s="127">
        <v>3</v>
      </c>
      <c r="E132" s="127">
        <v>4.0999999999999996</v>
      </c>
      <c r="F132" s="127">
        <v>6377.7</v>
      </c>
      <c r="G132" s="127">
        <v>14.9</v>
      </c>
      <c r="H132" s="127">
        <v>516.20000000000005</v>
      </c>
      <c r="I132" s="49">
        <f t="shared" ref="I132:I138" si="10">SUM(C132:H132)</f>
        <v>6915.9999999999991</v>
      </c>
      <c r="J132" s="128">
        <v>0.2</v>
      </c>
      <c r="K132" s="127"/>
      <c r="L132" s="127">
        <v>668.2</v>
      </c>
      <c r="M132" s="127">
        <v>8338.2000000000007</v>
      </c>
      <c r="N132" s="50">
        <f t="shared" ref="N132:N138" si="11">SUM(J132:M132)</f>
        <v>9006.6</v>
      </c>
      <c r="O132" s="51">
        <f t="shared" ref="O132:O138" si="12">SUM(N132,I132)</f>
        <v>15922.599999999999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0.05</v>
      </c>
      <c r="D133" s="124">
        <v>0.83</v>
      </c>
      <c r="E133" s="124">
        <v>3.21</v>
      </c>
      <c r="F133" s="124">
        <v>3783.4</v>
      </c>
      <c r="G133" s="124">
        <v>5.25</v>
      </c>
      <c r="H133" s="124">
        <v>343.81</v>
      </c>
      <c r="I133" s="43">
        <f t="shared" si="10"/>
        <v>4136.55</v>
      </c>
      <c r="J133" s="125">
        <v>27.79</v>
      </c>
      <c r="K133" s="124"/>
      <c r="L133" s="124">
        <v>602.53</v>
      </c>
      <c r="M133" s="124">
        <v>8060.29</v>
      </c>
      <c r="N133" s="44">
        <f t="shared" si="11"/>
        <v>8690.61</v>
      </c>
      <c r="O133" s="45">
        <f t="shared" si="12"/>
        <v>12827.16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13</v>
      </c>
      <c r="D134" s="118">
        <v>248</v>
      </c>
      <c r="E134" s="118">
        <v>983</v>
      </c>
      <c r="F134" s="118">
        <v>962879</v>
      </c>
      <c r="G134" s="118">
        <v>1516</v>
      </c>
      <c r="H134" s="118">
        <v>71281</v>
      </c>
      <c r="I134" s="32">
        <f t="shared" si="10"/>
        <v>1036920</v>
      </c>
      <c r="J134" s="119">
        <v>2490</v>
      </c>
      <c r="K134" s="118"/>
      <c r="L134" s="118">
        <v>72120</v>
      </c>
      <c r="M134" s="118">
        <v>935894</v>
      </c>
      <c r="N134" s="34">
        <f t="shared" si="11"/>
        <v>1010504</v>
      </c>
      <c r="O134" s="35">
        <f t="shared" si="12"/>
        <v>2047424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0.1</v>
      </c>
      <c r="D135" s="136">
        <v>1.6</v>
      </c>
      <c r="E135" s="136">
        <v>4.0999999999999996</v>
      </c>
      <c r="F135" s="136">
        <v>6332.7</v>
      </c>
      <c r="G135" s="136">
        <v>14.9</v>
      </c>
      <c r="H135" s="136">
        <v>508</v>
      </c>
      <c r="I135" s="96">
        <f t="shared" si="10"/>
        <v>6861.4</v>
      </c>
      <c r="J135" s="137">
        <v>0.2</v>
      </c>
      <c r="K135" s="136"/>
      <c r="L135" s="136">
        <v>668.2</v>
      </c>
      <c r="M135" s="136">
        <v>8318</v>
      </c>
      <c r="N135" s="97">
        <f t="shared" si="11"/>
        <v>8986.4</v>
      </c>
      <c r="O135" s="89">
        <f t="shared" si="12"/>
        <v>15847.8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0.05</v>
      </c>
      <c r="D136" s="106">
        <f t="shared" si="13"/>
        <v>2.08</v>
      </c>
      <c r="E136" s="106">
        <f t="shared" si="13"/>
        <v>3.21</v>
      </c>
      <c r="F136" s="106">
        <f t="shared" si="13"/>
        <v>3795.5600000000004</v>
      </c>
      <c r="G136" s="106">
        <f t="shared" si="13"/>
        <v>5.58</v>
      </c>
      <c r="H136" s="106">
        <f t="shared" si="13"/>
        <v>347.01</v>
      </c>
      <c r="I136" s="107">
        <f t="shared" si="10"/>
        <v>4153.4900000000007</v>
      </c>
      <c r="J136" s="108">
        <f t="shared" ref="J136:M138" si="14">SUM(J63,J66,J69,J72,J75,J78,J81,J84,J87,J90,J93,J96,J99,J102,J105,J108,J111,J114,J121,J124,J127)</f>
        <v>28.130000000000003</v>
      </c>
      <c r="K136" s="106">
        <f t="shared" si="14"/>
        <v>0</v>
      </c>
      <c r="L136" s="106">
        <f t="shared" si="14"/>
        <v>602.52999999999986</v>
      </c>
      <c r="M136" s="106">
        <f t="shared" si="14"/>
        <v>8074.8300000000008</v>
      </c>
      <c r="N136" s="109">
        <f t="shared" si="11"/>
        <v>8705.4900000000016</v>
      </c>
      <c r="O136" s="110">
        <f t="shared" si="12"/>
        <v>12858.980000000003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13</v>
      </c>
      <c r="D137" s="31">
        <f t="shared" si="13"/>
        <v>345</v>
      </c>
      <c r="E137" s="31">
        <f t="shared" si="13"/>
        <v>983</v>
      </c>
      <c r="F137" s="31">
        <f t="shared" si="13"/>
        <v>964705</v>
      </c>
      <c r="G137" s="31">
        <f t="shared" si="13"/>
        <v>1516</v>
      </c>
      <c r="H137" s="31">
        <f t="shared" si="13"/>
        <v>71692</v>
      </c>
      <c r="I137" s="32">
        <f t="shared" si="10"/>
        <v>1039254</v>
      </c>
      <c r="J137" s="33">
        <f t="shared" si="14"/>
        <v>2490</v>
      </c>
      <c r="K137" s="31">
        <f t="shared" si="14"/>
        <v>0</v>
      </c>
      <c r="L137" s="31">
        <f t="shared" si="14"/>
        <v>72120</v>
      </c>
      <c r="M137" s="31">
        <f t="shared" si="14"/>
        <v>936226</v>
      </c>
      <c r="N137" s="34">
        <f t="shared" si="11"/>
        <v>1010836</v>
      </c>
      <c r="O137" s="35">
        <f t="shared" si="12"/>
        <v>2050090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0.1</v>
      </c>
      <c r="D138" s="86">
        <f t="shared" si="13"/>
        <v>8.5</v>
      </c>
      <c r="E138" s="86">
        <f t="shared" si="13"/>
        <v>4.1000000000000005</v>
      </c>
      <c r="F138" s="86">
        <f t="shared" si="13"/>
        <v>6388.1</v>
      </c>
      <c r="G138" s="86">
        <f t="shared" si="13"/>
        <v>14.899999999999999</v>
      </c>
      <c r="H138" s="86">
        <f t="shared" si="13"/>
        <v>517.29999999999995</v>
      </c>
      <c r="I138" s="96">
        <f t="shared" si="10"/>
        <v>6933</v>
      </c>
      <c r="J138" s="88">
        <f t="shared" si="14"/>
        <v>0.2</v>
      </c>
      <c r="K138" s="86">
        <f t="shared" si="14"/>
        <v>0</v>
      </c>
      <c r="L138" s="86">
        <f t="shared" si="14"/>
        <v>668.2</v>
      </c>
      <c r="M138" s="86">
        <f t="shared" si="14"/>
        <v>8345.7000000000007</v>
      </c>
      <c r="N138" s="97">
        <f t="shared" si="11"/>
        <v>9014.1</v>
      </c>
      <c r="O138" s="89">
        <f t="shared" si="12"/>
        <v>15947.1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6626A-26B8-41FF-8709-8E452F6A233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0.04</v>
      </c>
      <c r="H5" s="115"/>
      <c r="I5" s="21">
        <f t="shared" ref="I5:I36" si="0">SUM(C5:H5)</f>
        <v>0.04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0.04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2.59</v>
      </c>
      <c r="N11" s="44">
        <f t="shared" si="1"/>
        <v>2.59</v>
      </c>
      <c r="O11" s="45">
        <f t="shared" si="2"/>
        <v>2.59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54</v>
      </c>
      <c r="N12" s="34">
        <f t="shared" si="1"/>
        <v>54</v>
      </c>
      <c r="O12" s="35">
        <f t="shared" si="2"/>
        <v>54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5.0999999999999996</v>
      </c>
      <c r="N13" s="50">
        <f t="shared" si="1"/>
        <v>5.0999999999999996</v>
      </c>
      <c r="O13" s="51">
        <f t="shared" si="2"/>
        <v>5.0999999999999996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4.17</v>
      </c>
      <c r="N14" s="44">
        <f t="shared" si="1"/>
        <v>4.17</v>
      </c>
      <c r="O14" s="45">
        <f t="shared" si="2"/>
        <v>4.17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135</v>
      </c>
      <c r="N15" s="34">
        <f t="shared" si="1"/>
        <v>135</v>
      </c>
      <c r="O15" s="35">
        <f t="shared" si="2"/>
        <v>135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9</v>
      </c>
      <c r="N16" s="50">
        <f t="shared" si="1"/>
        <v>9</v>
      </c>
      <c r="O16" s="51">
        <f t="shared" si="2"/>
        <v>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2.65</v>
      </c>
      <c r="N17" s="44">
        <f t="shared" si="1"/>
        <v>2.65</v>
      </c>
      <c r="O17" s="45">
        <f t="shared" si="2"/>
        <v>2.65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102</v>
      </c>
      <c r="N18" s="34">
        <f t="shared" si="1"/>
        <v>102</v>
      </c>
      <c r="O18" s="35">
        <f t="shared" si="2"/>
        <v>102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5.3</v>
      </c>
      <c r="N19" s="50">
        <f t="shared" si="1"/>
        <v>5.3</v>
      </c>
      <c r="O19" s="51">
        <f t="shared" si="2"/>
        <v>5.3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1.64</v>
      </c>
      <c r="G20" s="124"/>
      <c r="H20" s="124"/>
      <c r="I20" s="43">
        <f t="shared" si="0"/>
        <v>1.64</v>
      </c>
      <c r="J20" s="125"/>
      <c r="K20" s="124"/>
      <c r="L20" s="124"/>
      <c r="M20" s="124">
        <v>5.26</v>
      </c>
      <c r="N20" s="44">
        <f t="shared" si="1"/>
        <v>5.26</v>
      </c>
      <c r="O20" s="45">
        <f t="shared" si="2"/>
        <v>6.8999999999999995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213</v>
      </c>
      <c r="G21" s="118"/>
      <c r="H21" s="118"/>
      <c r="I21" s="32">
        <f t="shared" si="0"/>
        <v>213</v>
      </c>
      <c r="J21" s="119"/>
      <c r="K21" s="118"/>
      <c r="L21" s="118"/>
      <c r="M21" s="118">
        <v>265</v>
      </c>
      <c r="N21" s="34">
        <f t="shared" si="1"/>
        <v>265</v>
      </c>
      <c r="O21" s="35">
        <f t="shared" si="2"/>
        <v>478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7.8</v>
      </c>
      <c r="G22" s="127"/>
      <c r="H22" s="127"/>
      <c r="I22" s="49">
        <f t="shared" si="0"/>
        <v>7.8</v>
      </c>
      <c r="J22" s="128"/>
      <c r="K22" s="127"/>
      <c r="L22" s="127"/>
      <c r="M22" s="127">
        <v>10.9</v>
      </c>
      <c r="N22" s="50">
        <f t="shared" si="1"/>
        <v>10.9</v>
      </c>
      <c r="O22" s="51">
        <f t="shared" si="2"/>
        <v>18.7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0.18</v>
      </c>
      <c r="D23" s="124"/>
      <c r="E23" s="124"/>
      <c r="F23" s="124">
        <v>0.38</v>
      </c>
      <c r="G23" s="124"/>
      <c r="H23" s="124"/>
      <c r="I23" s="43">
        <f t="shared" si="0"/>
        <v>0.56000000000000005</v>
      </c>
      <c r="J23" s="125"/>
      <c r="K23" s="124"/>
      <c r="L23" s="124"/>
      <c r="M23" s="124">
        <v>4.67</v>
      </c>
      <c r="N23" s="44">
        <f t="shared" si="1"/>
        <v>4.67</v>
      </c>
      <c r="O23" s="45">
        <f t="shared" si="2"/>
        <v>5.23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42</v>
      </c>
      <c r="D24" s="118"/>
      <c r="E24" s="118"/>
      <c r="F24" s="118">
        <v>64</v>
      </c>
      <c r="G24" s="118"/>
      <c r="H24" s="118"/>
      <c r="I24" s="32">
        <f t="shared" si="0"/>
        <v>106</v>
      </c>
      <c r="J24" s="119"/>
      <c r="K24" s="118"/>
      <c r="L24" s="118"/>
      <c r="M24" s="118">
        <v>280</v>
      </c>
      <c r="N24" s="34">
        <f t="shared" si="1"/>
        <v>280</v>
      </c>
      <c r="O24" s="35">
        <f t="shared" si="2"/>
        <v>386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1.1000000000000001</v>
      </c>
      <c r="D25" s="127"/>
      <c r="E25" s="127"/>
      <c r="F25" s="127">
        <v>1.6</v>
      </c>
      <c r="G25" s="127"/>
      <c r="H25" s="127"/>
      <c r="I25" s="49">
        <f t="shared" si="0"/>
        <v>2.7</v>
      </c>
      <c r="J25" s="128"/>
      <c r="K25" s="127"/>
      <c r="L25" s="127"/>
      <c r="M25" s="127">
        <v>8.4</v>
      </c>
      <c r="N25" s="50">
        <f t="shared" si="1"/>
        <v>8.4</v>
      </c>
      <c r="O25" s="51">
        <f t="shared" si="2"/>
        <v>11.100000000000001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3.74</v>
      </c>
      <c r="G26" s="124"/>
      <c r="H26" s="124"/>
      <c r="I26" s="43">
        <f t="shared" si="0"/>
        <v>3.74</v>
      </c>
      <c r="J26" s="125">
        <v>0.33</v>
      </c>
      <c r="K26" s="124"/>
      <c r="L26" s="124"/>
      <c r="M26" s="124">
        <v>31.82</v>
      </c>
      <c r="N26" s="44">
        <f t="shared" si="1"/>
        <v>32.15</v>
      </c>
      <c r="O26" s="45">
        <f t="shared" si="2"/>
        <v>35.89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653</v>
      </c>
      <c r="G27" s="118"/>
      <c r="H27" s="118"/>
      <c r="I27" s="32">
        <f t="shared" si="0"/>
        <v>653</v>
      </c>
      <c r="J27" s="119">
        <v>28</v>
      </c>
      <c r="K27" s="118"/>
      <c r="L27" s="118"/>
      <c r="M27" s="118">
        <v>2215</v>
      </c>
      <c r="N27" s="34">
        <f t="shared" si="1"/>
        <v>2243</v>
      </c>
      <c r="O27" s="35">
        <f t="shared" si="2"/>
        <v>2896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13.2</v>
      </c>
      <c r="G28" s="127"/>
      <c r="H28" s="127"/>
      <c r="I28" s="49">
        <f t="shared" si="0"/>
        <v>13.2</v>
      </c>
      <c r="J28" s="128">
        <v>0</v>
      </c>
      <c r="K28" s="127"/>
      <c r="L28" s="127"/>
      <c r="M28" s="127">
        <v>66.8</v>
      </c>
      <c r="N28" s="50">
        <f t="shared" si="1"/>
        <v>66.8</v>
      </c>
      <c r="O28" s="51">
        <f t="shared" si="2"/>
        <v>80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0.12</v>
      </c>
      <c r="E29" s="124"/>
      <c r="F29" s="124">
        <v>3.38</v>
      </c>
      <c r="G29" s="124"/>
      <c r="H29" s="124"/>
      <c r="I29" s="43">
        <f t="shared" si="0"/>
        <v>3.5</v>
      </c>
      <c r="J29" s="125">
        <v>0.26</v>
      </c>
      <c r="K29" s="124"/>
      <c r="L29" s="124"/>
      <c r="M29" s="124">
        <v>13.17</v>
      </c>
      <c r="N29" s="44">
        <f t="shared" si="1"/>
        <v>13.43</v>
      </c>
      <c r="O29" s="45">
        <f t="shared" si="2"/>
        <v>16.93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26</v>
      </c>
      <c r="E30" s="118"/>
      <c r="F30" s="118">
        <v>662</v>
      </c>
      <c r="G30" s="118"/>
      <c r="H30" s="118"/>
      <c r="I30" s="32">
        <f t="shared" si="0"/>
        <v>688</v>
      </c>
      <c r="J30" s="119">
        <v>23</v>
      </c>
      <c r="K30" s="118"/>
      <c r="L30" s="118"/>
      <c r="M30" s="118">
        <v>1084</v>
      </c>
      <c r="N30" s="34">
        <f t="shared" si="1"/>
        <v>1107</v>
      </c>
      <c r="O30" s="35">
        <f t="shared" si="2"/>
        <v>1795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0.5</v>
      </c>
      <c r="E31" s="127"/>
      <c r="F31" s="127">
        <v>10</v>
      </c>
      <c r="G31" s="127"/>
      <c r="H31" s="127"/>
      <c r="I31" s="49">
        <f t="shared" si="0"/>
        <v>10.5</v>
      </c>
      <c r="J31" s="128">
        <v>0</v>
      </c>
      <c r="K31" s="127"/>
      <c r="L31" s="127"/>
      <c r="M31" s="127">
        <v>30.5</v>
      </c>
      <c r="N31" s="50">
        <f t="shared" si="1"/>
        <v>30.5</v>
      </c>
      <c r="O31" s="51">
        <f t="shared" si="2"/>
        <v>41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4.32</v>
      </c>
      <c r="G32" s="124">
        <v>0.3</v>
      </c>
      <c r="H32" s="124"/>
      <c r="I32" s="43">
        <f t="shared" si="0"/>
        <v>4.62</v>
      </c>
      <c r="J32" s="125"/>
      <c r="K32" s="124"/>
      <c r="L32" s="124"/>
      <c r="M32" s="124">
        <v>35.21</v>
      </c>
      <c r="N32" s="44">
        <f t="shared" si="1"/>
        <v>35.21</v>
      </c>
      <c r="O32" s="45">
        <f t="shared" si="2"/>
        <v>39.83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847</v>
      </c>
      <c r="G33" s="118">
        <v>59</v>
      </c>
      <c r="H33" s="118"/>
      <c r="I33" s="32">
        <f t="shared" si="0"/>
        <v>906</v>
      </c>
      <c r="J33" s="119"/>
      <c r="K33" s="118"/>
      <c r="L33" s="118"/>
      <c r="M33" s="118">
        <v>3026</v>
      </c>
      <c r="N33" s="34">
        <f t="shared" si="1"/>
        <v>3026</v>
      </c>
      <c r="O33" s="35">
        <f t="shared" si="2"/>
        <v>3932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11.2</v>
      </c>
      <c r="G34" s="127">
        <v>0.9</v>
      </c>
      <c r="H34" s="127"/>
      <c r="I34" s="49">
        <f t="shared" si="0"/>
        <v>12.1</v>
      </c>
      <c r="J34" s="128"/>
      <c r="K34" s="127"/>
      <c r="L34" s="127"/>
      <c r="M34" s="127">
        <v>77.900000000000006</v>
      </c>
      <c r="N34" s="50">
        <f t="shared" si="1"/>
        <v>77.900000000000006</v>
      </c>
      <c r="O34" s="51">
        <f t="shared" si="2"/>
        <v>90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17.75</v>
      </c>
      <c r="G35" s="124"/>
      <c r="H35" s="124"/>
      <c r="I35" s="43">
        <f t="shared" si="0"/>
        <v>17.75</v>
      </c>
      <c r="J35" s="125">
        <v>0.53</v>
      </c>
      <c r="K35" s="124"/>
      <c r="L35" s="124">
        <v>0.62</v>
      </c>
      <c r="M35" s="124">
        <v>51.32</v>
      </c>
      <c r="N35" s="44">
        <f t="shared" si="1"/>
        <v>52.47</v>
      </c>
      <c r="O35" s="45">
        <f t="shared" si="2"/>
        <v>70.22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3883</v>
      </c>
      <c r="G36" s="118"/>
      <c r="H36" s="118"/>
      <c r="I36" s="32">
        <f t="shared" si="0"/>
        <v>3883</v>
      </c>
      <c r="J36" s="119">
        <v>48</v>
      </c>
      <c r="K36" s="118"/>
      <c r="L36" s="118">
        <v>65</v>
      </c>
      <c r="M36" s="118">
        <v>4667</v>
      </c>
      <c r="N36" s="34">
        <f t="shared" si="1"/>
        <v>4780</v>
      </c>
      <c r="O36" s="35">
        <f t="shared" si="2"/>
        <v>8663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42.7</v>
      </c>
      <c r="G37" s="127"/>
      <c r="H37" s="127"/>
      <c r="I37" s="49">
        <f t="shared" ref="I37:I50" si="3">SUM(C37:H37)</f>
        <v>42.7</v>
      </c>
      <c r="J37" s="128">
        <v>0</v>
      </c>
      <c r="K37" s="127"/>
      <c r="L37" s="127">
        <v>1.3</v>
      </c>
      <c r="M37" s="127">
        <v>91</v>
      </c>
      <c r="N37" s="50">
        <f t="shared" si="1"/>
        <v>92.3</v>
      </c>
      <c r="O37" s="51">
        <f t="shared" si="2"/>
        <v>135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62.31</v>
      </c>
      <c r="G38" s="124">
        <v>0.24</v>
      </c>
      <c r="H38" s="124"/>
      <c r="I38" s="43">
        <f t="shared" si="3"/>
        <v>62.550000000000004</v>
      </c>
      <c r="J38" s="125">
        <v>0.17</v>
      </c>
      <c r="K38" s="124"/>
      <c r="L38" s="124">
        <v>0.46</v>
      </c>
      <c r="M38" s="124">
        <v>90.62</v>
      </c>
      <c r="N38" s="44">
        <f t="shared" si="1"/>
        <v>91.25</v>
      </c>
      <c r="O38" s="45">
        <f t="shared" si="2"/>
        <v>153.80000000000001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13799</v>
      </c>
      <c r="G39" s="118">
        <v>71</v>
      </c>
      <c r="H39" s="118"/>
      <c r="I39" s="32">
        <f t="shared" si="3"/>
        <v>13870</v>
      </c>
      <c r="J39" s="119">
        <v>15</v>
      </c>
      <c r="K39" s="118"/>
      <c r="L39" s="118">
        <v>49</v>
      </c>
      <c r="M39" s="118">
        <v>9466</v>
      </c>
      <c r="N39" s="34">
        <f t="shared" si="1"/>
        <v>9530</v>
      </c>
      <c r="O39" s="35">
        <f t="shared" si="2"/>
        <v>23400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128.6</v>
      </c>
      <c r="G40" s="127">
        <v>0.9</v>
      </c>
      <c r="H40" s="127"/>
      <c r="I40" s="49">
        <f t="shared" si="3"/>
        <v>129.5</v>
      </c>
      <c r="J40" s="128">
        <v>0</v>
      </c>
      <c r="K40" s="127"/>
      <c r="L40" s="127">
        <v>1</v>
      </c>
      <c r="M40" s="127">
        <v>181.5</v>
      </c>
      <c r="N40" s="50">
        <f t="shared" si="1"/>
        <v>182.5</v>
      </c>
      <c r="O40" s="51">
        <f t="shared" si="2"/>
        <v>312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0.4</v>
      </c>
      <c r="E41" s="124"/>
      <c r="F41" s="124">
        <v>168.45</v>
      </c>
      <c r="G41" s="124">
        <v>0.13</v>
      </c>
      <c r="H41" s="124">
        <v>0.57999999999999996</v>
      </c>
      <c r="I41" s="43">
        <f t="shared" si="3"/>
        <v>169.56</v>
      </c>
      <c r="J41" s="125">
        <v>0.41</v>
      </c>
      <c r="K41" s="124"/>
      <c r="L41" s="124">
        <v>2.19</v>
      </c>
      <c r="M41" s="124">
        <v>213.25</v>
      </c>
      <c r="N41" s="44">
        <f t="shared" si="1"/>
        <v>215.85</v>
      </c>
      <c r="O41" s="45">
        <f t="shared" si="2"/>
        <v>385.40999999999997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110</v>
      </c>
      <c r="E42" s="118"/>
      <c r="F42" s="118">
        <v>39967</v>
      </c>
      <c r="G42" s="118">
        <v>38</v>
      </c>
      <c r="H42" s="118">
        <v>79</v>
      </c>
      <c r="I42" s="32">
        <f t="shared" si="3"/>
        <v>40194</v>
      </c>
      <c r="J42" s="119">
        <v>36</v>
      </c>
      <c r="K42" s="118"/>
      <c r="L42" s="118">
        <v>252</v>
      </c>
      <c r="M42" s="118">
        <v>23516</v>
      </c>
      <c r="N42" s="34">
        <f t="shared" si="1"/>
        <v>23804</v>
      </c>
      <c r="O42" s="35">
        <f t="shared" si="2"/>
        <v>63998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1.5</v>
      </c>
      <c r="E43" s="127"/>
      <c r="F43" s="127">
        <v>351.1</v>
      </c>
      <c r="G43" s="127">
        <v>0.5</v>
      </c>
      <c r="H43" s="127">
        <v>1.6</v>
      </c>
      <c r="I43" s="49">
        <f t="shared" si="3"/>
        <v>354.70000000000005</v>
      </c>
      <c r="J43" s="128">
        <v>0</v>
      </c>
      <c r="K43" s="127"/>
      <c r="L43" s="127">
        <v>4.2</v>
      </c>
      <c r="M43" s="127">
        <v>369</v>
      </c>
      <c r="N43" s="50">
        <f t="shared" si="1"/>
        <v>373.2</v>
      </c>
      <c r="O43" s="51">
        <f t="shared" si="2"/>
        <v>727.90000000000009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280.51</v>
      </c>
      <c r="G44" s="124"/>
      <c r="H44" s="124"/>
      <c r="I44" s="43">
        <f t="shared" si="3"/>
        <v>280.51</v>
      </c>
      <c r="J44" s="125">
        <v>3.11</v>
      </c>
      <c r="K44" s="124"/>
      <c r="L44" s="124">
        <v>5.13</v>
      </c>
      <c r="M44" s="124">
        <v>403.42</v>
      </c>
      <c r="N44" s="44">
        <f t="shared" si="1"/>
        <v>411.66</v>
      </c>
      <c r="O44" s="45">
        <f t="shared" si="2"/>
        <v>692.17000000000007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68171</v>
      </c>
      <c r="G45" s="118"/>
      <c r="H45" s="118"/>
      <c r="I45" s="32">
        <f t="shared" si="3"/>
        <v>68171</v>
      </c>
      <c r="J45" s="119">
        <v>276</v>
      </c>
      <c r="K45" s="118"/>
      <c r="L45" s="118">
        <v>626</v>
      </c>
      <c r="M45" s="118">
        <v>48137</v>
      </c>
      <c r="N45" s="34">
        <f t="shared" si="1"/>
        <v>49039</v>
      </c>
      <c r="O45" s="35">
        <f t="shared" si="2"/>
        <v>117210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548.79999999999995</v>
      </c>
      <c r="G46" s="127"/>
      <c r="H46" s="127"/>
      <c r="I46" s="49">
        <f t="shared" si="3"/>
        <v>548.79999999999995</v>
      </c>
      <c r="J46" s="128">
        <v>0</v>
      </c>
      <c r="K46" s="127"/>
      <c r="L46" s="127">
        <v>6.8</v>
      </c>
      <c r="M46" s="127">
        <v>529.1</v>
      </c>
      <c r="N46" s="50">
        <f t="shared" si="1"/>
        <v>535.9</v>
      </c>
      <c r="O46" s="51">
        <f t="shared" si="2"/>
        <v>1084.6999999999998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2.39</v>
      </c>
      <c r="E47" s="124">
        <v>0.62</v>
      </c>
      <c r="F47" s="124">
        <v>1096.6199999999999</v>
      </c>
      <c r="G47" s="124">
        <v>3.49</v>
      </c>
      <c r="H47" s="124">
        <v>25.14</v>
      </c>
      <c r="I47" s="43">
        <f t="shared" si="3"/>
        <v>1128.26</v>
      </c>
      <c r="J47" s="125">
        <v>9.42</v>
      </c>
      <c r="K47" s="124"/>
      <c r="L47" s="124">
        <v>19.41</v>
      </c>
      <c r="M47" s="124">
        <v>1581.32</v>
      </c>
      <c r="N47" s="44">
        <f t="shared" si="1"/>
        <v>1610.1499999999999</v>
      </c>
      <c r="O47" s="45">
        <f t="shared" si="2"/>
        <v>2738.41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754</v>
      </c>
      <c r="E48" s="118">
        <v>172</v>
      </c>
      <c r="F48" s="118">
        <v>293730</v>
      </c>
      <c r="G48" s="118">
        <v>1140</v>
      </c>
      <c r="H48" s="118">
        <v>5641</v>
      </c>
      <c r="I48" s="32">
        <f t="shared" si="3"/>
        <v>301437</v>
      </c>
      <c r="J48" s="119">
        <v>810</v>
      </c>
      <c r="K48" s="118"/>
      <c r="L48" s="118">
        <v>2550</v>
      </c>
      <c r="M48" s="118">
        <v>196998</v>
      </c>
      <c r="N48" s="34">
        <f t="shared" si="1"/>
        <v>200358</v>
      </c>
      <c r="O48" s="35">
        <f t="shared" si="2"/>
        <v>501795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0.1</v>
      </c>
      <c r="E49" s="127">
        <v>0</v>
      </c>
      <c r="F49" s="127">
        <v>1501.6</v>
      </c>
      <c r="G49" s="127">
        <v>8.1</v>
      </c>
      <c r="H49" s="127">
        <v>25.2</v>
      </c>
      <c r="I49" s="49">
        <f t="shared" si="3"/>
        <v>1534.9999999999998</v>
      </c>
      <c r="J49" s="128">
        <v>0</v>
      </c>
      <c r="K49" s="127"/>
      <c r="L49" s="127">
        <v>16.8</v>
      </c>
      <c r="M49" s="127">
        <v>1014.7</v>
      </c>
      <c r="N49" s="50">
        <f t="shared" si="1"/>
        <v>1031.5</v>
      </c>
      <c r="O49" s="51">
        <f t="shared" si="2"/>
        <v>2566.5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0.18</v>
      </c>
      <c r="D50" s="115">
        <v>2.91</v>
      </c>
      <c r="E50" s="115">
        <v>0.62</v>
      </c>
      <c r="F50" s="115">
        <v>1639.1</v>
      </c>
      <c r="G50" s="115">
        <v>4.16</v>
      </c>
      <c r="H50" s="115">
        <v>25.72</v>
      </c>
      <c r="I50" s="21">
        <f t="shared" si="3"/>
        <v>1672.69</v>
      </c>
      <c r="J50" s="116">
        <v>14.23</v>
      </c>
      <c r="K50" s="115"/>
      <c r="L50" s="115">
        <v>27.81</v>
      </c>
      <c r="M50" s="115">
        <v>2439.4699999999998</v>
      </c>
      <c r="N50" s="23">
        <f t="shared" si="1"/>
        <v>2481.5099999999998</v>
      </c>
      <c r="O50" s="24">
        <f t="shared" si="2"/>
        <v>4154.2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42</v>
      </c>
      <c r="D51" s="118">
        <v>890</v>
      </c>
      <c r="E51" s="118">
        <v>172</v>
      </c>
      <c r="F51" s="118">
        <v>421989</v>
      </c>
      <c r="G51" s="118">
        <v>1308</v>
      </c>
      <c r="H51" s="118">
        <v>5720</v>
      </c>
      <c r="I51" s="32">
        <f t="shared" ref="I51:I58" si="4">SUM(C51:H51)</f>
        <v>430121</v>
      </c>
      <c r="J51" s="119">
        <v>1236</v>
      </c>
      <c r="K51" s="118"/>
      <c r="L51" s="118">
        <v>3542</v>
      </c>
      <c r="M51" s="118">
        <v>289945</v>
      </c>
      <c r="N51" s="34">
        <f t="shared" si="1"/>
        <v>294723</v>
      </c>
      <c r="O51" s="35">
        <f>SUM(N51,I51)</f>
        <v>724844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1.1000000000000001</v>
      </c>
      <c r="D52" s="127">
        <v>2.1</v>
      </c>
      <c r="E52" s="127">
        <v>0</v>
      </c>
      <c r="F52" s="127">
        <v>2616.6</v>
      </c>
      <c r="G52" s="127">
        <v>10.4</v>
      </c>
      <c r="H52" s="127">
        <v>26.8</v>
      </c>
      <c r="I52" s="49">
        <f t="shared" si="4"/>
        <v>2657</v>
      </c>
      <c r="J52" s="128">
        <v>0</v>
      </c>
      <c r="K52" s="127"/>
      <c r="L52" s="127">
        <v>30.1</v>
      </c>
      <c r="M52" s="127">
        <v>2399.1999999999998</v>
      </c>
      <c r="N52" s="50">
        <f t="shared" si="1"/>
        <v>2429.2999999999997</v>
      </c>
      <c r="O52" s="51">
        <f t="shared" si="2"/>
        <v>5086.2999999999993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2.91</v>
      </c>
      <c r="E53" s="124">
        <v>0.62</v>
      </c>
      <c r="F53" s="124">
        <v>1635.11</v>
      </c>
      <c r="G53" s="124">
        <v>4.16</v>
      </c>
      <c r="H53" s="124">
        <v>25.72</v>
      </c>
      <c r="I53" s="43">
        <f t="shared" si="4"/>
        <v>1668.52</v>
      </c>
      <c r="J53" s="125">
        <v>14.23</v>
      </c>
      <c r="K53" s="124"/>
      <c r="L53" s="124">
        <v>27.81</v>
      </c>
      <c r="M53" s="124">
        <v>2432.71</v>
      </c>
      <c r="N53" s="44">
        <f t="shared" si="1"/>
        <v>2474.75</v>
      </c>
      <c r="O53" s="45">
        <f t="shared" si="2"/>
        <v>4143.2700000000004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890</v>
      </c>
      <c r="E54" s="118">
        <v>172</v>
      </c>
      <c r="F54" s="118">
        <v>421392</v>
      </c>
      <c r="G54" s="118">
        <v>1308</v>
      </c>
      <c r="H54" s="118">
        <v>5720</v>
      </c>
      <c r="I54" s="32">
        <f t="shared" si="4"/>
        <v>429482</v>
      </c>
      <c r="J54" s="119">
        <v>1236</v>
      </c>
      <c r="K54" s="118"/>
      <c r="L54" s="118">
        <v>3542</v>
      </c>
      <c r="M54" s="118">
        <v>289756</v>
      </c>
      <c r="N54" s="34">
        <f t="shared" si="1"/>
        <v>294534</v>
      </c>
      <c r="O54" s="35">
        <f t="shared" si="2"/>
        <v>724016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2.1</v>
      </c>
      <c r="E55" s="121">
        <v>0</v>
      </c>
      <c r="F55" s="121">
        <v>2600.6999999999998</v>
      </c>
      <c r="G55" s="121">
        <v>10.4</v>
      </c>
      <c r="H55" s="121">
        <v>26.8</v>
      </c>
      <c r="I55" s="40">
        <f t="shared" si="4"/>
        <v>2640</v>
      </c>
      <c r="J55" s="122">
        <v>0</v>
      </c>
      <c r="K55" s="121"/>
      <c r="L55" s="121">
        <v>30.1</v>
      </c>
      <c r="M55" s="121">
        <v>2385.1</v>
      </c>
      <c r="N55" s="40">
        <f t="shared" si="1"/>
        <v>2415.1999999999998</v>
      </c>
      <c r="O55" s="42">
        <f t="shared" si="2"/>
        <v>5055.2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0.18</v>
      </c>
      <c r="D56" s="20">
        <f t="shared" si="5"/>
        <v>2.91</v>
      </c>
      <c r="E56" s="20">
        <f t="shared" si="5"/>
        <v>0.62</v>
      </c>
      <c r="F56" s="20">
        <f t="shared" si="5"/>
        <v>1639.1</v>
      </c>
      <c r="G56" s="20">
        <f t="shared" si="5"/>
        <v>4.2</v>
      </c>
      <c r="H56" s="20">
        <f t="shared" si="5"/>
        <v>25.72</v>
      </c>
      <c r="I56" s="79">
        <f>SUM(C56:H56)</f>
        <v>1672.73</v>
      </c>
      <c r="J56" s="71">
        <f>SUM(J5,J8,J11,J14,J17,J20,J23,J26,J29,J32,J35,J38,J41,J44,J47)</f>
        <v>14.23</v>
      </c>
      <c r="K56" s="20">
        <f>SUM(K5,K8,K11,K14,K17,K20,K23,K26,K29,K32,K35,K38,K41,K44,K47)</f>
        <v>0</v>
      </c>
      <c r="L56" s="20">
        <f>SUM(L5,L8,L11,L14,L17,L20,L23,L26,L29,L32,L35,L38,L41,L44,L47)</f>
        <v>27.810000000000002</v>
      </c>
      <c r="M56" s="20">
        <f>SUM(M5,M8,M11,M14,M17,M20,M23,M26,M29,M32,M35,M38,M41,M44,M47)</f>
        <v>2439.4700000000003</v>
      </c>
      <c r="N56" s="22">
        <f t="shared" si="1"/>
        <v>2481.5100000000002</v>
      </c>
      <c r="O56" s="24">
        <f t="shared" si="2"/>
        <v>4154.24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42</v>
      </c>
      <c r="D57" s="31">
        <f t="shared" si="5"/>
        <v>890</v>
      </c>
      <c r="E57" s="31">
        <f t="shared" si="5"/>
        <v>172</v>
      </c>
      <c r="F57" s="31">
        <f t="shared" si="5"/>
        <v>421989</v>
      </c>
      <c r="G57" s="31">
        <f t="shared" si="5"/>
        <v>1308</v>
      </c>
      <c r="H57" s="31">
        <f t="shared" si="5"/>
        <v>5720</v>
      </c>
      <c r="I57" s="80">
        <f t="shared" si="4"/>
        <v>430121</v>
      </c>
      <c r="J57" s="75">
        <f t="shared" ref="J57:M58" si="6">SUM(J6,J9,J12,J15,J18,J21,J24,J27,J30,J33,J36,J39,J42,J45,J48)</f>
        <v>1236</v>
      </c>
      <c r="K57" s="31">
        <f t="shared" si="6"/>
        <v>0</v>
      </c>
      <c r="L57" s="31">
        <f t="shared" si="6"/>
        <v>3542</v>
      </c>
      <c r="M57" s="31">
        <f t="shared" si="6"/>
        <v>289945</v>
      </c>
      <c r="N57" s="33">
        <f t="shared" si="1"/>
        <v>294723</v>
      </c>
      <c r="O57" s="35">
        <f t="shared" si="2"/>
        <v>724844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1.1000000000000001</v>
      </c>
      <c r="D58" s="86">
        <f t="shared" si="5"/>
        <v>2.1</v>
      </c>
      <c r="E58" s="86">
        <f t="shared" si="5"/>
        <v>0</v>
      </c>
      <c r="F58" s="86">
        <f t="shared" si="5"/>
        <v>2616.6</v>
      </c>
      <c r="G58" s="86">
        <f t="shared" si="5"/>
        <v>10.399999999999999</v>
      </c>
      <c r="H58" s="86">
        <f t="shared" si="5"/>
        <v>26.8</v>
      </c>
      <c r="I58" s="87">
        <f t="shared" si="4"/>
        <v>2657</v>
      </c>
      <c r="J58" s="85">
        <f t="shared" si="6"/>
        <v>0</v>
      </c>
      <c r="K58" s="86">
        <f t="shared" si="6"/>
        <v>0</v>
      </c>
      <c r="L58" s="86">
        <f t="shared" si="6"/>
        <v>30.1</v>
      </c>
      <c r="M58" s="86">
        <f t="shared" si="6"/>
        <v>2399.1999999999998</v>
      </c>
      <c r="N58" s="88">
        <f t="shared" si="1"/>
        <v>2429.2999999999997</v>
      </c>
      <c r="O58" s="89">
        <f t="shared" si="2"/>
        <v>5086.2999999999993</v>
      </c>
      <c r="P58" s="90">
        <f>SUM(O56,P53,P54,P57)</f>
        <v>4154.24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0.04</v>
      </c>
      <c r="H63" s="115"/>
      <c r="I63" s="21">
        <f>SUM(C63:H63)</f>
        <v>0.04</v>
      </c>
      <c r="J63" s="116"/>
      <c r="K63" s="115"/>
      <c r="L63" s="115"/>
      <c r="M63" s="115"/>
      <c r="N63" s="23">
        <f>SUM(J63:M63)</f>
        <v>0</v>
      </c>
      <c r="O63" s="24">
        <f>SUM(N63,I63)</f>
        <v>0.04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2.59</v>
      </c>
      <c r="N69" s="44">
        <f t="shared" si="8"/>
        <v>2.59</v>
      </c>
      <c r="O69" s="45">
        <f t="shared" si="9"/>
        <v>2.59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54</v>
      </c>
      <c r="N70" s="34">
        <f t="shared" si="8"/>
        <v>54</v>
      </c>
      <c r="O70" s="35">
        <f t="shared" si="9"/>
        <v>54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5.0999999999999996</v>
      </c>
      <c r="N71" s="50">
        <f t="shared" si="8"/>
        <v>5.0999999999999996</v>
      </c>
      <c r="O71" s="51">
        <f t="shared" si="9"/>
        <v>5.0999999999999996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4.17</v>
      </c>
      <c r="N72" s="44">
        <f t="shared" si="8"/>
        <v>4.17</v>
      </c>
      <c r="O72" s="45">
        <f t="shared" si="9"/>
        <v>4.17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135</v>
      </c>
      <c r="N73" s="34">
        <f t="shared" si="8"/>
        <v>135</v>
      </c>
      <c r="O73" s="35">
        <f t="shared" si="9"/>
        <v>135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9</v>
      </c>
      <c r="N74" s="50">
        <f t="shared" si="8"/>
        <v>9</v>
      </c>
      <c r="O74" s="51">
        <f t="shared" si="9"/>
        <v>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2.65</v>
      </c>
      <c r="N75" s="44">
        <f t="shared" si="8"/>
        <v>2.65</v>
      </c>
      <c r="O75" s="45">
        <f t="shared" si="9"/>
        <v>2.65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102</v>
      </c>
      <c r="N76" s="34">
        <f t="shared" si="8"/>
        <v>102</v>
      </c>
      <c r="O76" s="35">
        <f t="shared" si="9"/>
        <v>102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5.3</v>
      </c>
      <c r="N77" s="50">
        <f t="shared" si="8"/>
        <v>5.3</v>
      </c>
      <c r="O77" s="51">
        <f t="shared" si="9"/>
        <v>5.3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1.64</v>
      </c>
      <c r="G78" s="124"/>
      <c r="H78" s="124"/>
      <c r="I78" s="43">
        <f t="shared" si="7"/>
        <v>1.64</v>
      </c>
      <c r="J78" s="125"/>
      <c r="K78" s="124"/>
      <c r="L78" s="124"/>
      <c r="M78" s="124">
        <v>5.26</v>
      </c>
      <c r="N78" s="44">
        <f t="shared" si="8"/>
        <v>5.26</v>
      </c>
      <c r="O78" s="45">
        <f t="shared" si="9"/>
        <v>6.8999999999999995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213</v>
      </c>
      <c r="G79" s="118"/>
      <c r="H79" s="118"/>
      <c r="I79" s="32">
        <f t="shared" si="7"/>
        <v>213</v>
      </c>
      <c r="J79" s="119"/>
      <c r="K79" s="118"/>
      <c r="L79" s="118"/>
      <c r="M79" s="118">
        <v>265</v>
      </c>
      <c r="N79" s="34">
        <f t="shared" si="8"/>
        <v>265</v>
      </c>
      <c r="O79" s="35">
        <f t="shared" si="9"/>
        <v>478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7.8</v>
      </c>
      <c r="G80" s="127"/>
      <c r="H80" s="127"/>
      <c r="I80" s="49">
        <f t="shared" si="7"/>
        <v>7.8</v>
      </c>
      <c r="J80" s="128"/>
      <c r="K80" s="127"/>
      <c r="L80" s="127"/>
      <c r="M80" s="127">
        <v>10.9</v>
      </c>
      <c r="N80" s="50">
        <f t="shared" si="8"/>
        <v>10.9</v>
      </c>
      <c r="O80" s="51">
        <f t="shared" si="9"/>
        <v>18.7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0.18</v>
      </c>
      <c r="D81" s="124"/>
      <c r="E81" s="124"/>
      <c r="F81" s="124">
        <v>0.38</v>
      </c>
      <c r="G81" s="124"/>
      <c r="H81" s="124"/>
      <c r="I81" s="43">
        <f t="shared" si="7"/>
        <v>0.56000000000000005</v>
      </c>
      <c r="J81" s="125"/>
      <c r="K81" s="124"/>
      <c r="L81" s="124"/>
      <c r="M81" s="124">
        <v>4.67</v>
      </c>
      <c r="N81" s="44">
        <f t="shared" si="8"/>
        <v>4.67</v>
      </c>
      <c r="O81" s="45">
        <f t="shared" si="9"/>
        <v>5.23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42</v>
      </c>
      <c r="D82" s="118"/>
      <c r="E82" s="118"/>
      <c r="F82" s="118">
        <v>64</v>
      </c>
      <c r="G82" s="118"/>
      <c r="H82" s="118"/>
      <c r="I82" s="32">
        <f t="shared" si="7"/>
        <v>106</v>
      </c>
      <c r="J82" s="119"/>
      <c r="K82" s="118"/>
      <c r="L82" s="118"/>
      <c r="M82" s="118">
        <v>280</v>
      </c>
      <c r="N82" s="34">
        <f t="shared" si="8"/>
        <v>280</v>
      </c>
      <c r="O82" s="35">
        <f t="shared" si="9"/>
        <v>386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1.1000000000000001</v>
      </c>
      <c r="D83" s="127"/>
      <c r="E83" s="127"/>
      <c r="F83" s="127">
        <v>1.6</v>
      </c>
      <c r="G83" s="127"/>
      <c r="H83" s="127"/>
      <c r="I83" s="49">
        <f t="shared" si="7"/>
        <v>2.7</v>
      </c>
      <c r="J83" s="128"/>
      <c r="K83" s="127"/>
      <c r="L83" s="127"/>
      <c r="M83" s="127">
        <v>8.4</v>
      </c>
      <c r="N83" s="50">
        <f t="shared" si="8"/>
        <v>8.4</v>
      </c>
      <c r="O83" s="51">
        <f t="shared" si="9"/>
        <v>11.100000000000001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3.74</v>
      </c>
      <c r="G84" s="124"/>
      <c r="H84" s="124"/>
      <c r="I84" s="43">
        <f t="shared" si="7"/>
        <v>3.74</v>
      </c>
      <c r="J84" s="125">
        <v>0.33</v>
      </c>
      <c r="K84" s="124"/>
      <c r="L84" s="124"/>
      <c r="M84" s="124">
        <v>31.82</v>
      </c>
      <c r="N84" s="44">
        <f t="shared" si="8"/>
        <v>32.15</v>
      </c>
      <c r="O84" s="45">
        <f t="shared" si="9"/>
        <v>35.89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653</v>
      </c>
      <c r="G85" s="118"/>
      <c r="H85" s="118"/>
      <c r="I85" s="32">
        <f t="shared" si="7"/>
        <v>653</v>
      </c>
      <c r="J85" s="119">
        <v>28</v>
      </c>
      <c r="K85" s="118"/>
      <c r="L85" s="118"/>
      <c r="M85" s="118">
        <v>2215</v>
      </c>
      <c r="N85" s="34">
        <f t="shared" si="8"/>
        <v>2243</v>
      </c>
      <c r="O85" s="35">
        <f t="shared" si="9"/>
        <v>2896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13.2</v>
      </c>
      <c r="G86" s="127"/>
      <c r="H86" s="127"/>
      <c r="I86" s="49">
        <f t="shared" si="7"/>
        <v>13.2</v>
      </c>
      <c r="J86" s="128">
        <v>0</v>
      </c>
      <c r="K86" s="127"/>
      <c r="L86" s="127"/>
      <c r="M86" s="127">
        <v>66.8</v>
      </c>
      <c r="N86" s="50">
        <f t="shared" si="8"/>
        <v>66.8</v>
      </c>
      <c r="O86" s="51">
        <f t="shared" si="9"/>
        <v>80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0.12</v>
      </c>
      <c r="E87" s="124"/>
      <c r="F87" s="124">
        <v>3.38</v>
      </c>
      <c r="G87" s="124"/>
      <c r="H87" s="124"/>
      <c r="I87" s="43">
        <f t="shared" si="7"/>
        <v>3.5</v>
      </c>
      <c r="J87" s="125">
        <v>0.26</v>
      </c>
      <c r="K87" s="124"/>
      <c r="L87" s="124"/>
      <c r="M87" s="124">
        <v>13.17</v>
      </c>
      <c r="N87" s="44">
        <f t="shared" si="8"/>
        <v>13.43</v>
      </c>
      <c r="O87" s="45">
        <f t="shared" si="9"/>
        <v>16.93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26</v>
      </c>
      <c r="E88" s="118"/>
      <c r="F88" s="118">
        <v>662</v>
      </c>
      <c r="G88" s="118"/>
      <c r="H88" s="118"/>
      <c r="I88" s="32">
        <f t="shared" si="7"/>
        <v>688</v>
      </c>
      <c r="J88" s="119">
        <v>23</v>
      </c>
      <c r="K88" s="118"/>
      <c r="L88" s="118"/>
      <c r="M88" s="118">
        <v>1084</v>
      </c>
      <c r="N88" s="34">
        <f t="shared" si="8"/>
        <v>1107</v>
      </c>
      <c r="O88" s="35">
        <f t="shared" si="9"/>
        <v>1795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0.5</v>
      </c>
      <c r="E89" s="127"/>
      <c r="F89" s="127">
        <v>10</v>
      </c>
      <c r="G89" s="127"/>
      <c r="H89" s="127"/>
      <c r="I89" s="49">
        <f t="shared" si="7"/>
        <v>10.5</v>
      </c>
      <c r="J89" s="128">
        <v>0</v>
      </c>
      <c r="K89" s="127"/>
      <c r="L89" s="127"/>
      <c r="M89" s="127">
        <v>30.5</v>
      </c>
      <c r="N89" s="50">
        <f t="shared" si="8"/>
        <v>30.5</v>
      </c>
      <c r="O89" s="51">
        <f t="shared" si="9"/>
        <v>41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4.32</v>
      </c>
      <c r="G90" s="124">
        <v>0.3</v>
      </c>
      <c r="H90" s="124"/>
      <c r="I90" s="43">
        <f t="shared" si="7"/>
        <v>4.62</v>
      </c>
      <c r="J90" s="125"/>
      <c r="K90" s="124"/>
      <c r="L90" s="124"/>
      <c r="M90" s="124">
        <v>35.21</v>
      </c>
      <c r="N90" s="44">
        <f t="shared" si="8"/>
        <v>35.21</v>
      </c>
      <c r="O90" s="45">
        <f t="shared" si="9"/>
        <v>39.83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847</v>
      </c>
      <c r="G91" s="118">
        <v>59</v>
      </c>
      <c r="H91" s="118"/>
      <c r="I91" s="32">
        <f t="shared" si="7"/>
        <v>906</v>
      </c>
      <c r="J91" s="119"/>
      <c r="K91" s="118"/>
      <c r="L91" s="118"/>
      <c r="M91" s="118">
        <v>3026</v>
      </c>
      <c r="N91" s="34">
        <f t="shared" si="8"/>
        <v>3026</v>
      </c>
      <c r="O91" s="35">
        <f t="shared" si="9"/>
        <v>3932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11.2</v>
      </c>
      <c r="G92" s="127">
        <v>0.9</v>
      </c>
      <c r="H92" s="127"/>
      <c r="I92" s="49">
        <f t="shared" si="7"/>
        <v>12.1</v>
      </c>
      <c r="J92" s="128"/>
      <c r="K92" s="127"/>
      <c r="L92" s="127"/>
      <c r="M92" s="127">
        <v>77.900000000000006</v>
      </c>
      <c r="N92" s="50">
        <f t="shared" si="8"/>
        <v>77.900000000000006</v>
      </c>
      <c r="O92" s="51">
        <f t="shared" si="9"/>
        <v>90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17.75</v>
      </c>
      <c r="G93" s="124"/>
      <c r="H93" s="124"/>
      <c r="I93" s="43">
        <f t="shared" si="7"/>
        <v>17.75</v>
      </c>
      <c r="J93" s="125">
        <v>0.53</v>
      </c>
      <c r="K93" s="124"/>
      <c r="L93" s="124">
        <v>0.62</v>
      </c>
      <c r="M93" s="124">
        <v>51.32</v>
      </c>
      <c r="N93" s="44">
        <f t="shared" si="8"/>
        <v>52.47</v>
      </c>
      <c r="O93" s="45">
        <f t="shared" si="9"/>
        <v>70.22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3883</v>
      </c>
      <c r="G94" s="118"/>
      <c r="H94" s="118"/>
      <c r="I94" s="32">
        <f t="shared" si="7"/>
        <v>3883</v>
      </c>
      <c r="J94" s="119">
        <v>48</v>
      </c>
      <c r="K94" s="118"/>
      <c r="L94" s="118">
        <v>65</v>
      </c>
      <c r="M94" s="118">
        <v>4667</v>
      </c>
      <c r="N94" s="34">
        <f t="shared" si="8"/>
        <v>4780</v>
      </c>
      <c r="O94" s="35">
        <f t="shared" si="9"/>
        <v>8663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42.7</v>
      </c>
      <c r="G95" s="127"/>
      <c r="H95" s="127"/>
      <c r="I95" s="49">
        <f t="shared" si="7"/>
        <v>42.7</v>
      </c>
      <c r="J95" s="128">
        <v>0</v>
      </c>
      <c r="K95" s="127"/>
      <c r="L95" s="127">
        <v>1.3</v>
      </c>
      <c r="M95" s="127">
        <v>91</v>
      </c>
      <c r="N95" s="50">
        <f t="shared" si="8"/>
        <v>92.3</v>
      </c>
      <c r="O95" s="51">
        <f t="shared" si="9"/>
        <v>135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62.31</v>
      </c>
      <c r="G96" s="124">
        <v>0.24</v>
      </c>
      <c r="H96" s="124"/>
      <c r="I96" s="43">
        <f t="shared" si="7"/>
        <v>62.550000000000004</v>
      </c>
      <c r="J96" s="125">
        <v>0.17</v>
      </c>
      <c r="K96" s="124"/>
      <c r="L96" s="124">
        <v>0.46</v>
      </c>
      <c r="M96" s="124">
        <v>90.62</v>
      </c>
      <c r="N96" s="44">
        <f t="shared" si="8"/>
        <v>91.25</v>
      </c>
      <c r="O96" s="45">
        <f t="shared" si="9"/>
        <v>153.80000000000001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13799</v>
      </c>
      <c r="G97" s="118">
        <v>71</v>
      </c>
      <c r="H97" s="118"/>
      <c r="I97" s="32">
        <f t="shared" si="7"/>
        <v>13870</v>
      </c>
      <c r="J97" s="119">
        <v>15</v>
      </c>
      <c r="K97" s="118"/>
      <c r="L97" s="118">
        <v>49</v>
      </c>
      <c r="M97" s="118">
        <v>9466</v>
      </c>
      <c r="N97" s="34">
        <f t="shared" si="8"/>
        <v>9530</v>
      </c>
      <c r="O97" s="35">
        <f t="shared" si="9"/>
        <v>23400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128.6</v>
      </c>
      <c r="G98" s="127">
        <v>0.9</v>
      </c>
      <c r="H98" s="127"/>
      <c r="I98" s="49">
        <f t="shared" si="7"/>
        <v>129.5</v>
      </c>
      <c r="J98" s="128">
        <v>0</v>
      </c>
      <c r="K98" s="127"/>
      <c r="L98" s="127">
        <v>1</v>
      </c>
      <c r="M98" s="127">
        <v>181.5</v>
      </c>
      <c r="N98" s="50">
        <f t="shared" si="8"/>
        <v>182.5</v>
      </c>
      <c r="O98" s="51">
        <f t="shared" si="9"/>
        <v>312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0.4</v>
      </c>
      <c r="E99" s="124"/>
      <c r="F99" s="124">
        <v>168.45</v>
      </c>
      <c r="G99" s="124">
        <v>0.13</v>
      </c>
      <c r="H99" s="124">
        <v>0.57999999999999996</v>
      </c>
      <c r="I99" s="43">
        <f t="shared" si="7"/>
        <v>169.56</v>
      </c>
      <c r="J99" s="125">
        <v>0.41</v>
      </c>
      <c r="K99" s="124"/>
      <c r="L99" s="124">
        <v>2.19</v>
      </c>
      <c r="M99" s="124">
        <v>213.25</v>
      </c>
      <c r="N99" s="44">
        <f t="shared" si="8"/>
        <v>215.85</v>
      </c>
      <c r="O99" s="45">
        <f t="shared" si="9"/>
        <v>385.40999999999997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110</v>
      </c>
      <c r="E100" s="118"/>
      <c r="F100" s="118">
        <v>39967</v>
      </c>
      <c r="G100" s="118">
        <v>38</v>
      </c>
      <c r="H100" s="118">
        <v>79</v>
      </c>
      <c r="I100" s="32">
        <f t="shared" si="7"/>
        <v>40194</v>
      </c>
      <c r="J100" s="119">
        <v>36</v>
      </c>
      <c r="K100" s="118"/>
      <c r="L100" s="118">
        <v>252</v>
      </c>
      <c r="M100" s="118">
        <v>23516</v>
      </c>
      <c r="N100" s="34">
        <f t="shared" si="8"/>
        <v>23804</v>
      </c>
      <c r="O100" s="35">
        <f t="shared" si="9"/>
        <v>63998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1.5</v>
      </c>
      <c r="E101" s="127"/>
      <c r="F101" s="127">
        <v>351.1</v>
      </c>
      <c r="G101" s="127">
        <v>0.5</v>
      </c>
      <c r="H101" s="127">
        <v>1.6</v>
      </c>
      <c r="I101" s="49">
        <f t="shared" si="7"/>
        <v>354.70000000000005</v>
      </c>
      <c r="J101" s="128">
        <v>0</v>
      </c>
      <c r="K101" s="127"/>
      <c r="L101" s="127">
        <v>4.2</v>
      </c>
      <c r="M101" s="127">
        <v>369</v>
      </c>
      <c r="N101" s="50">
        <f t="shared" si="8"/>
        <v>373.2</v>
      </c>
      <c r="O101" s="51">
        <f t="shared" si="9"/>
        <v>727.90000000000009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280.51</v>
      </c>
      <c r="G102" s="124"/>
      <c r="H102" s="124"/>
      <c r="I102" s="43">
        <f t="shared" si="7"/>
        <v>280.51</v>
      </c>
      <c r="J102" s="125">
        <v>3.11</v>
      </c>
      <c r="K102" s="124"/>
      <c r="L102" s="124">
        <v>5.13</v>
      </c>
      <c r="M102" s="124">
        <v>403.42</v>
      </c>
      <c r="N102" s="44">
        <f t="shared" si="8"/>
        <v>411.66</v>
      </c>
      <c r="O102" s="45">
        <f t="shared" si="9"/>
        <v>692.17000000000007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68171</v>
      </c>
      <c r="G103" s="118"/>
      <c r="H103" s="118"/>
      <c r="I103" s="32">
        <f t="shared" si="7"/>
        <v>68171</v>
      </c>
      <c r="J103" s="119">
        <v>276</v>
      </c>
      <c r="K103" s="118"/>
      <c r="L103" s="118">
        <v>626</v>
      </c>
      <c r="M103" s="118">
        <v>48137</v>
      </c>
      <c r="N103" s="34">
        <f t="shared" si="8"/>
        <v>49039</v>
      </c>
      <c r="O103" s="35">
        <f t="shared" si="9"/>
        <v>117210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548.79999999999995</v>
      </c>
      <c r="G104" s="127"/>
      <c r="H104" s="127"/>
      <c r="I104" s="49">
        <f t="shared" si="7"/>
        <v>548.79999999999995</v>
      </c>
      <c r="J104" s="128">
        <v>0</v>
      </c>
      <c r="K104" s="127"/>
      <c r="L104" s="127">
        <v>6.8</v>
      </c>
      <c r="M104" s="127">
        <v>529.1</v>
      </c>
      <c r="N104" s="50">
        <f t="shared" si="8"/>
        <v>535.9</v>
      </c>
      <c r="O104" s="51">
        <f t="shared" si="9"/>
        <v>1084.6999999999998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242.16</v>
      </c>
      <c r="G105" s="124">
        <v>0.19</v>
      </c>
      <c r="H105" s="124"/>
      <c r="I105" s="43">
        <f t="shared" si="7"/>
        <v>242.35</v>
      </c>
      <c r="J105" s="125">
        <v>6.17</v>
      </c>
      <c r="K105" s="124"/>
      <c r="L105" s="124">
        <v>6.42</v>
      </c>
      <c r="M105" s="124">
        <v>561.41</v>
      </c>
      <c r="N105" s="44">
        <f t="shared" si="8"/>
        <v>574</v>
      </c>
      <c r="O105" s="45">
        <f t="shared" si="9"/>
        <v>816.35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61176</v>
      </c>
      <c r="G106" s="118">
        <v>61</v>
      </c>
      <c r="H106" s="118"/>
      <c r="I106" s="32">
        <f t="shared" si="7"/>
        <v>61237</v>
      </c>
      <c r="J106" s="119">
        <v>538</v>
      </c>
      <c r="K106" s="118"/>
      <c r="L106" s="118">
        <v>820</v>
      </c>
      <c r="M106" s="118">
        <v>69798</v>
      </c>
      <c r="N106" s="34">
        <f t="shared" si="8"/>
        <v>71156</v>
      </c>
      <c r="O106" s="35">
        <f t="shared" si="9"/>
        <v>132393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428</v>
      </c>
      <c r="G107" s="127">
        <v>0.5</v>
      </c>
      <c r="H107" s="127"/>
      <c r="I107" s="49">
        <f t="shared" si="7"/>
        <v>428.5</v>
      </c>
      <c r="J107" s="128">
        <v>0</v>
      </c>
      <c r="K107" s="127"/>
      <c r="L107" s="127">
        <v>7.4</v>
      </c>
      <c r="M107" s="127">
        <v>640.29999999999995</v>
      </c>
      <c r="N107" s="50">
        <f t="shared" si="8"/>
        <v>647.69999999999993</v>
      </c>
      <c r="O107" s="51">
        <f t="shared" si="9"/>
        <v>1076.1999999999998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0.04</v>
      </c>
      <c r="E108" s="124"/>
      <c r="F108" s="124">
        <v>261.86</v>
      </c>
      <c r="G108" s="124">
        <v>3.3</v>
      </c>
      <c r="H108" s="124"/>
      <c r="I108" s="43">
        <f t="shared" si="7"/>
        <v>265.20000000000005</v>
      </c>
      <c r="J108" s="125">
        <v>2.78</v>
      </c>
      <c r="K108" s="124"/>
      <c r="L108" s="124">
        <v>8.85</v>
      </c>
      <c r="M108" s="124">
        <v>360.79</v>
      </c>
      <c r="N108" s="44">
        <f t="shared" si="8"/>
        <v>372.42</v>
      </c>
      <c r="O108" s="45">
        <f t="shared" si="9"/>
        <v>637.62000000000012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13</v>
      </c>
      <c r="E109" s="118"/>
      <c r="F109" s="118">
        <v>68285</v>
      </c>
      <c r="G109" s="118">
        <v>1079</v>
      </c>
      <c r="H109" s="118"/>
      <c r="I109" s="32">
        <f t="shared" si="7"/>
        <v>69377</v>
      </c>
      <c r="J109" s="119">
        <v>237</v>
      </c>
      <c r="K109" s="118"/>
      <c r="L109" s="118">
        <v>1180</v>
      </c>
      <c r="M109" s="118">
        <v>47028</v>
      </c>
      <c r="N109" s="34">
        <f t="shared" si="8"/>
        <v>48445</v>
      </c>
      <c r="O109" s="35">
        <f t="shared" si="9"/>
        <v>117822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0.1</v>
      </c>
      <c r="E110" s="127"/>
      <c r="F110" s="127">
        <v>403.7</v>
      </c>
      <c r="G110" s="127">
        <v>7.6</v>
      </c>
      <c r="H110" s="127"/>
      <c r="I110" s="49">
        <f t="shared" si="7"/>
        <v>411.40000000000003</v>
      </c>
      <c r="J110" s="128">
        <v>0</v>
      </c>
      <c r="K110" s="127"/>
      <c r="L110" s="127">
        <v>9.4</v>
      </c>
      <c r="M110" s="127">
        <v>374.4</v>
      </c>
      <c r="N110" s="50">
        <f t="shared" si="8"/>
        <v>383.79999999999995</v>
      </c>
      <c r="O110" s="51">
        <f t="shared" si="9"/>
        <v>795.2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222.14</v>
      </c>
      <c r="G111" s="124"/>
      <c r="H111" s="124">
        <v>0.01</v>
      </c>
      <c r="I111" s="43">
        <f t="shared" si="7"/>
        <v>222.14999999999998</v>
      </c>
      <c r="J111" s="125">
        <v>0.47</v>
      </c>
      <c r="K111" s="124"/>
      <c r="L111" s="124">
        <v>1.9</v>
      </c>
      <c r="M111" s="124">
        <v>270.75</v>
      </c>
      <c r="N111" s="44">
        <f t="shared" si="8"/>
        <v>273.12</v>
      </c>
      <c r="O111" s="45">
        <f t="shared" si="9"/>
        <v>495.27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59658</v>
      </c>
      <c r="G112" s="118"/>
      <c r="H112" s="118">
        <v>2</v>
      </c>
      <c r="I112" s="32">
        <f t="shared" si="7"/>
        <v>59660</v>
      </c>
      <c r="J112" s="119">
        <v>35</v>
      </c>
      <c r="K112" s="118"/>
      <c r="L112" s="118">
        <v>252</v>
      </c>
      <c r="M112" s="118">
        <v>34384</v>
      </c>
      <c r="N112" s="34">
        <f t="shared" si="8"/>
        <v>34671</v>
      </c>
      <c r="O112" s="35">
        <f t="shared" si="9"/>
        <v>94331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298</v>
      </c>
      <c r="G113" s="127"/>
      <c r="H113" s="127">
        <v>0</v>
      </c>
      <c r="I113" s="49">
        <f t="shared" si="7"/>
        <v>298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0.05</v>
      </c>
      <c r="E114" s="124"/>
      <c r="F114" s="124">
        <v>133.02000000000001</v>
      </c>
      <c r="G114" s="124"/>
      <c r="H114" s="124">
        <v>0.94</v>
      </c>
      <c r="I114" s="43">
        <f t="shared" si="7"/>
        <v>134.01000000000002</v>
      </c>
      <c r="J114" s="125"/>
      <c r="K114" s="124"/>
      <c r="L114" s="124">
        <v>2.2400000000000002</v>
      </c>
      <c r="M114" s="124">
        <v>151.11000000000001</v>
      </c>
      <c r="N114" s="44">
        <f t="shared" si="8"/>
        <v>153.35000000000002</v>
      </c>
      <c r="O114" s="45">
        <f t="shared" si="9"/>
        <v>287.36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16</v>
      </c>
      <c r="E115" s="118"/>
      <c r="F115" s="118">
        <v>36645</v>
      </c>
      <c r="G115" s="118"/>
      <c r="H115" s="118">
        <v>221</v>
      </c>
      <c r="I115" s="32">
        <f t="shared" si="7"/>
        <v>36882</v>
      </c>
      <c r="J115" s="119"/>
      <c r="K115" s="118"/>
      <c r="L115" s="118">
        <v>298</v>
      </c>
      <c r="M115" s="118">
        <v>18927</v>
      </c>
      <c r="N115" s="34">
        <f t="shared" si="8"/>
        <v>19225</v>
      </c>
      <c r="O115" s="35">
        <f t="shared" si="9"/>
        <v>56107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/>
      <c r="F116" s="136">
        <v>146.30000000000001</v>
      </c>
      <c r="G116" s="136"/>
      <c r="H116" s="136">
        <v>2.4</v>
      </c>
      <c r="I116" s="96">
        <f t="shared" si="7"/>
        <v>148.70000000000002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148.70000000000002</v>
      </c>
      <c r="P116" s="90">
        <f>SUM(O136,P111,P112,P115)</f>
        <v>4154.24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>
        <v>0.06</v>
      </c>
      <c r="E121" s="115">
        <v>0.48</v>
      </c>
      <c r="F121" s="115">
        <v>107.11</v>
      </c>
      <c r="G121" s="115"/>
      <c r="H121" s="115">
        <v>0.76</v>
      </c>
      <c r="I121" s="21">
        <f t="shared" si="7"/>
        <v>108.41000000000001</v>
      </c>
      <c r="J121" s="116"/>
      <c r="K121" s="115"/>
      <c r="L121" s="115"/>
      <c r="M121" s="115">
        <v>123.96</v>
      </c>
      <c r="N121" s="23">
        <f t="shared" si="8"/>
        <v>123.96</v>
      </c>
      <c r="O121" s="24">
        <f t="shared" si="9"/>
        <v>232.37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>
        <v>19</v>
      </c>
      <c r="E122" s="118">
        <v>128</v>
      </c>
      <c r="F122" s="118">
        <v>30041</v>
      </c>
      <c r="G122" s="118"/>
      <c r="H122" s="118">
        <v>162</v>
      </c>
      <c r="I122" s="32">
        <f t="shared" si="7"/>
        <v>30350</v>
      </c>
      <c r="J122" s="119"/>
      <c r="K122" s="118"/>
      <c r="L122" s="118"/>
      <c r="M122" s="118">
        <v>14314</v>
      </c>
      <c r="N122" s="34">
        <f t="shared" si="8"/>
        <v>14314</v>
      </c>
      <c r="O122" s="35">
        <f t="shared" si="9"/>
        <v>44664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>
        <v>0</v>
      </c>
      <c r="E123" s="127">
        <v>0</v>
      </c>
      <c r="F123" s="127">
        <v>118.4</v>
      </c>
      <c r="G123" s="127"/>
      <c r="H123" s="127">
        <v>1.4</v>
      </c>
      <c r="I123" s="49">
        <f t="shared" si="7"/>
        <v>119.80000000000001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119.80000000000001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0.14000000000000001</v>
      </c>
      <c r="F124" s="124">
        <v>34.380000000000003</v>
      </c>
      <c r="G124" s="124"/>
      <c r="H124" s="124">
        <v>0.64</v>
      </c>
      <c r="I124" s="43">
        <f t="shared" si="7"/>
        <v>35.160000000000004</v>
      </c>
      <c r="J124" s="125"/>
      <c r="K124" s="124"/>
      <c r="L124" s="124"/>
      <c r="M124" s="124">
        <v>72.12</v>
      </c>
      <c r="N124" s="44">
        <f t="shared" si="8"/>
        <v>72.12</v>
      </c>
      <c r="O124" s="45">
        <f t="shared" si="9"/>
        <v>107.28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44</v>
      </c>
      <c r="F125" s="118">
        <v>9795</v>
      </c>
      <c r="G125" s="118"/>
      <c r="H125" s="118">
        <v>113</v>
      </c>
      <c r="I125" s="32">
        <f t="shared" si="7"/>
        <v>9952</v>
      </c>
      <c r="J125" s="119"/>
      <c r="K125" s="118"/>
      <c r="L125" s="118"/>
      <c r="M125" s="118">
        <v>8042</v>
      </c>
      <c r="N125" s="34">
        <f t="shared" si="8"/>
        <v>8042</v>
      </c>
      <c r="O125" s="35">
        <f t="shared" si="9"/>
        <v>17994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38.5</v>
      </c>
      <c r="G126" s="127"/>
      <c r="H126" s="127">
        <v>1.1000000000000001</v>
      </c>
      <c r="I126" s="49">
        <f t="shared" si="7"/>
        <v>39.6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39.6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2.2400000000000002</v>
      </c>
      <c r="E127" s="124"/>
      <c r="F127" s="124">
        <v>95.95</v>
      </c>
      <c r="G127" s="124"/>
      <c r="H127" s="124">
        <v>22.79</v>
      </c>
      <c r="I127" s="43">
        <f t="shared" si="7"/>
        <v>120.97999999999999</v>
      </c>
      <c r="J127" s="125"/>
      <c r="K127" s="124"/>
      <c r="L127" s="124"/>
      <c r="M127" s="124">
        <v>41.18</v>
      </c>
      <c r="N127" s="44">
        <f t="shared" si="8"/>
        <v>41.18</v>
      </c>
      <c r="O127" s="45">
        <f t="shared" si="9"/>
        <v>162.16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706</v>
      </c>
      <c r="E128" s="118"/>
      <c r="F128" s="118">
        <v>28130</v>
      </c>
      <c r="G128" s="118"/>
      <c r="H128" s="118">
        <v>5143</v>
      </c>
      <c r="I128" s="32">
        <f t="shared" si="7"/>
        <v>33979</v>
      </c>
      <c r="J128" s="119"/>
      <c r="K128" s="118"/>
      <c r="L128" s="118"/>
      <c r="M128" s="118">
        <v>4505</v>
      </c>
      <c r="N128" s="34">
        <f t="shared" si="8"/>
        <v>4505</v>
      </c>
      <c r="O128" s="35">
        <f t="shared" si="9"/>
        <v>38484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/>
      <c r="F129" s="127">
        <v>68.7</v>
      </c>
      <c r="G129" s="127"/>
      <c r="H129" s="127">
        <v>20.3</v>
      </c>
      <c r="I129" s="49">
        <f t="shared" si="7"/>
        <v>89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0.18</v>
      </c>
      <c r="D130" s="115">
        <v>2.91</v>
      </c>
      <c r="E130" s="115">
        <v>0.62</v>
      </c>
      <c r="F130" s="115">
        <v>1639.1</v>
      </c>
      <c r="G130" s="115">
        <v>4.16</v>
      </c>
      <c r="H130" s="115">
        <v>25.72</v>
      </c>
      <c r="I130" s="21">
        <f t="shared" si="7"/>
        <v>1672.69</v>
      </c>
      <c r="J130" s="116">
        <v>14.23</v>
      </c>
      <c r="K130" s="115"/>
      <c r="L130" s="115">
        <v>27.81</v>
      </c>
      <c r="M130" s="115">
        <v>2439.4699999999998</v>
      </c>
      <c r="N130" s="23">
        <f>SUM(J130:M130)</f>
        <v>2481.5099999999998</v>
      </c>
      <c r="O130" s="24">
        <f t="shared" si="9"/>
        <v>4154.2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42</v>
      </c>
      <c r="D131" s="118">
        <v>890</v>
      </c>
      <c r="E131" s="118">
        <v>172</v>
      </c>
      <c r="F131" s="118">
        <v>421989</v>
      </c>
      <c r="G131" s="118">
        <v>1308</v>
      </c>
      <c r="H131" s="118">
        <v>5720</v>
      </c>
      <c r="I131" s="32">
        <f t="shared" si="7"/>
        <v>430121</v>
      </c>
      <c r="J131" s="119">
        <v>1236</v>
      </c>
      <c r="K131" s="118"/>
      <c r="L131" s="118">
        <v>3542</v>
      </c>
      <c r="M131" s="118">
        <v>289945</v>
      </c>
      <c r="N131" s="34">
        <f t="shared" si="8"/>
        <v>294723</v>
      </c>
      <c r="O131" s="35">
        <f t="shared" si="9"/>
        <v>724844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1.1000000000000001</v>
      </c>
      <c r="D132" s="127">
        <v>2.1</v>
      </c>
      <c r="E132" s="127">
        <v>0</v>
      </c>
      <c r="F132" s="127">
        <v>2616.6</v>
      </c>
      <c r="G132" s="127">
        <v>10.4</v>
      </c>
      <c r="H132" s="127">
        <v>26.8</v>
      </c>
      <c r="I132" s="49">
        <f t="shared" ref="I132:I138" si="10">SUM(C132:H132)</f>
        <v>2657</v>
      </c>
      <c r="J132" s="128">
        <v>0</v>
      </c>
      <c r="K132" s="127"/>
      <c r="L132" s="127">
        <v>30.1</v>
      </c>
      <c r="M132" s="127">
        <v>2399.1999999999998</v>
      </c>
      <c r="N132" s="50">
        <f t="shared" ref="N132:N138" si="11">SUM(J132:M132)</f>
        <v>2429.2999999999997</v>
      </c>
      <c r="O132" s="51">
        <f t="shared" ref="O132:O138" si="12">SUM(N132,I132)</f>
        <v>5086.2999999999993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2.91</v>
      </c>
      <c r="E133" s="124">
        <v>0.62</v>
      </c>
      <c r="F133" s="124">
        <v>1635.11</v>
      </c>
      <c r="G133" s="124">
        <v>4.16</v>
      </c>
      <c r="H133" s="124">
        <v>25.72</v>
      </c>
      <c r="I133" s="43">
        <f t="shared" si="10"/>
        <v>1668.52</v>
      </c>
      <c r="J133" s="125">
        <v>14.23</v>
      </c>
      <c r="K133" s="124"/>
      <c r="L133" s="124">
        <v>27.81</v>
      </c>
      <c r="M133" s="124">
        <v>2432.71</v>
      </c>
      <c r="N133" s="44">
        <f t="shared" si="11"/>
        <v>2474.75</v>
      </c>
      <c r="O133" s="45">
        <f t="shared" si="12"/>
        <v>4143.2700000000004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890</v>
      </c>
      <c r="E134" s="118">
        <v>172</v>
      </c>
      <c r="F134" s="118">
        <v>421392</v>
      </c>
      <c r="G134" s="118">
        <v>1308</v>
      </c>
      <c r="H134" s="118">
        <v>5720</v>
      </c>
      <c r="I134" s="32">
        <f t="shared" si="10"/>
        <v>429482</v>
      </c>
      <c r="J134" s="119">
        <v>1236</v>
      </c>
      <c r="K134" s="118"/>
      <c r="L134" s="118">
        <v>3542</v>
      </c>
      <c r="M134" s="118">
        <v>289756</v>
      </c>
      <c r="N134" s="34">
        <f t="shared" si="11"/>
        <v>294534</v>
      </c>
      <c r="O134" s="35">
        <f t="shared" si="12"/>
        <v>724016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2.1</v>
      </c>
      <c r="E135" s="136">
        <v>0</v>
      </c>
      <c r="F135" s="136">
        <v>2600.6999999999998</v>
      </c>
      <c r="G135" s="136">
        <v>10.4</v>
      </c>
      <c r="H135" s="136">
        <v>26.8</v>
      </c>
      <c r="I135" s="96">
        <f t="shared" si="10"/>
        <v>2640</v>
      </c>
      <c r="J135" s="137">
        <v>0</v>
      </c>
      <c r="K135" s="136"/>
      <c r="L135" s="136">
        <v>30.1</v>
      </c>
      <c r="M135" s="136">
        <v>2385.1</v>
      </c>
      <c r="N135" s="97">
        <f t="shared" si="11"/>
        <v>2415.1999999999998</v>
      </c>
      <c r="O135" s="89">
        <f t="shared" si="12"/>
        <v>5055.2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0.18</v>
      </c>
      <c r="D136" s="106">
        <f t="shared" si="13"/>
        <v>2.91</v>
      </c>
      <c r="E136" s="106">
        <f t="shared" si="13"/>
        <v>0.62</v>
      </c>
      <c r="F136" s="106">
        <f t="shared" si="13"/>
        <v>1639.1</v>
      </c>
      <c r="G136" s="106">
        <f t="shared" si="13"/>
        <v>4.1999999999999993</v>
      </c>
      <c r="H136" s="106">
        <f t="shared" si="13"/>
        <v>25.72</v>
      </c>
      <c r="I136" s="107">
        <f t="shared" si="10"/>
        <v>1672.73</v>
      </c>
      <c r="J136" s="108">
        <f t="shared" ref="J136:M138" si="14">SUM(J63,J66,J69,J72,J75,J78,J81,J84,J87,J90,J93,J96,J99,J102,J105,J108,J111,J114,J121,J124,J127)</f>
        <v>14.23</v>
      </c>
      <c r="K136" s="106">
        <f t="shared" si="14"/>
        <v>0</v>
      </c>
      <c r="L136" s="106">
        <f t="shared" si="14"/>
        <v>27.810000000000002</v>
      </c>
      <c r="M136" s="106">
        <f t="shared" si="14"/>
        <v>2439.4699999999998</v>
      </c>
      <c r="N136" s="109">
        <f t="shared" si="11"/>
        <v>2481.5099999999998</v>
      </c>
      <c r="O136" s="110">
        <f t="shared" si="12"/>
        <v>4154.24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42</v>
      </c>
      <c r="D137" s="31">
        <f t="shared" si="13"/>
        <v>890</v>
      </c>
      <c r="E137" s="31">
        <f t="shared" si="13"/>
        <v>172</v>
      </c>
      <c r="F137" s="31">
        <f t="shared" si="13"/>
        <v>421989</v>
      </c>
      <c r="G137" s="31">
        <f t="shared" si="13"/>
        <v>1308</v>
      </c>
      <c r="H137" s="31">
        <f t="shared" si="13"/>
        <v>5720</v>
      </c>
      <c r="I137" s="32">
        <f t="shared" si="10"/>
        <v>430121</v>
      </c>
      <c r="J137" s="33">
        <f t="shared" si="14"/>
        <v>1236</v>
      </c>
      <c r="K137" s="31">
        <f t="shared" si="14"/>
        <v>0</v>
      </c>
      <c r="L137" s="31">
        <f t="shared" si="14"/>
        <v>3542</v>
      </c>
      <c r="M137" s="31">
        <f t="shared" si="14"/>
        <v>289945</v>
      </c>
      <c r="N137" s="34">
        <f t="shared" si="11"/>
        <v>294723</v>
      </c>
      <c r="O137" s="35">
        <f t="shared" si="12"/>
        <v>724844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1.1000000000000001</v>
      </c>
      <c r="D138" s="86">
        <f t="shared" si="13"/>
        <v>2.1</v>
      </c>
      <c r="E138" s="86">
        <f t="shared" si="13"/>
        <v>0</v>
      </c>
      <c r="F138" s="86">
        <f t="shared" si="13"/>
        <v>2616.6</v>
      </c>
      <c r="G138" s="86">
        <f t="shared" si="13"/>
        <v>10.399999999999999</v>
      </c>
      <c r="H138" s="86">
        <f t="shared" si="13"/>
        <v>26.8</v>
      </c>
      <c r="I138" s="96">
        <f t="shared" si="10"/>
        <v>2657</v>
      </c>
      <c r="J138" s="88">
        <f t="shared" si="14"/>
        <v>0</v>
      </c>
      <c r="K138" s="86">
        <f t="shared" si="14"/>
        <v>0</v>
      </c>
      <c r="L138" s="86">
        <f t="shared" si="14"/>
        <v>30.1</v>
      </c>
      <c r="M138" s="86">
        <f t="shared" si="14"/>
        <v>2399.1999999999998</v>
      </c>
      <c r="N138" s="97">
        <f t="shared" si="11"/>
        <v>2429.2999999999997</v>
      </c>
      <c r="O138" s="89">
        <f t="shared" si="12"/>
        <v>5086.2999999999993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15B19-8D61-43E0-92C8-575043F0D49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7.77</v>
      </c>
      <c r="N8" s="44">
        <f t="shared" si="1"/>
        <v>7.77</v>
      </c>
      <c r="O8" s="45">
        <f t="shared" si="2"/>
        <v>7.77</v>
      </c>
      <c r="P8" s="36" t="s">
        <v>25</v>
      </c>
      <c r="Q8" s="37" t="s">
        <v>114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97</v>
      </c>
      <c r="N9" s="34">
        <f t="shared" si="1"/>
        <v>97</v>
      </c>
      <c r="O9" s="35">
        <f t="shared" si="2"/>
        <v>97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13.8</v>
      </c>
      <c r="N10" s="50">
        <f t="shared" si="1"/>
        <v>13.8</v>
      </c>
      <c r="O10" s="51">
        <f t="shared" si="2"/>
        <v>13.8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0.11</v>
      </c>
      <c r="N14" s="44">
        <f t="shared" si="1"/>
        <v>0.11</v>
      </c>
      <c r="O14" s="45">
        <f t="shared" si="2"/>
        <v>0.11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0.2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1.2</v>
      </c>
      <c r="N17" s="44">
        <f t="shared" si="1"/>
        <v>1.2</v>
      </c>
      <c r="O17" s="45">
        <f t="shared" si="2"/>
        <v>1.2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37</v>
      </c>
      <c r="N18" s="34">
        <f t="shared" si="1"/>
        <v>37</v>
      </c>
      <c r="O18" s="35">
        <f t="shared" si="2"/>
        <v>37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2</v>
      </c>
      <c r="N19" s="50">
        <f t="shared" si="1"/>
        <v>2</v>
      </c>
      <c r="O19" s="51">
        <f t="shared" si="2"/>
        <v>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34.74</v>
      </c>
      <c r="N20" s="44">
        <f t="shared" si="1"/>
        <v>34.74</v>
      </c>
      <c r="O20" s="45">
        <f t="shared" si="2"/>
        <v>34.74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1618</v>
      </c>
      <c r="N21" s="34">
        <f t="shared" si="1"/>
        <v>1618</v>
      </c>
      <c r="O21" s="35">
        <f t="shared" si="2"/>
        <v>1618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66.2</v>
      </c>
      <c r="N22" s="50">
        <f t="shared" si="1"/>
        <v>66.2</v>
      </c>
      <c r="O22" s="51">
        <f t="shared" si="2"/>
        <v>66.2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0.23</v>
      </c>
      <c r="G23" s="124"/>
      <c r="H23" s="124"/>
      <c r="I23" s="43">
        <f t="shared" si="0"/>
        <v>0.23</v>
      </c>
      <c r="J23" s="125"/>
      <c r="K23" s="124"/>
      <c r="L23" s="124"/>
      <c r="M23" s="124">
        <v>18.420000000000002</v>
      </c>
      <c r="N23" s="44">
        <f t="shared" si="1"/>
        <v>18.420000000000002</v>
      </c>
      <c r="O23" s="45">
        <f t="shared" si="2"/>
        <v>18.650000000000002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38</v>
      </c>
      <c r="G24" s="118"/>
      <c r="H24" s="118"/>
      <c r="I24" s="32">
        <f t="shared" si="0"/>
        <v>38</v>
      </c>
      <c r="J24" s="119"/>
      <c r="K24" s="118"/>
      <c r="L24" s="118"/>
      <c r="M24" s="118">
        <v>1042</v>
      </c>
      <c r="N24" s="34">
        <f t="shared" si="1"/>
        <v>1042</v>
      </c>
      <c r="O24" s="35">
        <f t="shared" si="2"/>
        <v>1080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0.9</v>
      </c>
      <c r="G25" s="127"/>
      <c r="H25" s="127"/>
      <c r="I25" s="49">
        <f t="shared" si="0"/>
        <v>0.9</v>
      </c>
      <c r="J25" s="128"/>
      <c r="K25" s="127"/>
      <c r="L25" s="127"/>
      <c r="M25" s="127">
        <v>32.1</v>
      </c>
      <c r="N25" s="50">
        <f t="shared" si="1"/>
        <v>32.1</v>
      </c>
      <c r="O25" s="51">
        <f t="shared" si="2"/>
        <v>33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0.14000000000000001</v>
      </c>
      <c r="E26" s="124"/>
      <c r="F26" s="124">
        <v>1.97</v>
      </c>
      <c r="G26" s="124"/>
      <c r="H26" s="124"/>
      <c r="I26" s="43">
        <f t="shared" si="0"/>
        <v>2.11</v>
      </c>
      <c r="J26" s="125"/>
      <c r="K26" s="124"/>
      <c r="L26" s="124"/>
      <c r="M26" s="124">
        <v>28.4</v>
      </c>
      <c r="N26" s="44">
        <f t="shared" si="1"/>
        <v>28.4</v>
      </c>
      <c r="O26" s="45">
        <f t="shared" si="2"/>
        <v>30.509999999999998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25</v>
      </c>
      <c r="E27" s="118"/>
      <c r="F27" s="118">
        <v>349</v>
      </c>
      <c r="G27" s="118"/>
      <c r="H27" s="118"/>
      <c r="I27" s="32">
        <f t="shared" si="0"/>
        <v>374</v>
      </c>
      <c r="J27" s="119"/>
      <c r="K27" s="118"/>
      <c r="L27" s="118"/>
      <c r="M27" s="118">
        <v>1893</v>
      </c>
      <c r="N27" s="34">
        <f t="shared" si="1"/>
        <v>1893</v>
      </c>
      <c r="O27" s="35">
        <f t="shared" si="2"/>
        <v>2267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0.7</v>
      </c>
      <c r="E28" s="127"/>
      <c r="F28" s="127">
        <v>7</v>
      </c>
      <c r="G28" s="127"/>
      <c r="H28" s="127"/>
      <c r="I28" s="49">
        <f t="shared" si="0"/>
        <v>7.7</v>
      </c>
      <c r="J28" s="128"/>
      <c r="K28" s="127"/>
      <c r="L28" s="127"/>
      <c r="M28" s="127">
        <v>57.2</v>
      </c>
      <c r="N28" s="50">
        <f t="shared" si="1"/>
        <v>57.2</v>
      </c>
      <c r="O28" s="51">
        <f t="shared" si="2"/>
        <v>64.900000000000006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1.5</v>
      </c>
      <c r="G29" s="124"/>
      <c r="H29" s="124">
        <v>0.57999999999999996</v>
      </c>
      <c r="I29" s="43">
        <f t="shared" si="0"/>
        <v>2.08</v>
      </c>
      <c r="J29" s="125"/>
      <c r="K29" s="124"/>
      <c r="L29" s="124"/>
      <c r="M29" s="124">
        <v>14.1</v>
      </c>
      <c r="N29" s="44">
        <f t="shared" si="1"/>
        <v>14.1</v>
      </c>
      <c r="O29" s="45">
        <f t="shared" si="2"/>
        <v>16.18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293</v>
      </c>
      <c r="G30" s="118"/>
      <c r="H30" s="118">
        <v>62</v>
      </c>
      <c r="I30" s="32">
        <f t="shared" si="0"/>
        <v>355</v>
      </c>
      <c r="J30" s="119"/>
      <c r="K30" s="118"/>
      <c r="L30" s="118"/>
      <c r="M30" s="118">
        <v>1119</v>
      </c>
      <c r="N30" s="34">
        <f t="shared" si="1"/>
        <v>1119</v>
      </c>
      <c r="O30" s="35">
        <f t="shared" si="2"/>
        <v>1474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4.3</v>
      </c>
      <c r="G31" s="127"/>
      <c r="H31" s="127">
        <v>1.9</v>
      </c>
      <c r="I31" s="49">
        <f t="shared" si="0"/>
        <v>6.1999999999999993</v>
      </c>
      <c r="J31" s="128"/>
      <c r="K31" s="127"/>
      <c r="L31" s="127"/>
      <c r="M31" s="127">
        <v>31.5</v>
      </c>
      <c r="N31" s="50">
        <f t="shared" si="1"/>
        <v>31.5</v>
      </c>
      <c r="O31" s="51">
        <f t="shared" si="2"/>
        <v>37.700000000000003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6.69</v>
      </c>
      <c r="G32" s="124">
        <v>0.02</v>
      </c>
      <c r="H32" s="124"/>
      <c r="I32" s="43">
        <f t="shared" si="0"/>
        <v>6.71</v>
      </c>
      <c r="J32" s="125"/>
      <c r="K32" s="124"/>
      <c r="L32" s="124">
        <v>0.5</v>
      </c>
      <c r="M32" s="124">
        <v>36.520000000000003</v>
      </c>
      <c r="N32" s="44">
        <f t="shared" si="1"/>
        <v>37.020000000000003</v>
      </c>
      <c r="O32" s="45">
        <f t="shared" si="2"/>
        <v>43.730000000000004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1382</v>
      </c>
      <c r="G33" s="118">
        <v>5</v>
      </c>
      <c r="H33" s="118"/>
      <c r="I33" s="32">
        <f t="shared" si="0"/>
        <v>1387</v>
      </c>
      <c r="J33" s="119"/>
      <c r="K33" s="118"/>
      <c r="L33" s="118">
        <v>49</v>
      </c>
      <c r="M33" s="118">
        <v>3233</v>
      </c>
      <c r="N33" s="34">
        <f t="shared" si="1"/>
        <v>3282</v>
      </c>
      <c r="O33" s="35">
        <f t="shared" si="2"/>
        <v>4669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17.8</v>
      </c>
      <c r="G34" s="127">
        <v>0.1</v>
      </c>
      <c r="H34" s="127"/>
      <c r="I34" s="49">
        <f t="shared" si="0"/>
        <v>17.900000000000002</v>
      </c>
      <c r="J34" s="128"/>
      <c r="K34" s="127"/>
      <c r="L34" s="127">
        <v>1.2</v>
      </c>
      <c r="M34" s="127">
        <v>82.1</v>
      </c>
      <c r="N34" s="50">
        <f t="shared" si="1"/>
        <v>83.3</v>
      </c>
      <c r="O34" s="51">
        <f t="shared" si="2"/>
        <v>101.2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12.45</v>
      </c>
      <c r="G35" s="124"/>
      <c r="H35" s="124">
        <v>0.06</v>
      </c>
      <c r="I35" s="43">
        <f t="shared" si="0"/>
        <v>12.51</v>
      </c>
      <c r="J35" s="125"/>
      <c r="K35" s="124"/>
      <c r="L35" s="124"/>
      <c r="M35" s="124">
        <v>46.53</v>
      </c>
      <c r="N35" s="44">
        <f t="shared" si="1"/>
        <v>46.53</v>
      </c>
      <c r="O35" s="45">
        <f t="shared" si="2"/>
        <v>59.04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2792</v>
      </c>
      <c r="G36" s="118"/>
      <c r="H36" s="118">
        <v>9</v>
      </c>
      <c r="I36" s="32">
        <f t="shared" si="0"/>
        <v>2801</v>
      </c>
      <c r="J36" s="119"/>
      <c r="K36" s="118"/>
      <c r="L36" s="118"/>
      <c r="M36" s="118">
        <v>4351</v>
      </c>
      <c r="N36" s="34">
        <f t="shared" si="1"/>
        <v>4351</v>
      </c>
      <c r="O36" s="35">
        <f t="shared" si="2"/>
        <v>7152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30.8</v>
      </c>
      <c r="G37" s="127"/>
      <c r="H37" s="127">
        <v>0.2</v>
      </c>
      <c r="I37" s="49">
        <f t="shared" ref="I37:I50" si="3">SUM(C37:H37)</f>
        <v>31</v>
      </c>
      <c r="J37" s="128"/>
      <c r="K37" s="127"/>
      <c r="L37" s="127"/>
      <c r="M37" s="127">
        <v>84.4</v>
      </c>
      <c r="N37" s="50">
        <f t="shared" si="1"/>
        <v>84.4</v>
      </c>
      <c r="O37" s="51">
        <f t="shared" si="2"/>
        <v>115.4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80.95</v>
      </c>
      <c r="G38" s="124">
        <v>0.27</v>
      </c>
      <c r="H38" s="124">
        <v>0.27</v>
      </c>
      <c r="I38" s="43">
        <f t="shared" si="3"/>
        <v>81.489999999999995</v>
      </c>
      <c r="J38" s="125"/>
      <c r="K38" s="124"/>
      <c r="L38" s="124">
        <v>1.97</v>
      </c>
      <c r="M38" s="124">
        <v>75.150000000000006</v>
      </c>
      <c r="N38" s="44">
        <f t="shared" si="1"/>
        <v>77.12</v>
      </c>
      <c r="O38" s="45">
        <f t="shared" si="2"/>
        <v>158.61000000000001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18888</v>
      </c>
      <c r="G39" s="118">
        <v>80</v>
      </c>
      <c r="H39" s="118">
        <v>46</v>
      </c>
      <c r="I39" s="32">
        <f t="shared" si="3"/>
        <v>19014</v>
      </c>
      <c r="J39" s="119"/>
      <c r="K39" s="118"/>
      <c r="L39" s="118">
        <v>211</v>
      </c>
      <c r="M39" s="118">
        <v>8127</v>
      </c>
      <c r="N39" s="34">
        <f t="shared" si="1"/>
        <v>8338</v>
      </c>
      <c r="O39" s="35">
        <f t="shared" si="2"/>
        <v>27352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169.8</v>
      </c>
      <c r="G40" s="127">
        <v>1</v>
      </c>
      <c r="H40" s="127">
        <v>0.9</v>
      </c>
      <c r="I40" s="49">
        <f t="shared" si="3"/>
        <v>171.70000000000002</v>
      </c>
      <c r="J40" s="128"/>
      <c r="K40" s="127"/>
      <c r="L40" s="127">
        <v>4.2</v>
      </c>
      <c r="M40" s="127">
        <v>154.69999999999999</v>
      </c>
      <c r="N40" s="50">
        <f t="shared" si="1"/>
        <v>158.89999999999998</v>
      </c>
      <c r="O40" s="51">
        <f t="shared" si="2"/>
        <v>330.6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89.63</v>
      </c>
      <c r="G41" s="124">
        <v>0.64</v>
      </c>
      <c r="H41" s="124"/>
      <c r="I41" s="43">
        <f t="shared" si="3"/>
        <v>90.27</v>
      </c>
      <c r="J41" s="125"/>
      <c r="K41" s="124"/>
      <c r="L41" s="124">
        <v>2.04</v>
      </c>
      <c r="M41" s="124">
        <v>74.180000000000007</v>
      </c>
      <c r="N41" s="44">
        <f t="shared" si="1"/>
        <v>76.220000000000013</v>
      </c>
      <c r="O41" s="45">
        <f t="shared" si="2"/>
        <v>166.49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21045</v>
      </c>
      <c r="G42" s="118">
        <v>200</v>
      </c>
      <c r="H42" s="118"/>
      <c r="I42" s="32">
        <f t="shared" si="3"/>
        <v>21245</v>
      </c>
      <c r="J42" s="119"/>
      <c r="K42" s="118"/>
      <c r="L42" s="118">
        <v>235</v>
      </c>
      <c r="M42" s="118">
        <v>8282</v>
      </c>
      <c r="N42" s="34">
        <f t="shared" si="1"/>
        <v>8517</v>
      </c>
      <c r="O42" s="35">
        <f t="shared" si="2"/>
        <v>29762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188.7</v>
      </c>
      <c r="G43" s="127">
        <v>2.2000000000000002</v>
      </c>
      <c r="H43" s="127"/>
      <c r="I43" s="49">
        <f t="shared" si="3"/>
        <v>190.89999999999998</v>
      </c>
      <c r="J43" s="128"/>
      <c r="K43" s="127"/>
      <c r="L43" s="127">
        <v>4</v>
      </c>
      <c r="M43" s="127">
        <v>132.9</v>
      </c>
      <c r="N43" s="50">
        <f t="shared" si="1"/>
        <v>136.9</v>
      </c>
      <c r="O43" s="51">
        <f t="shared" si="2"/>
        <v>327.79999999999995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274.89999999999998</v>
      </c>
      <c r="G44" s="124">
        <v>0.28999999999999998</v>
      </c>
      <c r="H44" s="124">
        <v>1.1399999999999999</v>
      </c>
      <c r="I44" s="43">
        <f t="shared" si="3"/>
        <v>276.33</v>
      </c>
      <c r="J44" s="125"/>
      <c r="K44" s="124"/>
      <c r="L44" s="124">
        <v>2.4900000000000002</v>
      </c>
      <c r="M44" s="124">
        <v>274.41000000000003</v>
      </c>
      <c r="N44" s="44">
        <f t="shared" si="1"/>
        <v>276.90000000000003</v>
      </c>
      <c r="O44" s="45">
        <f t="shared" si="2"/>
        <v>553.23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68154</v>
      </c>
      <c r="G45" s="118">
        <v>91</v>
      </c>
      <c r="H45" s="118">
        <v>215</v>
      </c>
      <c r="I45" s="32">
        <f t="shared" si="3"/>
        <v>68460</v>
      </c>
      <c r="J45" s="119"/>
      <c r="K45" s="118"/>
      <c r="L45" s="118">
        <v>294</v>
      </c>
      <c r="M45" s="118">
        <v>33275</v>
      </c>
      <c r="N45" s="34">
        <f t="shared" si="1"/>
        <v>33569</v>
      </c>
      <c r="O45" s="35">
        <f t="shared" si="2"/>
        <v>102029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534.5</v>
      </c>
      <c r="G46" s="127">
        <v>1</v>
      </c>
      <c r="H46" s="127">
        <v>3.4</v>
      </c>
      <c r="I46" s="49">
        <f t="shared" si="3"/>
        <v>538.9</v>
      </c>
      <c r="J46" s="128"/>
      <c r="K46" s="127"/>
      <c r="L46" s="127">
        <v>3.3</v>
      </c>
      <c r="M46" s="127">
        <v>361</v>
      </c>
      <c r="N46" s="50">
        <f t="shared" si="1"/>
        <v>364.3</v>
      </c>
      <c r="O46" s="51">
        <f t="shared" si="2"/>
        <v>903.2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0.03</v>
      </c>
      <c r="D47" s="124"/>
      <c r="E47" s="124">
        <v>2.02</v>
      </c>
      <c r="F47" s="124">
        <v>1658.23</v>
      </c>
      <c r="G47" s="124">
        <v>0.63</v>
      </c>
      <c r="H47" s="124">
        <v>26.41</v>
      </c>
      <c r="I47" s="43">
        <f t="shared" si="3"/>
        <v>1687.3200000000002</v>
      </c>
      <c r="J47" s="125">
        <v>0.22</v>
      </c>
      <c r="K47" s="124"/>
      <c r="L47" s="124">
        <v>22.77</v>
      </c>
      <c r="M47" s="124">
        <v>910.39</v>
      </c>
      <c r="N47" s="44">
        <f t="shared" si="1"/>
        <v>933.38</v>
      </c>
      <c r="O47" s="45">
        <f t="shared" si="2"/>
        <v>2620.7000000000003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12</v>
      </c>
      <c r="D48" s="118"/>
      <c r="E48" s="118">
        <v>602</v>
      </c>
      <c r="F48" s="118">
        <v>449512</v>
      </c>
      <c r="G48" s="118">
        <v>205</v>
      </c>
      <c r="H48" s="118">
        <v>7237</v>
      </c>
      <c r="I48" s="32">
        <f t="shared" si="3"/>
        <v>457568</v>
      </c>
      <c r="J48" s="119">
        <v>19</v>
      </c>
      <c r="K48" s="118"/>
      <c r="L48" s="118">
        <v>3012</v>
      </c>
      <c r="M48" s="118">
        <v>118820</v>
      </c>
      <c r="N48" s="34">
        <f t="shared" si="1"/>
        <v>121851</v>
      </c>
      <c r="O48" s="35">
        <f t="shared" si="2"/>
        <v>579419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/>
      <c r="E49" s="127">
        <v>0.5</v>
      </c>
      <c r="F49" s="127">
        <v>2278.1999999999998</v>
      </c>
      <c r="G49" s="127">
        <v>1.2</v>
      </c>
      <c r="H49" s="127">
        <v>56.2</v>
      </c>
      <c r="I49" s="49">
        <f t="shared" si="3"/>
        <v>2336.0999999999995</v>
      </c>
      <c r="J49" s="128">
        <v>0</v>
      </c>
      <c r="K49" s="127"/>
      <c r="L49" s="127">
        <v>7.3</v>
      </c>
      <c r="M49" s="127">
        <v>528.29999999999995</v>
      </c>
      <c r="N49" s="50">
        <f t="shared" si="1"/>
        <v>535.59999999999991</v>
      </c>
      <c r="O49" s="51">
        <f t="shared" si="2"/>
        <v>2871.6999999999994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0.03</v>
      </c>
      <c r="D50" s="115">
        <v>0.14000000000000001</v>
      </c>
      <c r="E50" s="115">
        <v>2.02</v>
      </c>
      <c r="F50" s="115">
        <v>2126.5500000000002</v>
      </c>
      <c r="G50" s="115">
        <v>1.85</v>
      </c>
      <c r="H50" s="115">
        <v>28.46</v>
      </c>
      <c r="I50" s="21">
        <f t="shared" si="3"/>
        <v>2159.0500000000002</v>
      </c>
      <c r="J50" s="116">
        <v>0.22</v>
      </c>
      <c r="K50" s="115"/>
      <c r="L50" s="115">
        <v>29.77</v>
      </c>
      <c r="M50" s="115">
        <v>1518.48</v>
      </c>
      <c r="N50" s="23">
        <f t="shared" si="1"/>
        <v>1548.47</v>
      </c>
      <c r="O50" s="24">
        <f t="shared" si="2"/>
        <v>3707.5200000000004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</v>
      </c>
      <c r="D51" s="118">
        <v>25</v>
      </c>
      <c r="E51" s="118">
        <v>602</v>
      </c>
      <c r="F51" s="118">
        <v>562453</v>
      </c>
      <c r="G51" s="118">
        <v>581</v>
      </c>
      <c r="H51" s="118">
        <v>7569</v>
      </c>
      <c r="I51" s="32">
        <f t="shared" ref="I51:I58" si="4">SUM(C51:H51)</f>
        <v>571242</v>
      </c>
      <c r="J51" s="119">
        <v>19</v>
      </c>
      <c r="K51" s="118"/>
      <c r="L51" s="118">
        <v>3801</v>
      </c>
      <c r="M51" s="118">
        <v>181856</v>
      </c>
      <c r="N51" s="34">
        <f t="shared" si="1"/>
        <v>185676</v>
      </c>
      <c r="O51" s="35">
        <f>SUM(N51,I51)</f>
        <v>756918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</v>
      </c>
      <c r="D52" s="127">
        <v>0.7</v>
      </c>
      <c r="E52" s="127">
        <v>0.5</v>
      </c>
      <c r="F52" s="127">
        <v>3232</v>
      </c>
      <c r="G52" s="127">
        <v>5.5</v>
      </c>
      <c r="H52" s="127">
        <v>62.6</v>
      </c>
      <c r="I52" s="49">
        <f t="shared" si="4"/>
        <v>3301.2999999999997</v>
      </c>
      <c r="J52" s="128">
        <v>0</v>
      </c>
      <c r="K52" s="127"/>
      <c r="L52" s="127">
        <v>20</v>
      </c>
      <c r="M52" s="127">
        <v>1540.8</v>
      </c>
      <c r="N52" s="50">
        <f t="shared" si="1"/>
        <v>1560.8</v>
      </c>
      <c r="O52" s="51">
        <f t="shared" si="2"/>
        <v>4862.0999999999995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0.03</v>
      </c>
      <c r="D53" s="124"/>
      <c r="E53" s="124">
        <v>2.02</v>
      </c>
      <c r="F53" s="124">
        <v>2124.75</v>
      </c>
      <c r="G53" s="124">
        <v>1.85</v>
      </c>
      <c r="H53" s="124">
        <v>27.82</v>
      </c>
      <c r="I53" s="43">
        <f t="shared" si="4"/>
        <v>2156.4700000000003</v>
      </c>
      <c r="J53" s="125">
        <v>0.22</v>
      </c>
      <c r="K53" s="124"/>
      <c r="L53" s="124">
        <v>29.77</v>
      </c>
      <c r="M53" s="124">
        <v>1514.04</v>
      </c>
      <c r="N53" s="44">
        <f t="shared" si="1"/>
        <v>1544.03</v>
      </c>
      <c r="O53" s="45">
        <f t="shared" si="2"/>
        <v>3700.5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12</v>
      </c>
      <c r="D54" s="118"/>
      <c r="E54" s="118">
        <v>602</v>
      </c>
      <c r="F54" s="118">
        <v>562139</v>
      </c>
      <c r="G54" s="118">
        <v>581</v>
      </c>
      <c r="H54" s="118">
        <v>7498</v>
      </c>
      <c r="I54" s="32">
        <f t="shared" si="4"/>
        <v>570832</v>
      </c>
      <c r="J54" s="119">
        <v>19</v>
      </c>
      <c r="K54" s="118"/>
      <c r="L54" s="118">
        <v>3801</v>
      </c>
      <c r="M54" s="118">
        <v>181797</v>
      </c>
      <c r="N54" s="34">
        <f t="shared" si="1"/>
        <v>185617</v>
      </c>
      <c r="O54" s="35">
        <f t="shared" si="2"/>
        <v>756449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</v>
      </c>
      <c r="D55" s="121"/>
      <c r="E55" s="121">
        <v>0.5</v>
      </c>
      <c r="F55" s="121">
        <v>3225.6</v>
      </c>
      <c r="G55" s="121">
        <v>5.5</v>
      </c>
      <c r="H55" s="121">
        <v>60.5</v>
      </c>
      <c r="I55" s="40">
        <f t="shared" si="4"/>
        <v>3292.1</v>
      </c>
      <c r="J55" s="122">
        <v>0</v>
      </c>
      <c r="K55" s="121"/>
      <c r="L55" s="121">
        <v>20</v>
      </c>
      <c r="M55" s="121">
        <v>1532.4</v>
      </c>
      <c r="N55" s="40">
        <f t="shared" si="1"/>
        <v>1552.4</v>
      </c>
      <c r="O55" s="42">
        <f t="shared" si="2"/>
        <v>4844.5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0.03</v>
      </c>
      <c r="D56" s="20">
        <f t="shared" si="5"/>
        <v>0.14000000000000001</v>
      </c>
      <c r="E56" s="20">
        <f t="shared" si="5"/>
        <v>2.02</v>
      </c>
      <c r="F56" s="20">
        <f t="shared" si="5"/>
        <v>2126.5500000000002</v>
      </c>
      <c r="G56" s="20">
        <f t="shared" si="5"/>
        <v>1.85</v>
      </c>
      <c r="H56" s="20">
        <f t="shared" si="5"/>
        <v>28.46</v>
      </c>
      <c r="I56" s="79">
        <f>SUM(C56:H56)</f>
        <v>2159.0500000000002</v>
      </c>
      <c r="J56" s="71">
        <f>SUM(J5,J8,J11,J14,J17,J20,J23,J26,J29,J32,J35,J38,J41,J44,J47)</f>
        <v>0.22</v>
      </c>
      <c r="K56" s="20">
        <f>SUM(K5,K8,K11,K14,K17,K20,K23,K26,K29,K32,K35,K38,K41,K44,K47)</f>
        <v>0</v>
      </c>
      <c r="L56" s="20">
        <f>SUM(L5,L8,L11,L14,L17,L20,L23,L26,L29,L32,L35,L38,L41,L44,L47)</f>
        <v>29.77</v>
      </c>
      <c r="M56" s="20">
        <f>SUM(M5,M8,M11,M14,M17,M20,M23,M26,M29,M32,M35,M38,M41,M44,M47)</f>
        <v>1521.92</v>
      </c>
      <c r="N56" s="22">
        <f t="shared" si="1"/>
        <v>1551.91</v>
      </c>
      <c r="O56" s="24">
        <f t="shared" si="2"/>
        <v>3710.96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</v>
      </c>
      <c r="D57" s="31">
        <f t="shared" si="5"/>
        <v>25</v>
      </c>
      <c r="E57" s="31">
        <f t="shared" si="5"/>
        <v>602</v>
      </c>
      <c r="F57" s="31">
        <f t="shared" si="5"/>
        <v>562453</v>
      </c>
      <c r="G57" s="31">
        <f t="shared" si="5"/>
        <v>581</v>
      </c>
      <c r="H57" s="31">
        <f t="shared" si="5"/>
        <v>7569</v>
      </c>
      <c r="I57" s="80">
        <f t="shared" si="4"/>
        <v>571242</v>
      </c>
      <c r="J57" s="75">
        <f t="shared" ref="J57:M58" si="6">SUM(J6,J9,J12,J15,J18,J21,J24,J27,J30,J33,J36,J39,J42,J45,J48)</f>
        <v>19</v>
      </c>
      <c r="K57" s="31">
        <f t="shared" si="6"/>
        <v>0</v>
      </c>
      <c r="L57" s="31">
        <f t="shared" si="6"/>
        <v>3801</v>
      </c>
      <c r="M57" s="31">
        <f t="shared" si="6"/>
        <v>181897</v>
      </c>
      <c r="N57" s="33">
        <f t="shared" si="1"/>
        <v>185717</v>
      </c>
      <c r="O57" s="35">
        <f t="shared" si="2"/>
        <v>756959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0.7</v>
      </c>
      <c r="E58" s="86">
        <f t="shared" si="5"/>
        <v>0.5</v>
      </c>
      <c r="F58" s="86">
        <f t="shared" si="5"/>
        <v>3232</v>
      </c>
      <c r="G58" s="86">
        <f t="shared" si="5"/>
        <v>5.5000000000000009</v>
      </c>
      <c r="H58" s="86">
        <f t="shared" si="5"/>
        <v>62.6</v>
      </c>
      <c r="I58" s="87">
        <f t="shared" si="4"/>
        <v>3301.2999999999997</v>
      </c>
      <c r="J58" s="85">
        <f t="shared" si="6"/>
        <v>0</v>
      </c>
      <c r="K58" s="86">
        <f t="shared" si="6"/>
        <v>0</v>
      </c>
      <c r="L58" s="86">
        <f t="shared" si="6"/>
        <v>20</v>
      </c>
      <c r="M58" s="86">
        <f t="shared" si="6"/>
        <v>1546.4</v>
      </c>
      <c r="N58" s="88">
        <f t="shared" si="1"/>
        <v>1566.4</v>
      </c>
      <c r="O58" s="89">
        <f t="shared" si="2"/>
        <v>4867.7</v>
      </c>
      <c r="P58" s="90">
        <f>SUM(O56,P53,P54,P57)</f>
        <v>3710.96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7.77</v>
      </c>
      <c r="N66" s="44">
        <f t="shared" si="8"/>
        <v>7.77</v>
      </c>
      <c r="O66" s="45">
        <f t="shared" si="9"/>
        <v>7.77</v>
      </c>
      <c r="P66" s="36" t="s">
        <v>25</v>
      </c>
      <c r="Q66" s="37" t="s">
        <v>114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97</v>
      </c>
      <c r="N67" s="34">
        <f t="shared" si="8"/>
        <v>97</v>
      </c>
      <c r="O67" s="35">
        <f t="shared" si="9"/>
        <v>97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13.8</v>
      </c>
      <c r="N68" s="50">
        <f t="shared" si="8"/>
        <v>13.8</v>
      </c>
      <c r="O68" s="51">
        <f t="shared" si="9"/>
        <v>13.8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0.11</v>
      </c>
      <c r="N72" s="44">
        <f t="shared" si="8"/>
        <v>0.11</v>
      </c>
      <c r="O72" s="45">
        <f t="shared" si="9"/>
        <v>0.11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0.2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1.2</v>
      </c>
      <c r="N75" s="44">
        <f t="shared" si="8"/>
        <v>1.2</v>
      </c>
      <c r="O75" s="45">
        <f t="shared" si="9"/>
        <v>1.2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37</v>
      </c>
      <c r="N76" s="34">
        <f t="shared" si="8"/>
        <v>37</v>
      </c>
      <c r="O76" s="35">
        <f t="shared" si="9"/>
        <v>37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2</v>
      </c>
      <c r="N77" s="50">
        <f t="shared" si="8"/>
        <v>2</v>
      </c>
      <c r="O77" s="51">
        <f t="shared" si="9"/>
        <v>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34.74</v>
      </c>
      <c r="N78" s="44">
        <f t="shared" si="8"/>
        <v>34.74</v>
      </c>
      <c r="O78" s="45">
        <f t="shared" si="9"/>
        <v>34.74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1618</v>
      </c>
      <c r="N79" s="34">
        <f t="shared" si="8"/>
        <v>1618</v>
      </c>
      <c r="O79" s="35">
        <f t="shared" si="9"/>
        <v>1618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66.2</v>
      </c>
      <c r="N80" s="50">
        <f t="shared" si="8"/>
        <v>66.2</v>
      </c>
      <c r="O80" s="51">
        <f t="shared" si="9"/>
        <v>66.2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0.23</v>
      </c>
      <c r="G81" s="124"/>
      <c r="H81" s="124"/>
      <c r="I81" s="43">
        <f t="shared" si="7"/>
        <v>0.23</v>
      </c>
      <c r="J81" s="125"/>
      <c r="K81" s="124"/>
      <c r="L81" s="124"/>
      <c r="M81" s="124">
        <v>18.420000000000002</v>
      </c>
      <c r="N81" s="44">
        <f t="shared" si="8"/>
        <v>18.420000000000002</v>
      </c>
      <c r="O81" s="45">
        <f t="shared" si="9"/>
        <v>18.650000000000002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38</v>
      </c>
      <c r="G82" s="118"/>
      <c r="H82" s="118"/>
      <c r="I82" s="32">
        <f t="shared" si="7"/>
        <v>38</v>
      </c>
      <c r="J82" s="119"/>
      <c r="K82" s="118"/>
      <c r="L82" s="118"/>
      <c r="M82" s="118">
        <v>1042</v>
      </c>
      <c r="N82" s="34">
        <f t="shared" si="8"/>
        <v>1042</v>
      </c>
      <c r="O82" s="35">
        <f t="shared" si="9"/>
        <v>1080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0.9</v>
      </c>
      <c r="G83" s="127"/>
      <c r="H83" s="127"/>
      <c r="I83" s="49">
        <f t="shared" si="7"/>
        <v>0.9</v>
      </c>
      <c r="J83" s="128"/>
      <c r="K83" s="127"/>
      <c r="L83" s="127"/>
      <c r="M83" s="127">
        <v>32.1</v>
      </c>
      <c r="N83" s="50">
        <f t="shared" si="8"/>
        <v>32.1</v>
      </c>
      <c r="O83" s="51">
        <f t="shared" si="9"/>
        <v>33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0.14000000000000001</v>
      </c>
      <c r="E84" s="124"/>
      <c r="F84" s="124">
        <v>1.97</v>
      </c>
      <c r="G84" s="124"/>
      <c r="H84" s="124"/>
      <c r="I84" s="43">
        <f t="shared" si="7"/>
        <v>2.11</v>
      </c>
      <c r="J84" s="125"/>
      <c r="K84" s="124"/>
      <c r="L84" s="124"/>
      <c r="M84" s="124">
        <v>28.4</v>
      </c>
      <c r="N84" s="44">
        <f t="shared" si="8"/>
        <v>28.4</v>
      </c>
      <c r="O84" s="45">
        <f t="shared" si="9"/>
        <v>30.509999999999998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25</v>
      </c>
      <c r="E85" s="118"/>
      <c r="F85" s="118">
        <v>349</v>
      </c>
      <c r="G85" s="118"/>
      <c r="H85" s="118"/>
      <c r="I85" s="32">
        <f t="shared" si="7"/>
        <v>374</v>
      </c>
      <c r="J85" s="119"/>
      <c r="K85" s="118"/>
      <c r="L85" s="118"/>
      <c r="M85" s="118">
        <v>1893</v>
      </c>
      <c r="N85" s="34">
        <f t="shared" si="8"/>
        <v>1893</v>
      </c>
      <c r="O85" s="35">
        <f t="shared" si="9"/>
        <v>2267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0.7</v>
      </c>
      <c r="E86" s="127"/>
      <c r="F86" s="127">
        <v>7</v>
      </c>
      <c r="G86" s="127"/>
      <c r="H86" s="127"/>
      <c r="I86" s="49">
        <f t="shared" si="7"/>
        <v>7.7</v>
      </c>
      <c r="J86" s="128"/>
      <c r="K86" s="127"/>
      <c r="L86" s="127"/>
      <c r="M86" s="127">
        <v>57.2</v>
      </c>
      <c r="N86" s="50">
        <f t="shared" si="8"/>
        <v>57.2</v>
      </c>
      <c r="O86" s="51">
        <f t="shared" si="9"/>
        <v>64.900000000000006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1.5</v>
      </c>
      <c r="G87" s="124"/>
      <c r="H87" s="124">
        <v>0.57999999999999996</v>
      </c>
      <c r="I87" s="43">
        <f t="shared" si="7"/>
        <v>2.08</v>
      </c>
      <c r="J87" s="125"/>
      <c r="K87" s="124"/>
      <c r="L87" s="124"/>
      <c r="M87" s="124">
        <v>14.1</v>
      </c>
      <c r="N87" s="44">
        <f t="shared" si="8"/>
        <v>14.1</v>
      </c>
      <c r="O87" s="45">
        <f t="shared" si="9"/>
        <v>16.18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293</v>
      </c>
      <c r="G88" s="118"/>
      <c r="H88" s="118">
        <v>62</v>
      </c>
      <c r="I88" s="32">
        <f t="shared" si="7"/>
        <v>355</v>
      </c>
      <c r="J88" s="119"/>
      <c r="K88" s="118"/>
      <c r="L88" s="118"/>
      <c r="M88" s="118">
        <v>1119</v>
      </c>
      <c r="N88" s="34">
        <f t="shared" si="8"/>
        <v>1119</v>
      </c>
      <c r="O88" s="35">
        <f t="shared" si="9"/>
        <v>1474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4.3</v>
      </c>
      <c r="G89" s="127"/>
      <c r="H89" s="127">
        <v>1.9</v>
      </c>
      <c r="I89" s="49">
        <f t="shared" si="7"/>
        <v>6.1999999999999993</v>
      </c>
      <c r="J89" s="128"/>
      <c r="K89" s="127"/>
      <c r="L89" s="127"/>
      <c r="M89" s="127">
        <v>31.5</v>
      </c>
      <c r="N89" s="50">
        <f t="shared" si="8"/>
        <v>31.5</v>
      </c>
      <c r="O89" s="51">
        <f t="shared" si="9"/>
        <v>37.700000000000003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6.69</v>
      </c>
      <c r="G90" s="124">
        <v>0.02</v>
      </c>
      <c r="H90" s="124"/>
      <c r="I90" s="43">
        <f t="shared" si="7"/>
        <v>6.71</v>
      </c>
      <c r="J90" s="125"/>
      <c r="K90" s="124"/>
      <c r="L90" s="124">
        <v>0.5</v>
      </c>
      <c r="M90" s="124">
        <v>36.520000000000003</v>
      </c>
      <c r="N90" s="44">
        <f t="shared" si="8"/>
        <v>37.020000000000003</v>
      </c>
      <c r="O90" s="45">
        <f t="shared" si="9"/>
        <v>43.730000000000004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1382</v>
      </c>
      <c r="G91" s="118">
        <v>5</v>
      </c>
      <c r="H91" s="118"/>
      <c r="I91" s="32">
        <f t="shared" si="7"/>
        <v>1387</v>
      </c>
      <c r="J91" s="119"/>
      <c r="K91" s="118"/>
      <c r="L91" s="118">
        <v>49</v>
      </c>
      <c r="M91" s="118">
        <v>3233</v>
      </c>
      <c r="N91" s="34">
        <f t="shared" si="8"/>
        <v>3282</v>
      </c>
      <c r="O91" s="35">
        <f t="shared" si="9"/>
        <v>4669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17.8</v>
      </c>
      <c r="G92" s="127">
        <v>0.1</v>
      </c>
      <c r="H92" s="127"/>
      <c r="I92" s="49">
        <f t="shared" si="7"/>
        <v>17.900000000000002</v>
      </c>
      <c r="J92" s="128"/>
      <c r="K92" s="127"/>
      <c r="L92" s="127">
        <v>1.2</v>
      </c>
      <c r="M92" s="127">
        <v>82.1</v>
      </c>
      <c r="N92" s="50">
        <f t="shared" si="8"/>
        <v>83.3</v>
      </c>
      <c r="O92" s="51">
        <f t="shared" si="9"/>
        <v>101.2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12.45</v>
      </c>
      <c r="G93" s="124"/>
      <c r="H93" s="124">
        <v>0.06</v>
      </c>
      <c r="I93" s="43">
        <f t="shared" si="7"/>
        <v>12.51</v>
      </c>
      <c r="J93" s="125"/>
      <c r="K93" s="124"/>
      <c r="L93" s="124"/>
      <c r="M93" s="124">
        <v>46.53</v>
      </c>
      <c r="N93" s="44">
        <f t="shared" si="8"/>
        <v>46.53</v>
      </c>
      <c r="O93" s="45">
        <f t="shared" si="9"/>
        <v>59.04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2792</v>
      </c>
      <c r="G94" s="118"/>
      <c r="H94" s="118">
        <v>9</v>
      </c>
      <c r="I94" s="32">
        <f t="shared" si="7"/>
        <v>2801</v>
      </c>
      <c r="J94" s="119"/>
      <c r="K94" s="118"/>
      <c r="L94" s="118"/>
      <c r="M94" s="118">
        <v>4351</v>
      </c>
      <c r="N94" s="34">
        <f t="shared" si="8"/>
        <v>4351</v>
      </c>
      <c r="O94" s="35">
        <f t="shared" si="9"/>
        <v>7152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30.8</v>
      </c>
      <c r="G95" s="127"/>
      <c r="H95" s="127">
        <v>0.2</v>
      </c>
      <c r="I95" s="49">
        <f t="shared" si="7"/>
        <v>31</v>
      </c>
      <c r="J95" s="128"/>
      <c r="K95" s="127"/>
      <c r="L95" s="127"/>
      <c r="M95" s="127">
        <v>84.4</v>
      </c>
      <c r="N95" s="50">
        <f t="shared" si="8"/>
        <v>84.4</v>
      </c>
      <c r="O95" s="51">
        <f t="shared" si="9"/>
        <v>115.4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80.95</v>
      </c>
      <c r="G96" s="124">
        <v>0.27</v>
      </c>
      <c r="H96" s="124">
        <v>0.27</v>
      </c>
      <c r="I96" s="43">
        <f t="shared" si="7"/>
        <v>81.489999999999995</v>
      </c>
      <c r="J96" s="125"/>
      <c r="K96" s="124"/>
      <c r="L96" s="124">
        <v>1.97</v>
      </c>
      <c r="M96" s="124">
        <v>75.150000000000006</v>
      </c>
      <c r="N96" s="44">
        <f t="shared" si="8"/>
        <v>77.12</v>
      </c>
      <c r="O96" s="45">
        <f t="shared" si="9"/>
        <v>158.61000000000001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18888</v>
      </c>
      <c r="G97" s="118">
        <v>80</v>
      </c>
      <c r="H97" s="118">
        <v>46</v>
      </c>
      <c r="I97" s="32">
        <f t="shared" si="7"/>
        <v>19014</v>
      </c>
      <c r="J97" s="119"/>
      <c r="K97" s="118"/>
      <c r="L97" s="118">
        <v>211</v>
      </c>
      <c r="M97" s="118">
        <v>8127</v>
      </c>
      <c r="N97" s="34">
        <f t="shared" si="8"/>
        <v>8338</v>
      </c>
      <c r="O97" s="35">
        <f t="shared" si="9"/>
        <v>27352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169.8</v>
      </c>
      <c r="G98" s="127">
        <v>1</v>
      </c>
      <c r="H98" s="127">
        <v>0.9</v>
      </c>
      <c r="I98" s="49">
        <f t="shared" si="7"/>
        <v>171.70000000000002</v>
      </c>
      <c r="J98" s="128"/>
      <c r="K98" s="127"/>
      <c r="L98" s="127">
        <v>4.2</v>
      </c>
      <c r="M98" s="127">
        <v>154.69999999999999</v>
      </c>
      <c r="N98" s="50">
        <f t="shared" si="8"/>
        <v>158.89999999999998</v>
      </c>
      <c r="O98" s="51">
        <f t="shared" si="9"/>
        <v>330.6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89.63</v>
      </c>
      <c r="G99" s="124">
        <v>0.64</v>
      </c>
      <c r="H99" s="124"/>
      <c r="I99" s="43">
        <f t="shared" si="7"/>
        <v>90.27</v>
      </c>
      <c r="J99" s="125"/>
      <c r="K99" s="124"/>
      <c r="L99" s="124">
        <v>2.04</v>
      </c>
      <c r="M99" s="124">
        <v>74.180000000000007</v>
      </c>
      <c r="N99" s="44">
        <f t="shared" si="8"/>
        <v>76.220000000000013</v>
      </c>
      <c r="O99" s="45">
        <f t="shared" si="9"/>
        <v>166.49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21045</v>
      </c>
      <c r="G100" s="118">
        <v>200</v>
      </c>
      <c r="H100" s="118"/>
      <c r="I100" s="32">
        <f t="shared" si="7"/>
        <v>21245</v>
      </c>
      <c r="J100" s="119"/>
      <c r="K100" s="118"/>
      <c r="L100" s="118">
        <v>235</v>
      </c>
      <c r="M100" s="118">
        <v>8282</v>
      </c>
      <c r="N100" s="34">
        <f t="shared" si="8"/>
        <v>8517</v>
      </c>
      <c r="O100" s="35">
        <f t="shared" si="9"/>
        <v>29762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188.7</v>
      </c>
      <c r="G101" s="127">
        <v>2.2000000000000002</v>
      </c>
      <c r="H101" s="127"/>
      <c r="I101" s="49">
        <f t="shared" si="7"/>
        <v>190.89999999999998</v>
      </c>
      <c r="J101" s="128"/>
      <c r="K101" s="127"/>
      <c r="L101" s="127">
        <v>4</v>
      </c>
      <c r="M101" s="127">
        <v>132.9</v>
      </c>
      <c r="N101" s="50">
        <f t="shared" si="8"/>
        <v>136.9</v>
      </c>
      <c r="O101" s="51">
        <f t="shared" si="9"/>
        <v>327.79999999999995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274.89999999999998</v>
      </c>
      <c r="G102" s="124">
        <v>0.28999999999999998</v>
      </c>
      <c r="H102" s="124">
        <v>1.1399999999999999</v>
      </c>
      <c r="I102" s="43">
        <f t="shared" si="7"/>
        <v>276.33</v>
      </c>
      <c r="J102" s="125"/>
      <c r="K102" s="124"/>
      <c r="L102" s="124">
        <v>2.4900000000000002</v>
      </c>
      <c r="M102" s="124">
        <v>274.41000000000003</v>
      </c>
      <c r="N102" s="44">
        <f t="shared" si="8"/>
        <v>276.90000000000003</v>
      </c>
      <c r="O102" s="45">
        <f t="shared" si="9"/>
        <v>553.23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68154</v>
      </c>
      <c r="G103" s="118">
        <v>91</v>
      </c>
      <c r="H103" s="118">
        <v>215</v>
      </c>
      <c r="I103" s="32">
        <f t="shared" si="7"/>
        <v>68460</v>
      </c>
      <c r="J103" s="119"/>
      <c r="K103" s="118"/>
      <c r="L103" s="118">
        <v>294</v>
      </c>
      <c r="M103" s="118">
        <v>33275</v>
      </c>
      <c r="N103" s="34">
        <f t="shared" si="8"/>
        <v>33569</v>
      </c>
      <c r="O103" s="35">
        <f t="shared" si="9"/>
        <v>102029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534.5</v>
      </c>
      <c r="G104" s="127">
        <v>1</v>
      </c>
      <c r="H104" s="127">
        <v>3.4</v>
      </c>
      <c r="I104" s="49">
        <f t="shared" si="7"/>
        <v>538.9</v>
      </c>
      <c r="J104" s="128"/>
      <c r="K104" s="127"/>
      <c r="L104" s="127">
        <v>3.3</v>
      </c>
      <c r="M104" s="127">
        <v>361</v>
      </c>
      <c r="N104" s="50">
        <f t="shared" si="8"/>
        <v>364.3</v>
      </c>
      <c r="O104" s="51">
        <f t="shared" si="9"/>
        <v>903.2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428.46</v>
      </c>
      <c r="G105" s="124"/>
      <c r="H105" s="124">
        <v>0.12</v>
      </c>
      <c r="I105" s="43">
        <f t="shared" si="7"/>
        <v>428.58</v>
      </c>
      <c r="J105" s="125">
        <v>0.06</v>
      </c>
      <c r="K105" s="124"/>
      <c r="L105" s="124">
        <v>3.3</v>
      </c>
      <c r="M105" s="124">
        <v>325.32</v>
      </c>
      <c r="N105" s="44">
        <f t="shared" si="8"/>
        <v>328.68</v>
      </c>
      <c r="O105" s="45">
        <f t="shared" si="9"/>
        <v>757.26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109676</v>
      </c>
      <c r="G106" s="118"/>
      <c r="H106" s="118">
        <v>24</v>
      </c>
      <c r="I106" s="32">
        <f t="shared" si="7"/>
        <v>109700</v>
      </c>
      <c r="J106" s="119">
        <v>5</v>
      </c>
      <c r="K106" s="118"/>
      <c r="L106" s="118">
        <v>422</v>
      </c>
      <c r="M106" s="118">
        <v>41451</v>
      </c>
      <c r="N106" s="34">
        <f t="shared" si="8"/>
        <v>41878</v>
      </c>
      <c r="O106" s="35">
        <f t="shared" si="9"/>
        <v>151578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764.4</v>
      </c>
      <c r="G107" s="127"/>
      <c r="H107" s="127">
        <v>0.4</v>
      </c>
      <c r="I107" s="49">
        <f t="shared" si="7"/>
        <v>764.8</v>
      </c>
      <c r="J107" s="128">
        <v>0</v>
      </c>
      <c r="K107" s="127"/>
      <c r="L107" s="127">
        <v>3.8</v>
      </c>
      <c r="M107" s="127">
        <v>374.1</v>
      </c>
      <c r="N107" s="50">
        <f t="shared" si="8"/>
        <v>377.90000000000003</v>
      </c>
      <c r="O107" s="51">
        <f t="shared" si="9"/>
        <v>1142.7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0.27</v>
      </c>
      <c r="F108" s="124">
        <v>323.06</v>
      </c>
      <c r="G108" s="124">
        <v>0.56000000000000005</v>
      </c>
      <c r="H108" s="124">
        <v>0.26</v>
      </c>
      <c r="I108" s="43">
        <f t="shared" si="7"/>
        <v>324.14999999999998</v>
      </c>
      <c r="J108" s="125"/>
      <c r="K108" s="124"/>
      <c r="L108" s="124">
        <v>3.07</v>
      </c>
      <c r="M108" s="124">
        <v>168.49</v>
      </c>
      <c r="N108" s="44">
        <f t="shared" si="8"/>
        <v>171.56</v>
      </c>
      <c r="O108" s="45">
        <f t="shared" si="9"/>
        <v>495.71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54</v>
      </c>
      <c r="F109" s="118">
        <v>85265</v>
      </c>
      <c r="G109" s="118">
        <v>182</v>
      </c>
      <c r="H109" s="118">
        <v>55</v>
      </c>
      <c r="I109" s="32">
        <f t="shared" si="7"/>
        <v>85556</v>
      </c>
      <c r="J109" s="119"/>
      <c r="K109" s="118"/>
      <c r="L109" s="118">
        <v>409</v>
      </c>
      <c r="M109" s="118">
        <v>22138</v>
      </c>
      <c r="N109" s="34">
        <f t="shared" si="8"/>
        <v>22547</v>
      </c>
      <c r="O109" s="35">
        <f t="shared" si="9"/>
        <v>108103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0.5</v>
      </c>
      <c r="F110" s="127">
        <v>506.4</v>
      </c>
      <c r="G110" s="127">
        <v>1.2</v>
      </c>
      <c r="H110" s="127">
        <v>0.8</v>
      </c>
      <c r="I110" s="49">
        <f t="shared" si="7"/>
        <v>508.9</v>
      </c>
      <c r="J110" s="128"/>
      <c r="K110" s="127"/>
      <c r="L110" s="127">
        <v>3.5</v>
      </c>
      <c r="M110" s="127">
        <v>154.19999999999999</v>
      </c>
      <c r="N110" s="50">
        <f t="shared" si="8"/>
        <v>157.69999999999999</v>
      </c>
      <c r="O110" s="51">
        <f t="shared" si="9"/>
        <v>666.59999999999991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1.46</v>
      </c>
      <c r="F111" s="124">
        <v>307.95</v>
      </c>
      <c r="G111" s="124">
        <v>7.0000000000000007E-2</v>
      </c>
      <c r="H111" s="124">
        <v>2.13</v>
      </c>
      <c r="I111" s="43">
        <f t="shared" si="7"/>
        <v>311.60999999999996</v>
      </c>
      <c r="J111" s="125">
        <v>0.16</v>
      </c>
      <c r="K111" s="124"/>
      <c r="L111" s="124">
        <v>14.8</v>
      </c>
      <c r="M111" s="124">
        <v>237.88</v>
      </c>
      <c r="N111" s="44">
        <f t="shared" si="8"/>
        <v>252.84</v>
      </c>
      <c r="O111" s="45">
        <f t="shared" si="9"/>
        <v>564.44999999999993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460</v>
      </c>
      <c r="F112" s="118">
        <v>83691</v>
      </c>
      <c r="G112" s="118">
        <v>23</v>
      </c>
      <c r="H112" s="118">
        <v>492</v>
      </c>
      <c r="I112" s="32">
        <f t="shared" si="7"/>
        <v>84666</v>
      </c>
      <c r="J112" s="119">
        <v>14</v>
      </c>
      <c r="K112" s="118"/>
      <c r="L112" s="118">
        <v>1968</v>
      </c>
      <c r="M112" s="118">
        <v>31567</v>
      </c>
      <c r="N112" s="34">
        <f t="shared" si="8"/>
        <v>33549</v>
      </c>
      <c r="O112" s="35">
        <f t="shared" si="9"/>
        <v>118215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415.4</v>
      </c>
      <c r="G113" s="127">
        <v>0</v>
      </c>
      <c r="H113" s="127">
        <v>5.7</v>
      </c>
      <c r="I113" s="49">
        <f t="shared" si="7"/>
        <v>421.09999999999997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421.09999999999997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0.03</v>
      </c>
      <c r="D114" s="124"/>
      <c r="E114" s="124">
        <v>0.11</v>
      </c>
      <c r="F114" s="124">
        <v>179.54</v>
      </c>
      <c r="G114" s="124"/>
      <c r="H114" s="124">
        <v>0.44</v>
      </c>
      <c r="I114" s="43">
        <f t="shared" si="7"/>
        <v>180.11999999999998</v>
      </c>
      <c r="J114" s="125"/>
      <c r="K114" s="124"/>
      <c r="L114" s="124"/>
      <c r="M114" s="124">
        <v>89.95</v>
      </c>
      <c r="N114" s="44">
        <f t="shared" si="8"/>
        <v>89.95</v>
      </c>
      <c r="O114" s="45">
        <f t="shared" si="9"/>
        <v>270.07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12</v>
      </c>
      <c r="D115" s="118"/>
      <c r="E115" s="118">
        <v>31</v>
      </c>
      <c r="F115" s="118">
        <v>49929</v>
      </c>
      <c r="G115" s="118"/>
      <c r="H115" s="118">
        <v>107</v>
      </c>
      <c r="I115" s="32">
        <f t="shared" si="7"/>
        <v>50079</v>
      </c>
      <c r="J115" s="119"/>
      <c r="K115" s="118"/>
      <c r="L115" s="118"/>
      <c r="M115" s="118">
        <v>11935</v>
      </c>
      <c r="N115" s="34">
        <f t="shared" si="8"/>
        <v>11935</v>
      </c>
      <c r="O115" s="35">
        <f t="shared" si="9"/>
        <v>62014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/>
      <c r="E116" s="136">
        <v>0</v>
      </c>
      <c r="F116" s="136">
        <v>198.8</v>
      </c>
      <c r="G116" s="136"/>
      <c r="H116" s="136">
        <v>1.4</v>
      </c>
      <c r="I116" s="96">
        <f t="shared" si="7"/>
        <v>200.20000000000002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200.20000000000002</v>
      </c>
      <c r="P116" s="90">
        <f>SUM(O136,P111,P112,P115)</f>
        <v>3710.96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144.15</v>
      </c>
      <c r="G121" s="115"/>
      <c r="H121" s="115">
        <v>2.98</v>
      </c>
      <c r="I121" s="21">
        <f t="shared" si="7"/>
        <v>147.13</v>
      </c>
      <c r="J121" s="116"/>
      <c r="K121" s="115"/>
      <c r="L121" s="115">
        <v>1.6</v>
      </c>
      <c r="M121" s="115">
        <v>53.97</v>
      </c>
      <c r="N121" s="23">
        <f t="shared" si="8"/>
        <v>55.57</v>
      </c>
      <c r="O121" s="24">
        <f t="shared" si="9"/>
        <v>202.7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40837</v>
      </c>
      <c r="G122" s="118"/>
      <c r="H122" s="118">
        <v>754</v>
      </c>
      <c r="I122" s="32">
        <f t="shared" si="7"/>
        <v>41591</v>
      </c>
      <c r="J122" s="119"/>
      <c r="K122" s="118"/>
      <c r="L122" s="118">
        <v>213</v>
      </c>
      <c r="M122" s="118">
        <v>7178</v>
      </c>
      <c r="N122" s="34">
        <f t="shared" si="8"/>
        <v>7391</v>
      </c>
      <c r="O122" s="35">
        <f t="shared" si="9"/>
        <v>48982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163.80000000000001</v>
      </c>
      <c r="G123" s="127"/>
      <c r="H123" s="127">
        <v>6.7</v>
      </c>
      <c r="I123" s="49">
        <f t="shared" si="7"/>
        <v>170.5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170.5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7.0000000000000007E-2</v>
      </c>
      <c r="F124" s="124">
        <v>78.17</v>
      </c>
      <c r="G124" s="124"/>
      <c r="H124" s="124">
        <v>0.18</v>
      </c>
      <c r="I124" s="43">
        <f t="shared" si="7"/>
        <v>78.42</v>
      </c>
      <c r="J124" s="125"/>
      <c r="K124" s="124"/>
      <c r="L124" s="124"/>
      <c r="M124" s="124">
        <v>9.99</v>
      </c>
      <c r="N124" s="44">
        <f t="shared" si="8"/>
        <v>9.99</v>
      </c>
      <c r="O124" s="45">
        <f t="shared" si="9"/>
        <v>88.41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22</v>
      </c>
      <c r="F125" s="118">
        <v>22070</v>
      </c>
      <c r="G125" s="118"/>
      <c r="H125" s="118">
        <v>46</v>
      </c>
      <c r="I125" s="32">
        <f t="shared" si="7"/>
        <v>22138</v>
      </c>
      <c r="J125" s="119"/>
      <c r="K125" s="118"/>
      <c r="L125" s="118"/>
      <c r="M125" s="118">
        <v>1274</v>
      </c>
      <c r="N125" s="34">
        <f t="shared" si="8"/>
        <v>1274</v>
      </c>
      <c r="O125" s="35">
        <f t="shared" si="9"/>
        <v>23412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87.6</v>
      </c>
      <c r="G126" s="127"/>
      <c r="H126" s="127">
        <v>0.3</v>
      </c>
      <c r="I126" s="49">
        <f t="shared" si="7"/>
        <v>87.899999999999991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87.899999999999991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0.11</v>
      </c>
      <c r="F127" s="124">
        <v>196.9</v>
      </c>
      <c r="G127" s="124"/>
      <c r="H127" s="124">
        <v>20.3</v>
      </c>
      <c r="I127" s="43">
        <f t="shared" si="7"/>
        <v>217.31000000000003</v>
      </c>
      <c r="J127" s="125"/>
      <c r="K127" s="124"/>
      <c r="L127" s="124"/>
      <c r="M127" s="124">
        <v>24.79</v>
      </c>
      <c r="N127" s="44">
        <f t="shared" si="8"/>
        <v>24.79</v>
      </c>
      <c r="O127" s="45">
        <f t="shared" si="9"/>
        <v>242.10000000000002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35</v>
      </c>
      <c r="F128" s="118">
        <v>58044</v>
      </c>
      <c r="G128" s="118"/>
      <c r="H128" s="118">
        <v>5759</v>
      </c>
      <c r="I128" s="32">
        <f t="shared" si="7"/>
        <v>63838</v>
      </c>
      <c r="J128" s="119"/>
      <c r="K128" s="118"/>
      <c r="L128" s="118"/>
      <c r="M128" s="118">
        <v>3277</v>
      </c>
      <c r="N128" s="34">
        <f t="shared" si="8"/>
        <v>3277</v>
      </c>
      <c r="O128" s="35">
        <f t="shared" si="9"/>
        <v>67115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141.80000000000001</v>
      </c>
      <c r="G129" s="127"/>
      <c r="H129" s="127">
        <v>40.9</v>
      </c>
      <c r="I129" s="49">
        <f t="shared" si="7"/>
        <v>182.70000000000002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182.70000000000002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0.03</v>
      </c>
      <c r="D130" s="115">
        <v>0.14000000000000001</v>
      </c>
      <c r="E130" s="115">
        <v>2.02</v>
      </c>
      <c r="F130" s="115">
        <v>2126.5500000000002</v>
      </c>
      <c r="G130" s="115">
        <v>1.85</v>
      </c>
      <c r="H130" s="115">
        <v>28.46</v>
      </c>
      <c r="I130" s="21">
        <f t="shared" si="7"/>
        <v>2159.0500000000002</v>
      </c>
      <c r="J130" s="116">
        <v>0.22</v>
      </c>
      <c r="K130" s="115"/>
      <c r="L130" s="115">
        <v>29.77</v>
      </c>
      <c r="M130" s="115">
        <v>1518.48</v>
      </c>
      <c r="N130" s="23">
        <f>SUM(J130:M130)</f>
        <v>1548.47</v>
      </c>
      <c r="O130" s="24">
        <f t="shared" si="9"/>
        <v>3707.5200000000004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</v>
      </c>
      <c r="D131" s="118">
        <v>25</v>
      </c>
      <c r="E131" s="118">
        <v>602</v>
      </c>
      <c r="F131" s="118">
        <v>562453</v>
      </c>
      <c r="G131" s="118">
        <v>581</v>
      </c>
      <c r="H131" s="118">
        <v>7569</v>
      </c>
      <c r="I131" s="32">
        <f t="shared" si="7"/>
        <v>571242</v>
      </c>
      <c r="J131" s="119">
        <v>19</v>
      </c>
      <c r="K131" s="118"/>
      <c r="L131" s="118">
        <v>3801</v>
      </c>
      <c r="M131" s="118">
        <v>181856</v>
      </c>
      <c r="N131" s="34">
        <f t="shared" si="8"/>
        <v>185676</v>
      </c>
      <c r="O131" s="35">
        <f t="shared" si="9"/>
        <v>756918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</v>
      </c>
      <c r="D132" s="127">
        <v>0.7</v>
      </c>
      <c r="E132" s="127">
        <v>0.5</v>
      </c>
      <c r="F132" s="127">
        <v>3232</v>
      </c>
      <c r="G132" s="127">
        <v>5.5</v>
      </c>
      <c r="H132" s="127">
        <v>62.6</v>
      </c>
      <c r="I132" s="49">
        <f t="shared" ref="I132:I138" si="10">SUM(C132:H132)</f>
        <v>3301.2999999999997</v>
      </c>
      <c r="J132" s="128">
        <v>0</v>
      </c>
      <c r="K132" s="127"/>
      <c r="L132" s="127">
        <v>20</v>
      </c>
      <c r="M132" s="127">
        <v>1540.8</v>
      </c>
      <c r="N132" s="50">
        <f t="shared" ref="N132:N138" si="11">SUM(J132:M132)</f>
        <v>1560.8</v>
      </c>
      <c r="O132" s="51">
        <f t="shared" ref="O132:O138" si="12">SUM(N132,I132)</f>
        <v>4862.0999999999995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0.03</v>
      </c>
      <c r="D133" s="124"/>
      <c r="E133" s="124">
        <v>2.02</v>
      </c>
      <c r="F133" s="124">
        <v>2124.75</v>
      </c>
      <c r="G133" s="124">
        <v>1.85</v>
      </c>
      <c r="H133" s="124">
        <v>27.82</v>
      </c>
      <c r="I133" s="43">
        <f t="shared" si="10"/>
        <v>2156.4700000000003</v>
      </c>
      <c r="J133" s="125">
        <v>0.22</v>
      </c>
      <c r="K133" s="124"/>
      <c r="L133" s="124">
        <v>29.77</v>
      </c>
      <c r="M133" s="124">
        <v>1514.04</v>
      </c>
      <c r="N133" s="44">
        <f t="shared" si="11"/>
        <v>1544.03</v>
      </c>
      <c r="O133" s="45">
        <f t="shared" si="12"/>
        <v>3700.5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12</v>
      </c>
      <c r="D134" s="118"/>
      <c r="E134" s="118">
        <v>602</v>
      </c>
      <c r="F134" s="118">
        <v>562139</v>
      </c>
      <c r="G134" s="118">
        <v>581</v>
      </c>
      <c r="H134" s="118">
        <v>7498</v>
      </c>
      <c r="I134" s="32">
        <f t="shared" si="10"/>
        <v>570832</v>
      </c>
      <c r="J134" s="119">
        <v>19</v>
      </c>
      <c r="K134" s="118"/>
      <c r="L134" s="118">
        <v>3801</v>
      </c>
      <c r="M134" s="118">
        <v>181797</v>
      </c>
      <c r="N134" s="34">
        <f t="shared" si="11"/>
        <v>185617</v>
      </c>
      <c r="O134" s="35">
        <f t="shared" si="12"/>
        <v>756449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</v>
      </c>
      <c r="D135" s="136"/>
      <c r="E135" s="136">
        <v>0.5</v>
      </c>
      <c r="F135" s="136">
        <v>3225.6</v>
      </c>
      <c r="G135" s="136">
        <v>5.5</v>
      </c>
      <c r="H135" s="136">
        <v>60.5</v>
      </c>
      <c r="I135" s="96">
        <f t="shared" si="10"/>
        <v>3292.1</v>
      </c>
      <c r="J135" s="137">
        <v>0</v>
      </c>
      <c r="K135" s="136"/>
      <c r="L135" s="136">
        <v>20</v>
      </c>
      <c r="M135" s="136">
        <v>1532.4</v>
      </c>
      <c r="N135" s="97">
        <f t="shared" si="11"/>
        <v>1552.4</v>
      </c>
      <c r="O135" s="89">
        <f t="shared" si="12"/>
        <v>4844.5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0.03</v>
      </c>
      <c r="D136" s="106">
        <f t="shared" si="13"/>
        <v>0.14000000000000001</v>
      </c>
      <c r="E136" s="106">
        <f t="shared" si="13"/>
        <v>2.02</v>
      </c>
      <c r="F136" s="106">
        <f t="shared" si="13"/>
        <v>2126.5500000000002</v>
      </c>
      <c r="G136" s="106">
        <f t="shared" si="13"/>
        <v>1.85</v>
      </c>
      <c r="H136" s="106">
        <f t="shared" si="13"/>
        <v>28.46</v>
      </c>
      <c r="I136" s="107">
        <f t="shared" si="10"/>
        <v>2159.0500000000002</v>
      </c>
      <c r="J136" s="108">
        <f t="shared" ref="J136:M138" si="14">SUM(J63,J66,J69,J72,J75,J78,J81,J84,J87,J90,J93,J96,J99,J102,J105,J108,J111,J114,J121,J124,J127)</f>
        <v>0.22</v>
      </c>
      <c r="K136" s="106">
        <f t="shared" si="14"/>
        <v>0</v>
      </c>
      <c r="L136" s="106">
        <f t="shared" si="14"/>
        <v>29.770000000000003</v>
      </c>
      <c r="M136" s="106">
        <f t="shared" si="14"/>
        <v>1521.9199999999998</v>
      </c>
      <c r="N136" s="109">
        <f t="shared" si="11"/>
        <v>1551.9099999999999</v>
      </c>
      <c r="O136" s="110">
        <f t="shared" si="12"/>
        <v>3710.96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</v>
      </c>
      <c r="D137" s="31">
        <f t="shared" si="13"/>
        <v>25</v>
      </c>
      <c r="E137" s="31">
        <f t="shared" si="13"/>
        <v>602</v>
      </c>
      <c r="F137" s="31">
        <f t="shared" si="13"/>
        <v>562453</v>
      </c>
      <c r="G137" s="31">
        <f t="shared" si="13"/>
        <v>581</v>
      </c>
      <c r="H137" s="31">
        <f t="shared" si="13"/>
        <v>7569</v>
      </c>
      <c r="I137" s="32">
        <f t="shared" si="10"/>
        <v>571242</v>
      </c>
      <c r="J137" s="33">
        <f t="shared" si="14"/>
        <v>19</v>
      </c>
      <c r="K137" s="31">
        <f t="shared" si="14"/>
        <v>0</v>
      </c>
      <c r="L137" s="31">
        <f t="shared" si="14"/>
        <v>3801</v>
      </c>
      <c r="M137" s="31">
        <f t="shared" si="14"/>
        <v>181897</v>
      </c>
      <c r="N137" s="34">
        <f t="shared" si="11"/>
        <v>185717</v>
      </c>
      <c r="O137" s="35">
        <f t="shared" si="12"/>
        <v>756959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0.7</v>
      </c>
      <c r="E138" s="86">
        <f t="shared" si="13"/>
        <v>0.5</v>
      </c>
      <c r="F138" s="86">
        <f t="shared" si="13"/>
        <v>3232.0000000000005</v>
      </c>
      <c r="G138" s="86">
        <f t="shared" si="13"/>
        <v>5.5000000000000009</v>
      </c>
      <c r="H138" s="86">
        <f t="shared" si="13"/>
        <v>62.6</v>
      </c>
      <c r="I138" s="96">
        <f t="shared" si="10"/>
        <v>3301.3</v>
      </c>
      <c r="J138" s="88">
        <f t="shared" si="14"/>
        <v>0</v>
      </c>
      <c r="K138" s="86">
        <f t="shared" si="14"/>
        <v>0</v>
      </c>
      <c r="L138" s="86">
        <f t="shared" si="14"/>
        <v>20</v>
      </c>
      <c r="M138" s="86">
        <f t="shared" si="14"/>
        <v>1546.4</v>
      </c>
      <c r="N138" s="97">
        <f t="shared" si="11"/>
        <v>1566.4</v>
      </c>
      <c r="O138" s="89">
        <f t="shared" si="12"/>
        <v>4867.7000000000007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E8540-8BC7-4272-A5DC-ED9D5DDABA0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0.1</v>
      </c>
      <c r="N8" s="44">
        <f t="shared" si="1"/>
        <v>0.1</v>
      </c>
      <c r="O8" s="45">
        <f t="shared" si="2"/>
        <v>0.1</v>
      </c>
      <c r="P8" s="36" t="s">
        <v>25</v>
      </c>
      <c r="Q8" s="37" t="s">
        <v>115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</v>
      </c>
      <c r="N9" s="34">
        <f t="shared" si="1"/>
        <v>1</v>
      </c>
      <c r="O9" s="35">
        <f t="shared" si="2"/>
        <v>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0.1</v>
      </c>
      <c r="N10" s="50">
        <f t="shared" si="1"/>
        <v>0.1</v>
      </c>
      <c r="O10" s="51">
        <f t="shared" si="2"/>
        <v>0.1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1.08</v>
      </c>
      <c r="N11" s="44">
        <f t="shared" si="1"/>
        <v>1.08</v>
      </c>
      <c r="O11" s="45">
        <f t="shared" si="2"/>
        <v>1.08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25</v>
      </c>
      <c r="N12" s="34">
        <f t="shared" si="1"/>
        <v>25</v>
      </c>
      <c r="O12" s="35">
        <f t="shared" si="2"/>
        <v>25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2.2000000000000002</v>
      </c>
      <c r="N13" s="50">
        <f t="shared" si="1"/>
        <v>2.2000000000000002</v>
      </c>
      <c r="O13" s="51">
        <f t="shared" si="2"/>
        <v>2.2000000000000002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0.36</v>
      </c>
      <c r="N14" s="44">
        <f t="shared" si="1"/>
        <v>0.36</v>
      </c>
      <c r="O14" s="45">
        <f t="shared" si="2"/>
        <v>0.36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10</v>
      </c>
      <c r="N15" s="34">
        <f t="shared" si="1"/>
        <v>10</v>
      </c>
      <c r="O15" s="35">
        <f t="shared" si="2"/>
        <v>10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0.8</v>
      </c>
      <c r="N16" s="50">
        <f t="shared" si="1"/>
        <v>0.8</v>
      </c>
      <c r="O16" s="51">
        <f t="shared" si="2"/>
        <v>0.8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0.03</v>
      </c>
      <c r="M17" s="124">
        <v>3.04</v>
      </c>
      <c r="N17" s="44">
        <f t="shared" si="1"/>
        <v>3.07</v>
      </c>
      <c r="O17" s="45">
        <f t="shared" si="2"/>
        <v>3.07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1</v>
      </c>
      <c r="M18" s="118">
        <v>132</v>
      </c>
      <c r="N18" s="34">
        <f t="shared" si="1"/>
        <v>133</v>
      </c>
      <c r="O18" s="35">
        <f t="shared" si="2"/>
        <v>133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</v>
      </c>
      <c r="M19" s="127">
        <v>6.9</v>
      </c>
      <c r="N19" s="50">
        <f t="shared" si="1"/>
        <v>6.9</v>
      </c>
      <c r="O19" s="51">
        <f t="shared" si="2"/>
        <v>6.9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0.18</v>
      </c>
      <c r="G20" s="124"/>
      <c r="H20" s="124"/>
      <c r="I20" s="43">
        <f t="shared" si="0"/>
        <v>0.18</v>
      </c>
      <c r="J20" s="125"/>
      <c r="K20" s="124"/>
      <c r="L20" s="124"/>
      <c r="M20" s="124">
        <v>16.43</v>
      </c>
      <c r="N20" s="44">
        <f t="shared" si="1"/>
        <v>16.43</v>
      </c>
      <c r="O20" s="45">
        <f t="shared" si="2"/>
        <v>16.61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18</v>
      </c>
      <c r="G21" s="118"/>
      <c r="H21" s="118"/>
      <c r="I21" s="32">
        <f t="shared" si="0"/>
        <v>18</v>
      </c>
      <c r="J21" s="119"/>
      <c r="K21" s="118"/>
      <c r="L21" s="118"/>
      <c r="M21" s="118">
        <v>869</v>
      </c>
      <c r="N21" s="34">
        <f t="shared" si="1"/>
        <v>869</v>
      </c>
      <c r="O21" s="35">
        <f t="shared" si="2"/>
        <v>887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0.7</v>
      </c>
      <c r="G22" s="127"/>
      <c r="H22" s="127"/>
      <c r="I22" s="49">
        <f t="shared" si="0"/>
        <v>0.7</v>
      </c>
      <c r="J22" s="128"/>
      <c r="K22" s="127"/>
      <c r="L22" s="127"/>
      <c r="M22" s="127">
        <v>35.299999999999997</v>
      </c>
      <c r="N22" s="50">
        <f t="shared" si="1"/>
        <v>35.299999999999997</v>
      </c>
      <c r="O22" s="51">
        <f t="shared" si="2"/>
        <v>36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0.8</v>
      </c>
      <c r="D23" s="124"/>
      <c r="E23" s="124"/>
      <c r="F23" s="124">
        <v>18.07</v>
      </c>
      <c r="G23" s="124"/>
      <c r="H23" s="124"/>
      <c r="I23" s="43">
        <f t="shared" si="0"/>
        <v>18.87</v>
      </c>
      <c r="J23" s="125"/>
      <c r="K23" s="124"/>
      <c r="L23" s="124">
        <v>0.18</v>
      </c>
      <c r="M23" s="124">
        <v>15.15</v>
      </c>
      <c r="N23" s="44">
        <f t="shared" si="1"/>
        <v>15.33</v>
      </c>
      <c r="O23" s="45">
        <f t="shared" si="2"/>
        <v>34.200000000000003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167</v>
      </c>
      <c r="D24" s="118"/>
      <c r="E24" s="118"/>
      <c r="F24" s="118">
        <v>1453</v>
      </c>
      <c r="G24" s="118"/>
      <c r="H24" s="118"/>
      <c r="I24" s="32">
        <f t="shared" si="0"/>
        <v>1620</v>
      </c>
      <c r="J24" s="119"/>
      <c r="K24" s="118"/>
      <c r="L24" s="118">
        <v>11</v>
      </c>
      <c r="M24" s="118">
        <v>920</v>
      </c>
      <c r="N24" s="34">
        <f t="shared" si="1"/>
        <v>931</v>
      </c>
      <c r="O24" s="35">
        <f t="shared" si="2"/>
        <v>2551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4.3</v>
      </c>
      <c r="D25" s="127"/>
      <c r="E25" s="127"/>
      <c r="F25" s="127">
        <v>46.2</v>
      </c>
      <c r="G25" s="127"/>
      <c r="H25" s="127"/>
      <c r="I25" s="49">
        <f t="shared" si="0"/>
        <v>50.5</v>
      </c>
      <c r="J25" s="128"/>
      <c r="K25" s="127"/>
      <c r="L25" s="127">
        <v>0.4</v>
      </c>
      <c r="M25" s="127">
        <v>28.4</v>
      </c>
      <c r="N25" s="50">
        <f t="shared" si="1"/>
        <v>28.799999999999997</v>
      </c>
      <c r="O25" s="51">
        <f t="shared" si="2"/>
        <v>79.3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1.1200000000000001</v>
      </c>
      <c r="N26" s="44">
        <f t="shared" si="1"/>
        <v>1.1200000000000001</v>
      </c>
      <c r="O26" s="45">
        <f t="shared" si="2"/>
        <v>1.1200000000000001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80</v>
      </c>
      <c r="N27" s="34">
        <f t="shared" si="1"/>
        <v>80</v>
      </c>
      <c r="O27" s="35">
        <f t="shared" si="2"/>
        <v>80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2.4</v>
      </c>
      <c r="N28" s="50">
        <f t="shared" si="1"/>
        <v>2.4</v>
      </c>
      <c r="O28" s="51">
        <f t="shared" si="2"/>
        <v>2.4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2.37</v>
      </c>
      <c r="G29" s="124"/>
      <c r="H29" s="124"/>
      <c r="I29" s="43">
        <f t="shared" si="0"/>
        <v>2.37</v>
      </c>
      <c r="J29" s="125">
        <v>0.19</v>
      </c>
      <c r="K29" s="124"/>
      <c r="L29" s="124">
        <v>7.0000000000000007E-2</v>
      </c>
      <c r="M29" s="124">
        <v>22.4</v>
      </c>
      <c r="N29" s="44">
        <f t="shared" si="1"/>
        <v>22.66</v>
      </c>
      <c r="O29" s="45">
        <f t="shared" si="2"/>
        <v>25.03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465</v>
      </c>
      <c r="G30" s="118"/>
      <c r="H30" s="118"/>
      <c r="I30" s="32">
        <f t="shared" si="0"/>
        <v>465</v>
      </c>
      <c r="J30" s="119">
        <v>17</v>
      </c>
      <c r="K30" s="118"/>
      <c r="L30" s="118">
        <v>6</v>
      </c>
      <c r="M30" s="118">
        <v>1819</v>
      </c>
      <c r="N30" s="34">
        <f t="shared" si="1"/>
        <v>1842</v>
      </c>
      <c r="O30" s="35">
        <f t="shared" si="2"/>
        <v>2307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6.9</v>
      </c>
      <c r="G31" s="127"/>
      <c r="H31" s="127"/>
      <c r="I31" s="49">
        <f t="shared" si="0"/>
        <v>6.9</v>
      </c>
      <c r="J31" s="128">
        <v>0</v>
      </c>
      <c r="K31" s="127"/>
      <c r="L31" s="127">
        <v>0.2</v>
      </c>
      <c r="M31" s="127">
        <v>51.3</v>
      </c>
      <c r="N31" s="50">
        <f t="shared" si="1"/>
        <v>51.5</v>
      </c>
      <c r="O31" s="51">
        <f t="shared" si="2"/>
        <v>58.4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0.16</v>
      </c>
      <c r="E32" s="124"/>
      <c r="F32" s="124">
        <v>6.67</v>
      </c>
      <c r="G32" s="124"/>
      <c r="H32" s="124"/>
      <c r="I32" s="43">
        <f t="shared" si="0"/>
        <v>6.83</v>
      </c>
      <c r="J32" s="125"/>
      <c r="K32" s="124"/>
      <c r="L32" s="124"/>
      <c r="M32" s="124">
        <v>29.82</v>
      </c>
      <c r="N32" s="44">
        <f t="shared" si="1"/>
        <v>29.82</v>
      </c>
      <c r="O32" s="45">
        <f t="shared" si="2"/>
        <v>36.65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36</v>
      </c>
      <c r="E33" s="118"/>
      <c r="F33" s="118">
        <v>1344</v>
      </c>
      <c r="G33" s="118"/>
      <c r="H33" s="118"/>
      <c r="I33" s="32">
        <f t="shared" si="0"/>
        <v>1380</v>
      </c>
      <c r="J33" s="119"/>
      <c r="K33" s="118"/>
      <c r="L33" s="118"/>
      <c r="M33" s="118">
        <v>2776</v>
      </c>
      <c r="N33" s="34">
        <f t="shared" si="1"/>
        <v>2776</v>
      </c>
      <c r="O33" s="35">
        <f t="shared" si="2"/>
        <v>4156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0.7</v>
      </c>
      <c r="E34" s="127"/>
      <c r="F34" s="127">
        <v>17.7</v>
      </c>
      <c r="G34" s="127"/>
      <c r="H34" s="127"/>
      <c r="I34" s="49">
        <f t="shared" si="0"/>
        <v>18.399999999999999</v>
      </c>
      <c r="J34" s="128"/>
      <c r="K34" s="127"/>
      <c r="L34" s="127"/>
      <c r="M34" s="127">
        <v>69.900000000000006</v>
      </c>
      <c r="N34" s="50">
        <f t="shared" si="1"/>
        <v>69.900000000000006</v>
      </c>
      <c r="O34" s="51">
        <f t="shared" si="2"/>
        <v>88.300000000000011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1.33</v>
      </c>
      <c r="E35" s="124"/>
      <c r="F35" s="124">
        <v>7.46</v>
      </c>
      <c r="G35" s="124"/>
      <c r="H35" s="124"/>
      <c r="I35" s="43">
        <f t="shared" si="0"/>
        <v>8.7899999999999991</v>
      </c>
      <c r="J35" s="125"/>
      <c r="K35" s="124"/>
      <c r="L35" s="124">
        <v>2.04</v>
      </c>
      <c r="M35" s="124">
        <v>44.15</v>
      </c>
      <c r="N35" s="44">
        <f t="shared" si="1"/>
        <v>46.19</v>
      </c>
      <c r="O35" s="45">
        <f t="shared" si="2"/>
        <v>54.98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267</v>
      </c>
      <c r="E36" s="118"/>
      <c r="F36" s="118">
        <v>1631</v>
      </c>
      <c r="G36" s="118"/>
      <c r="H36" s="118"/>
      <c r="I36" s="32">
        <f t="shared" si="0"/>
        <v>1898</v>
      </c>
      <c r="J36" s="119"/>
      <c r="K36" s="118"/>
      <c r="L36" s="118">
        <v>216</v>
      </c>
      <c r="M36" s="118">
        <v>4197</v>
      </c>
      <c r="N36" s="34">
        <f t="shared" si="1"/>
        <v>4413</v>
      </c>
      <c r="O36" s="35">
        <f t="shared" si="2"/>
        <v>6311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4.5</v>
      </c>
      <c r="E37" s="127"/>
      <c r="F37" s="127">
        <v>18.3</v>
      </c>
      <c r="G37" s="127"/>
      <c r="H37" s="127"/>
      <c r="I37" s="49">
        <f t="shared" ref="I37:I50" si="3">SUM(C37:H37)</f>
        <v>22.8</v>
      </c>
      <c r="J37" s="128"/>
      <c r="K37" s="127"/>
      <c r="L37" s="127">
        <v>4.3</v>
      </c>
      <c r="M37" s="127">
        <v>82.2</v>
      </c>
      <c r="N37" s="50">
        <f t="shared" si="1"/>
        <v>86.5</v>
      </c>
      <c r="O37" s="51">
        <f t="shared" si="2"/>
        <v>109.3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0.45</v>
      </c>
      <c r="E38" s="124">
        <v>0.01</v>
      </c>
      <c r="F38" s="124">
        <v>50.91</v>
      </c>
      <c r="G38" s="124"/>
      <c r="H38" s="124"/>
      <c r="I38" s="43">
        <f t="shared" si="3"/>
        <v>51.37</v>
      </c>
      <c r="J38" s="125"/>
      <c r="K38" s="124"/>
      <c r="L38" s="124">
        <v>0.1</v>
      </c>
      <c r="M38" s="124">
        <v>25.85</v>
      </c>
      <c r="N38" s="44">
        <f t="shared" si="1"/>
        <v>25.950000000000003</v>
      </c>
      <c r="O38" s="45">
        <f t="shared" si="2"/>
        <v>77.319999999999993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103</v>
      </c>
      <c r="E39" s="118">
        <v>3</v>
      </c>
      <c r="F39" s="118">
        <v>11381</v>
      </c>
      <c r="G39" s="118"/>
      <c r="H39" s="118"/>
      <c r="I39" s="32">
        <f t="shared" si="3"/>
        <v>11487</v>
      </c>
      <c r="J39" s="119"/>
      <c r="K39" s="118"/>
      <c r="L39" s="118">
        <v>12</v>
      </c>
      <c r="M39" s="118">
        <v>2642</v>
      </c>
      <c r="N39" s="34">
        <f t="shared" si="1"/>
        <v>2654</v>
      </c>
      <c r="O39" s="35">
        <f t="shared" si="2"/>
        <v>14141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1.5</v>
      </c>
      <c r="E40" s="127">
        <v>0</v>
      </c>
      <c r="F40" s="127">
        <v>105.4</v>
      </c>
      <c r="G40" s="127"/>
      <c r="H40" s="127"/>
      <c r="I40" s="49">
        <f t="shared" si="3"/>
        <v>106.9</v>
      </c>
      <c r="J40" s="128"/>
      <c r="K40" s="127"/>
      <c r="L40" s="127">
        <v>0.2</v>
      </c>
      <c r="M40" s="127">
        <v>50.2</v>
      </c>
      <c r="N40" s="50">
        <f t="shared" si="1"/>
        <v>50.400000000000006</v>
      </c>
      <c r="O40" s="51">
        <f t="shared" si="2"/>
        <v>157.30000000000001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0.38</v>
      </c>
      <c r="E41" s="124">
        <v>0.56000000000000005</v>
      </c>
      <c r="F41" s="124">
        <v>51.46</v>
      </c>
      <c r="G41" s="124"/>
      <c r="H41" s="124">
        <v>0.01</v>
      </c>
      <c r="I41" s="43">
        <f t="shared" si="3"/>
        <v>52.41</v>
      </c>
      <c r="J41" s="125"/>
      <c r="K41" s="124"/>
      <c r="L41" s="124">
        <v>1.1299999999999999</v>
      </c>
      <c r="M41" s="124">
        <v>39.39</v>
      </c>
      <c r="N41" s="44">
        <f t="shared" si="1"/>
        <v>40.520000000000003</v>
      </c>
      <c r="O41" s="45">
        <f t="shared" si="2"/>
        <v>92.93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104</v>
      </c>
      <c r="E42" s="118">
        <v>153</v>
      </c>
      <c r="F42" s="118">
        <v>11786</v>
      </c>
      <c r="G42" s="118"/>
      <c r="H42" s="118">
        <v>2</v>
      </c>
      <c r="I42" s="32">
        <f t="shared" si="3"/>
        <v>12045</v>
      </c>
      <c r="J42" s="119"/>
      <c r="K42" s="118"/>
      <c r="L42" s="118">
        <v>132</v>
      </c>
      <c r="M42" s="118">
        <v>4173</v>
      </c>
      <c r="N42" s="34">
        <f t="shared" si="1"/>
        <v>4305</v>
      </c>
      <c r="O42" s="35">
        <f t="shared" si="2"/>
        <v>16350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1.5</v>
      </c>
      <c r="E43" s="127">
        <v>2.1</v>
      </c>
      <c r="F43" s="127">
        <v>107.6</v>
      </c>
      <c r="G43" s="127"/>
      <c r="H43" s="127">
        <v>0</v>
      </c>
      <c r="I43" s="49">
        <f t="shared" si="3"/>
        <v>111.19999999999999</v>
      </c>
      <c r="J43" s="128"/>
      <c r="K43" s="127"/>
      <c r="L43" s="127">
        <v>2</v>
      </c>
      <c r="M43" s="127">
        <v>68.3</v>
      </c>
      <c r="N43" s="50">
        <f t="shared" si="1"/>
        <v>70.3</v>
      </c>
      <c r="O43" s="51">
        <f t="shared" si="2"/>
        <v>181.5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0.39</v>
      </c>
      <c r="E44" s="124"/>
      <c r="F44" s="124">
        <v>100.1</v>
      </c>
      <c r="G44" s="124">
        <v>0.19</v>
      </c>
      <c r="H44" s="124">
        <v>1.52</v>
      </c>
      <c r="I44" s="43">
        <f t="shared" si="3"/>
        <v>102.19999999999999</v>
      </c>
      <c r="J44" s="125">
        <v>0.49</v>
      </c>
      <c r="K44" s="124"/>
      <c r="L44" s="124">
        <v>1.2</v>
      </c>
      <c r="M44" s="124">
        <v>101.58</v>
      </c>
      <c r="N44" s="44">
        <f t="shared" si="1"/>
        <v>103.27</v>
      </c>
      <c r="O44" s="45">
        <f t="shared" si="2"/>
        <v>205.46999999999997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112</v>
      </c>
      <c r="E45" s="118"/>
      <c r="F45" s="118">
        <v>22686</v>
      </c>
      <c r="G45" s="118">
        <v>59</v>
      </c>
      <c r="H45" s="118">
        <v>299</v>
      </c>
      <c r="I45" s="32">
        <f t="shared" si="3"/>
        <v>23156</v>
      </c>
      <c r="J45" s="119">
        <v>44</v>
      </c>
      <c r="K45" s="118"/>
      <c r="L45" s="118">
        <v>146</v>
      </c>
      <c r="M45" s="118">
        <v>11883</v>
      </c>
      <c r="N45" s="34">
        <f t="shared" si="1"/>
        <v>12073</v>
      </c>
      <c r="O45" s="35">
        <f t="shared" si="2"/>
        <v>35229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1.3</v>
      </c>
      <c r="E46" s="127"/>
      <c r="F46" s="127">
        <v>187.3</v>
      </c>
      <c r="G46" s="127">
        <v>0.6</v>
      </c>
      <c r="H46" s="127">
        <v>4.5999999999999996</v>
      </c>
      <c r="I46" s="49">
        <f t="shared" si="3"/>
        <v>193.8</v>
      </c>
      <c r="J46" s="128">
        <v>0</v>
      </c>
      <c r="K46" s="127"/>
      <c r="L46" s="127">
        <v>1.6</v>
      </c>
      <c r="M46" s="127">
        <v>131.1</v>
      </c>
      <c r="N46" s="50">
        <f t="shared" si="1"/>
        <v>132.69999999999999</v>
      </c>
      <c r="O46" s="51">
        <f t="shared" si="2"/>
        <v>326.5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2.2599999999999998</v>
      </c>
      <c r="F47" s="124">
        <v>460.38</v>
      </c>
      <c r="G47" s="124">
        <v>0.1</v>
      </c>
      <c r="H47" s="124">
        <v>9.4600000000000009</v>
      </c>
      <c r="I47" s="43">
        <f t="shared" si="3"/>
        <v>472.2</v>
      </c>
      <c r="J47" s="125">
        <v>3.5</v>
      </c>
      <c r="K47" s="124"/>
      <c r="L47" s="124">
        <v>2.59</v>
      </c>
      <c r="M47" s="124">
        <v>658.31</v>
      </c>
      <c r="N47" s="44">
        <f t="shared" si="1"/>
        <v>664.4</v>
      </c>
      <c r="O47" s="45">
        <f t="shared" si="2"/>
        <v>1136.5999999999999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705</v>
      </c>
      <c r="F48" s="118">
        <v>119239</v>
      </c>
      <c r="G48" s="118">
        <v>32</v>
      </c>
      <c r="H48" s="118">
        <v>2095</v>
      </c>
      <c r="I48" s="32">
        <f t="shared" si="3"/>
        <v>122071</v>
      </c>
      <c r="J48" s="119">
        <v>319</v>
      </c>
      <c r="K48" s="118"/>
      <c r="L48" s="118">
        <v>341</v>
      </c>
      <c r="M48" s="118">
        <v>78875</v>
      </c>
      <c r="N48" s="34">
        <f t="shared" si="1"/>
        <v>79535</v>
      </c>
      <c r="O48" s="35">
        <f t="shared" si="2"/>
        <v>201606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2.7</v>
      </c>
      <c r="F49" s="127">
        <v>629.20000000000005</v>
      </c>
      <c r="G49" s="127">
        <v>0</v>
      </c>
      <c r="H49" s="127">
        <v>19</v>
      </c>
      <c r="I49" s="49">
        <f t="shared" si="3"/>
        <v>650.90000000000009</v>
      </c>
      <c r="J49" s="128">
        <v>0</v>
      </c>
      <c r="K49" s="127"/>
      <c r="L49" s="127">
        <v>1.8</v>
      </c>
      <c r="M49" s="127">
        <v>469.2</v>
      </c>
      <c r="N49" s="50">
        <f t="shared" si="1"/>
        <v>471</v>
      </c>
      <c r="O49" s="51">
        <f t="shared" si="2"/>
        <v>1121.9000000000001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0.8</v>
      </c>
      <c r="D50" s="115">
        <v>2.71</v>
      </c>
      <c r="E50" s="115">
        <v>2.83</v>
      </c>
      <c r="F50" s="115">
        <v>697.6</v>
      </c>
      <c r="G50" s="115">
        <v>0.28999999999999998</v>
      </c>
      <c r="H50" s="115">
        <v>10.99</v>
      </c>
      <c r="I50" s="21">
        <f t="shared" si="3"/>
        <v>715.22</v>
      </c>
      <c r="J50" s="116">
        <v>4.18</v>
      </c>
      <c r="K50" s="115"/>
      <c r="L50" s="115">
        <v>7.34</v>
      </c>
      <c r="M50" s="115">
        <v>958.68</v>
      </c>
      <c r="N50" s="23">
        <f t="shared" si="1"/>
        <v>970.19999999999993</v>
      </c>
      <c r="O50" s="24">
        <f t="shared" si="2"/>
        <v>1685.42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167</v>
      </c>
      <c r="D51" s="118">
        <v>622</v>
      </c>
      <c r="E51" s="118">
        <v>861</v>
      </c>
      <c r="F51" s="118">
        <v>170003</v>
      </c>
      <c r="G51" s="118">
        <v>91</v>
      </c>
      <c r="H51" s="118">
        <v>2396</v>
      </c>
      <c r="I51" s="32">
        <f t="shared" ref="I51:I58" si="4">SUM(C51:H51)</f>
        <v>174140</v>
      </c>
      <c r="J51" s="119">
        <v>380</v>
      </c>
      <c r="K51" s="118"/>
      <c r="L51" s="118">
        <v>865</v>
      </c>
      <c r="M51" s="118">
        <v>108401</v>
      </c>
      <c r="N51" s="34">
        <f t="shared" si="1"/>
        <v>109646</v>
      </c>
      <c r="O51" s="35">
        <f>SUM(N51,I51)</f>
        <v>283786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4.3</v>
      </c>
      <c r="D52" s="127">
        <v>9.5</v>
      </c>
      <c r="E52" s="127">
        <v>4.8</v>
      </c>
      <c r="F52" s="127">
        <v>1119.3</v>
      </c>
      <c r="G52" s="127">
        <v>0.6</v>
      </c>
      <c r="H52" s="127">
        <v>23.6</v>
      </c>
      <c r="I52" s="49">
        <f t="shared" si="4"/>
        <v>1162.0999999999997</v>
      </c>
      <c r="J52" s="128">
        <v>0</v>
      </c>
      <c r="K52" s="127"/>
      <c r="L52" s="127">
        <v>10.5</v>
      </c>
      <c r="M52" s="127">
        <v>998.2</v>
      </c>
      <c r="N52" s="50">
        <f t="shared" si="1"/>
        <v>1008.7</v>
      </c>
      <c r="O52" s="51">
        <f t="shared" si="2"/>
        <v>2170.7999999999997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2.71</v>
      </c>
      <c r="E53" s="124">
        <v>2.83</v>
      </c>
      <c r="F53" s="124">
        <v>679.35</v>
      </c>
      <c r="G53" s="124">
        <v>0.28999999999999998</v>
      </c>
      <c r="H53" s="124">
        <v>10.99</v>
      </c>
      <c r="I53" s="43">
        <f t="shared" si="4"/>
        <v>696.17</v>
      </c>
      <c r="J53" s="125">
        <v>4.18</v>
      </c>
      <c r="K53" s="124"/>
      <c r="L53" s="124">
        <v>7.34</v>
      </c>
      <c r="M53" s="124">
        <v>957.24</v>
      </c>
      <c r="N53" s="44">
        <f t="shared" si="1"/>
        <v>968.76</v>
      </c>
      <c r="O53" s="45">
        <f t="shared" si="2"/>
        <v>1664.9299999999998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622</v>
      </c>
      <c r="E54" s="118">
        <v>861</v>
      </c>
      <c r="F54" s="118">
        <v>168532</v>
      </c>
      <c r="G54" s="118">
        <v>91</v>
      </c>
      <c r="H54" s="118">
        <v>2396</v>
      </c>
      <c r="I54" s="32">
        <f t="shared" si="4"/>
        <v>172502</v>
      </c>
      <c r="J54" s="119">
        <v>380</v>
      </c>
      <c r="K54" s="118"/>
      <c r="L54" s="118">
        <v>865</v>
      </c>
      <c r="M54" s="118">
        <v>108366</v>
      </c>
      <c r="N54" s="34">
        <f t="shared" si="1"/>
        <v>109611</v>
      </c>
      <c r="O54" s="35">
        <f t="shared" si="2"/>
        <v>282113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9.5</v>
      </c>
      <c r="E55" s="121">
        <v>4.8</v>
      </c>
      <c r="F55" s="121">
        <v>1072.4000000000001</v>
      </c>
      <c r="G55" s="121">
        <v>0.6</v>
      </c>
      <c r="H55" s="121">
        <v>23.6</v>
      </c>
      <c r="I55" s="40">
        <f t="shared" si="4"/>
        <v>1110.8999999999999</v>
      </c>
      <c r="J55" s="122">
        <v>0</v>
      </c>
      <c r="K55" s="121"/>
      <c r="L55" s="121">
        <v>10.5</v>
      </c>
      <c r="M55" s="121">
        <v>995.2</v>
      </c>
      <c r="N55" s="40">
        <f t="shared" si="1"/>
        <v>1005.7</v>
      </c>
      <c r="O55" s="42">
        <f t="shared" si="2"/>
        <v>2116.6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0.8</v>
      </c>
      <c r="D56" s="20">
        <f t="shared" si="5"/>
        <v>2.71</v>
      </c>
      <c r="E56" s="20">
        <f t="shared" si="5"/>
        <v>2.83</v>
      </c>
      <c r="F56" s="20">
        <f t="shared" si="5"/>
        <v>697.6</v>
      </c>
      <c r="G56" s="20">
        <f t="shared" si="5"/>
        <v>0.29000000000000004</v>
      </c>
      <c r="H56" s="20">
        <f t="shared" si="5"/>
        <v>10.99</v>
      </c>
      <c r="I56" s="79">
        <f>SUM(C56:H56)</f>
        <v>715.22</v>
      </c>
      <c r="J56" s="71">
        <f>SUM(J5,J8,J11,J14,J17,J20,J23,J26,J29,J32,J35,J38,J41,J44,J47)</f>
        <v>4.18</v>
      </c>
      <c r="K56" s="20">
        <f>SUM(K5,K8,K11,K14,K17,K20,K23,K26,K29,K32,K35,K38,K41,K44,K47)</f>
        <v>0</v>
      </c>
      <c r="L56" s="20">
        <f>SUM(L5,L8,L11,L14,L17,L20,L23,L26,L29,L32,L35,L38,L41,L44,L47)</f>
        <v>7.34</v>
      </c>
      <c r="M56" s="20">
        <f>SUM(M5,M8,M11,M14,M17,M20,M23,M26,M29,M32,M35,M38,M41,M44,M47)</f>
        <v>958.78</v>
      </c>
      <c r="N56" s="22">
        <f t="shared" si="1"/>
        <v>970.3</v>
      </c>
      <c r="O56" s="24">
        <f t="shared" si="2"/>
        <v>1685.52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167</v>
      </c>
      <c r="D57" s="31">
        <f t="shared" si="5"/>
        <v>622</v>
      </c>
      <c r="E57" s="31">
        <f t="shared" si="5"/>
        <v>861</v>
      </c>
      <c r="F57" s="31">
        <f t="shared" si="5"/>
        <v>170003</v>
      </c>
      <c r="G57" s="31">
        <f t="shared" si="5"/>
        <v>91</v>
      </c>
      <c r="H57" s="31">
        <f t="shared" si="5"/>
        <v>2396</v>
      </c>
      <c r="I57" s="80">
        <f t="shared" si="4"/>
        <v>174140</v>
      </c>
      <c r="J57" s="75">
        <f t="shared" ref="J57:M58" si="6">SUM(J6,J9,J12,J15,J18,J21,J24,J27,J30,J33,J36,J39,J42,J45,J48)</f>
        <v>380</v>
      </c>
      <c r="K57" s="31">
        <f t="shared" si="6"/>
        <v>0</v>
      </c>
      <c r="L57" s="31">
        <f t="shared" si="6"/>
        <v>865</v>
      </c>
      <c r="M57" s="31">
        <f t="shared" si="6"/>
        <v>108402</v>
      </c>
      <c r="N57" s="33">
        <f t="shared" si="1"/>
        <v>109647</v>
      </c>
      <c r="O57" s="35">
        <f t="shared" si="2"/>
        <v>283787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4.3</v>
      </c>
      <c r="D58" s="86">
        <f t="shared" si="5"/>
        <v>9.5</v>
      </c>
      <c r="E58" s="86">
        <f t="shared" si="5"/>
        <v>4.8000000000000007</v>
      </c>
      <c r="F58" s="86">
        <f t="shared" si="5"/>
        <v>1119.3</v>
      </c>
      <c r="G58" s="86">
        <f t="shared" si="5"/>
        <v>0.6</v>
      </c>
      <c r="H58" s="86">
        <f t="shared" si="5"/>
        <v>23.6</v>
      </c>
      <c r="I58" s="87">
        <f t="shared" si="4"/>
        <v>1162.0999999999997</v>
      </c>
      <c r="J58" s="85">
        <f t="shared" si="6"/>
        <v>0</v>
      </c>
      <c r="K58" s="86">
        <f t="shared" si="6"/>
        <v>0</v>
      </c>
      <c r="L58" s="86">
        <f t="shared" si="6"/>
        <v>10.500000000000002</v>
      </c>
      <c r="M58" s="86">
        <f t="shared" si="6"/>
        <v>998.3</v>
      </c>
      <c r="N58" s="88">
        <f t="shared" si="1"/>
        <v>1008.8</v>
      </c>
      <c r="O58" s="89">
        <f t="shared" si="2"/>
        <v>2170.8999999999996</v>
      </c>
      <c r="P58" s="90">
        <f>SUM(O56,P53,P54,P57)</f>
        <v>1685.52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0.1</v>
      </c>
      <c r="N66" s="44">
        <f t="shared" si="8"/>
        <v>0.1</v>
      </c>
      <c r="O66" s="45">
        <f t="shared" si="9"/>
        <v>0.1</v>
      </c>
      <c r="P66" s="36" t="s">
        <v>25</v>
      </c>
      <c r="Q66" s="37" t="s">
        <v>115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</v>
      </c>
      <c r="N67" s="34">
        <f t="shared" si="8"/>
        <v>1</v>
      </c>
      <c r="O67" s="35">
        <f t="shared" si="9"/>
        <v>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0.1</v>
      </c>
      <c r="N68" s="50">
        <f t="shared" si="8"/>
        <v>0.1</v>
      </c>
      <c r="O68" s="51">
        <f t="shared" si="9"/>
        <v>0.1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1.08</v>
      </c>
      <c r="N69" s="44">
        <f t="shared" si="8"/>
        <v>1.08</v>
      </c>
      <c r="O69" s="45">
        <f t="shared" si="9"/>
        <v>1.08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25</v>
      </c>
      <c r="N70" s="34">
        <f t="shared" si="8"/>
        <v>25</v>
      </c>
      <c r="O70" s="35">
        <f t="shared" si="9"/>
        <v>25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2.2000000000000002</v>
      </c>
      <c r="N71" s="50">
        <f t="shared" si="8"/>
        <v>2.2000000000000002</v>
      </c>
      <c r="O71" s="51">
        <f t="shared" si="9"/>
        <v>2.2000000000000002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0.36</v>
      </c>
      <c r="N72" s="44">
        <f t="shared" si="8"/>
        <v>0.36</v>
      </c>
      <c r="O72" s="45">
        <f t="shared" si="9"/>
        <v>0.36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10</v>
      </c>
      <c r="N73" s="34">
        <f t="shared" si="8"/>
        <v>10</v>
      </c>
      <c r="O73" s="35">
        <f t="shared" si="9"/>
        <v>10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0.8</v>
      </c>
      <c r="N74" s="50">
        <f t="shared" si="8"/>
        <v>0.8</v>
      </c>
      <c r="O74" s="51">
        <f t="shared" si="9"/>
        <v>0.8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0.03</v>
      </c>
      <c r="M75" s="124">
        <v>3.04</v>
      </c>
      <c r="N75" s="44">
        <f t="shared" si="8"/>
        <v>3.07</v>
      </c>
      <c r="O75" s="45">
        <f t="shared" si="9"/>
        <v>3.07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1</v>
      </c>
      <c r="M76" s="118">
        <v>132</v>
      </c>
      <c r="N76" s="34">
        <f t="shared" si="8"/>
        <v>133</v>
      </c>
      <c r="O76" s="35">
        <f t="shared" si="9"/>
        <v>133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</v>
      </c>
      <c r="M77" s="127">
        <v>6.9</v>
      </c>
      <c r="N77" s="50">
        <f t="shared" si="8"/>
        <v>6.9</v>
      </c>
      <c r="O77" s="51">
        <f t="shared" si="9"/>
        <v>6.9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0.18</v>
      </c>
      <c r="G78" s="124"/>
      <c r="H78" s="124"/>
      <c r="I78" s="43">
        <f t="shared" si="7"/>
        <v>0.18</v>
      </c>
      <c r="J78" s="125"/>
      <c r="K78" s="124"/>
      <c r="L78" s="124"/>
      <c r="M78" s="124">
        <v>16.43</v>
      </c>
      <c r="N78" s="44">
        <f t="shared" si="8"/>
        <v>16.43</v>
      </c>
      <c r="O78" s="45">
        <f t="shared" si="9"/>
        <v>16.61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18</v>
      </c>
      <c r="G79" s="118"/>
      <c r="H79" s="118"/>
      <c r="I79" s="32">
        <f t="shared" si="7"/>
        <v>18</v>
      </c>
      <c r="J79" s="119"/>
      <c r="K79" s="118"/>
      <c r="L79" s="118"/>
      <c r="M79" s="118">
        <v>869</v>
      </c>
      <c r="N79" s="34">
        <f t="shared" si="8"/>
        <v>869</v>
      </c>
      <c r="O79" s="35">
        <f t="shared" si="9"/>
        <v>887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0.7</v>
      </c>
      <c r="G80" s="127"/>
      <c r="H80" s="127"/>
      <c r="I80" s="49">
        <f t="shared" si="7"/>
        <v>0.7</v>
      </c>
      <c r="J80" s="128"/>
      <c r="K80" s="127"/>
      <c r="L80" s="127"/>
      <c r="M80" s="127">
        <v>35.299999999999997</v>
      </c>
      <c r="N80" s="50">
        <f t="shared" si="8"/>
        <v>35.299999999999997</v>
      </c>
      <c r="O80" s="51">
        <f t="shared" si="9"/>
        <v>36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0.8</v>
      </c>
      <c r="D81" s="124"/>
      <c r="E81" s="124"/>
      <c r="F81" s="124">
        <v>18.07</v>
      </c>
      <c r="G81" s="124"/>
      <c r="H81" s="124"/>
      <c r="I81" s="43">
        <f t="shared" si="7"/>
        <v>18.87</v>
      </c>
      <c r="J81" s="125"/>
      <c r="K81" s="124"/>
      <c r="L81" s="124">
        <v>0.18</v>
      </c>
      <c r="M81" s="124">
        <v>15.15</v>
      </c>
      <c r="N81" s="44">
        <f t="shared" si="8"/>
        <v>15.33</v>
      </c>
      <c r="O81" s="45">
        <f t="shared" si="9"/>
        <v>34.200000000000003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167</v>
      </c>
      <c r="D82" s="118"/>
      <c r="E82" s="118"/>
      <c r="F82" s="118">
        <v>1453</v>
      </c>
      <c r="G82" s="118"/>
      <c r="H82" s="118"/>
      <c r="I82" s="32">
        <f t="shared" si="7"/>
        <v>1620</v>
      </c>
      <c r="J82" s="119"/>
      <c r="K82" s="118"/>
      <c r="L82" s="118">
        <v>11</v>
      </c>
      <c r="M82" s="118">
        <v>920</v>
      </c>
      <c r="N82" s="34">
        <f t="shared" si="8"/>
        <v>931</v>
      </c>
      <c r="O82" s="35">
        <f t="shared" si="9"/>
        <v>2551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4.3</v>
      </c>
      <c r="D83" s="127"/>
      <c r="E83" s="127"/>
      <c r="F83" s="127">
        <v>46.2</v>
      </c>
      <c r="G83" s="127"/>
      <c r="H83" s="127"/>
      <c r="I83" s="49">
        <f t="shared" si="7"/>
        <v>50.5</v>
      </c>
      <c r="J83" s="128"/>
      <c r="K83" s="127"/>
      <c r="L83" s="127">
        <v>0.4</v>
      </c>
      <c r="M83" s="127">
        <v>28.4</v>
      </c>
      <c r="N83" s="50">
        <f t="shared" si="8"/>
        <v>28.799999999999997</v>
      </c>
      <c r="O83" s="51">
        <f t="shared" si="9"/>
        <v>79.3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1.1200000000000001</v>
      </c>
      <c r="N84" s="44">
        <f t="shared" si="8"/>
        <v>1.1200000000000001</v>
      </c>
      <c r="O84" s="45">
        <f t="shared" si="9"/>
        <v>1.1200000000000001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80</v>
      </c>
      <c r="N85" s="34">
        <f t="shared" si="8"/>
        <v>80</v>
      </c>
      <c r="O85" s="35">
        <f t="shared" si="9"/>
        <v>80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2.4</v>
      </c>
      <c r="N86" s="50">
        <f t="shared" si="8"/>
        <v>2.4</v>
      </c>
      <c r="O86" s="51">
        <f t="shared" si="9"/>
        <v>2.4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2.37</v>
      </c>
      <c r="G87" s="124"/>
      <c r="H87" s="124"/>
      <c r="I87" s="43">
        <f t="shared" si="7"/>
        <v>2.37</v>
      </c>
      <c r="J87" s="125">
        <v>0.19</v>
      </c>
      <c r="K87" s="124"/>
      <c r="L87" s="124">
        <v>7.0000000000000007E-2</v>
      </c>
      <c r="M87" s="124">
        <v>22.4</v>
      </c>
      <c r="N87" s="44">
        <f t="shared" si="8"/>
        <v>22.66</v>
      </c>
      <c r="O87" s="45">
        <f t="shared" si="9"/>
        <v>25.03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465</v>
      </c>
      <c r="G88" s="118"/>
      <c r="H88" s="118"/>
      <c r="I88" s="32">
        <f t="shared" si="7"/>
        <v>465</v>
      </c>
      <c r="J88" s="119">
        <v>17</v>
      </c>
      <c r="K88" s="118"/>
      <c r="L88" s="118">
        <v>6</v>
      </c>
      <c r="M88" s="118">
        <v>1819</v>
      </c>
      <c r="N88" s="34">
        <f t="shared" si="8"/>
        <v>1842</v>
      </c>
      <c r="O88" s="35">
        <f t="shared" si="9"/>
        <v>2307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6.9</v>
      </c>
      <c r="G89" s="127"/>
      <c r="H89" s="127"/>
      <c r="I89" s="49">
        <f t="shared" si="7"/>
        <v>6.9</v>
      </c>
      <c r="J89" s="128">
        <v>0</v>
      </c>
      <c r="K89" s="127"/>
      <c r="L89" s="127">
        <v>0.2</v>
      </c>
      <c r="M89" s="127">
        <v>51.3</v>
      </c>
      <c r="N89" s="50">
        <f t="shared" si="8"/>
        <v>51.5</v>
      </c>
      <c r="O89" s="51">
        <f t="shared" si="9"/>
        <v>58.4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0.16</v>
      </c>
      <c r="E90" s="124"/>
      <c r="F90" s="124">
        <v>6.67</v>
      </c>
      <c r="G90" s="124"/>
      <c r="H90" s="124"/>
      <c r="I90" s="43">
        <f t="shared" si="7"/>
        <v>6.83</v>
      </c>
      <c r="J90" s="125"/>
      <c r="K90" s="124"/>
      <c r="L90" s="124"/>
      <c r="M90" s="124">
        <v>29.82</v>
      </c>
      <c r="N90" s="44">
        <f t="shared" si="8"/>
        <v>29.82</v>
      </c>
      <c r="O90" s="45">
        <f t="shared" si="9"/>
        <v>36.65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36</v>
      </c>
      <c r="E91" s="118"/>
      <c r="F91" s="118">
        <v>1344</v>
      </c>
      <c r="G91" s="118"/>
      <c r="H91" s="118"/>
      <c r="I91" s="32">
        <f t="shared" si="7"/>
        <v>1380</v>
      </c>
      <c r="J91" s="119"/>
      <c r="K91" s="118"/>
      <c r="L91" s="118"/>
      <c r="M91" s="118">
        <v>2776</v>
      </c>
      <c r="N91" s="34">
        <f t="shared" si="8"/>
        <v>2776</v>
      </c>
      <c r="O91" s="35">
        <f t="shared" si="9"/>
        <v>4156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0.7</v>
      </c>
      <c r="E92" s="127"/>
      <c r="F92" s="127">
        <v>17.7</v>
      </c>
      <c r="G92" s="127"/>
      <c r="H92" s="127"/>
      <c r="I92" s="49">
        <f t="shared" si="7"/>
        <v>18.399999999999999</v>
      </c>
      <c r="J92" s="128"/>
      <c r="K92" s="127"/>
      <c r="L92" s="127"/>
      <c r="M92" s="127">
        <v>69.900000000000006</v>
      </c>
      <c r="N92" s="50">
        <f t="shared" si="8"/>
        <v>69.900000000000006</v>
      </c>
      <c r="O92" s="51">
        <f t="shared" si="9"/>
        <v>88.300000000000011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1.33</v>
      </c>
      <c r="E93" s="124"/>
      <c r="F93" s="124">
        <v>7.46</v>
      </c>
      <c r="G93" s="124"/>
      <c r="H93" s="124"/>
      <c r="I93" s="43">
        <f t="shared" si="7"/>
        <v>8.7899999999999991</v>
      </c>
      <c r="J93" s="125"/>
      <c r="K93" s="124"/>
      <c r="L93" s="124">
        <v>2.04</v>
      </c>
      <c r="M93" s="124">
        <v>44.15</v>
      </c>
      <c r="N93" s="44">
        <f t="shared" si="8"/>
        <v>46.19</v>
      </c>
      <c r="O93" s="45">
        <f t="shared" si="9"/>
        <v>54.98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267</v>
      </c>
      <c r="E94" s="118"/>
      <c r="F94" s="118">
        <v>1631</v>
      </c>
      <c r="G94" s="118"/>
      <c r="H94" s="118"/>
      <c r="I94" s="32">
        <f t="shared" si="7"/>
        <v>1898</v>
      </c>
      <c r="J94" s="119"/>
      <c r="K94" s="118"/>
      <c r="L94" s="118">
        <v>216</v>
      </c>
      <c r="M94" s="118">
        <v>4197</v>
      </c>
      <c r="N94" s="34">
        <f t="shared" si="8"/>
        <v>4413</v>
      </c>
      <c r="O94" s="35">
        <f t="shared" si="9"/>
        <v>6311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4.5</v>
      </c>
      <c r="E95" s="127"/>
      <c r="F95" s="127">
        <v>18.3</v>
      </c>
      <c r="G95" s="127"/>
      <c r="H95" s="127"/>
      <c r="I95" s="49">
        <f t="shared" si="7"/>
        <v>22.8</v>
      </c>
      <c r="J95" s="128"/>
      <c r="K95" s="127"/>
      <c r="L95" s="127">
        <v>4.3</v>
      </c>
      <c r="M95" s="127">
        <v>82.2</v>
      </c>
      <c r="N95" s="50">
        <f t="shared" si="8"/>
        <v>86.5</v>
      </c>
      <c r="O95" s="51">
        <f t="shared" si="9"/>
        <v>109.3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0.45</v>
      </c>
      <c r="E96" s="124">
        <v>0.01</v>
      </c>
      <c r="F96" s="124">
        <v>50.91</v>
      </c>
      <c r="G96" s="124"/>
      <c r="H96" s="124"/>
      <c r="I96" s="43">
        <f t="shared" si="7"/>
        <v>51.37</v>
      </c>
      <c r="J96" s="125"/>
      <c r="K96" s="124"/>
      <c r="L96" s="124">
        <v>0.1</v>
      </c>
      <c r="M96" s="124">
        <v>25.85</v>
      </c>
      <c r="N96" s="44">
        <f t="shared" si="8"/>
        <v>25.950000000000003</v>
      </c>
      <c r="O96" s="45">
        <f t="shared" si="9"/>
        <v>77.319999999999993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103</v>
      </c>
      <c r="E97" s="118">
        <v>3</v>
      </c>
      <c r="F97" s="118">
        <v>11381</v>
      </c>
      <c r="G97" s="118"/>
      <c r="H97" s="118"/>
      <c r="I97" s="32">
        <f t="shared" si="7"/>
        <v>11487</v>
      </c>
      <c r="J97" s="119"/>
      <c r="K97" s="118"/>
      <c r="L97" s="118">
        <v>12</v>
      </c>
      <c r="M97" s="118">
        <v>2642</v>
      </c>
      <c r="N97" s="34">
        <f t="shared" si="8"/>
        <v>2654</v>
      </c>
      <c r="O97" s="35">
        <f t="shared" si="9"/>
        <v>14141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1.5</v>
      </c>
      <c r="E98" s="127">
        <v>0</v>
      </c>
      <c r="F98" s="127">
        <v>105.4</v>
      </c>
      <c r="G98" s="127"/>
      <c r="H98" s="127"/>
      <c r="I98" s="49">
        <f t="shared" si="7"/>
        <v>106.9</v>
      </c>
      <c r="J98" s="128"/>
      <c r="K98" s="127"/>
      <c r="L98" s="127">
        <v>0.2</v>
      </c>
      <c r="M98" s="127">
        <v>50.2</v>
      </c>
      <c r="N98" s="50">
        <f t="shared" si="8"/>
        <v>50.400000000000006</v>
      </c>
      <c r="O98" s="51">
        <f t="shared" si="9"/>
        <v>157.30000000000001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0.38</v>
      </c>
      <c r="E99" s="124">
        <v>0.56000000000000005</v>
      </c>
      <c r="F99" s="124">
        <v>51.46</v>
      </c>
      <c r="G99" s="124"/>
      <c r="H99" s="124">
        <v>0.01</v>
      </c>
      <c r="I99" s="43">
        <f t="shared" si="7"/>
        <v>52.41</v>
      </c>
      <c r="J99" s="125"/>
      <c r="K99" s="124"/>
      <c r="L99" s="124">
        <v>1.1299999999999999</v>
      </c>
      <c r="M99" s="124">
        <v>39.39</v>
      </c>
      <c r="N99" s="44">
        <f t="shared" si="8"/>
        <v>40.520000000000003</v>
      </c>
      <c r="O99" s="45">
        <f t="shared" si="9"/>
        <v>92.93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104</v>
      </c>
      <c r="E100" s="118">
        <v>153</v>
      </c>
      <c r="F100" s="118">
        <v>11786</v>
      </c>
      <c r="G100" s="118"/>
      <c r="H100" s="118">
        <v>2</v>
      </c>
      <c r="I100" s="32">
        <f t="shared" si="7"/>
        <v>12045</v>
      </c>
      <c r="J100" s="119"/>
      <c r="K100" s="118"/>
      <c r="L100" s="118">
        <v>132</v>
      </c>
      <c r="M100" s="118">
        <v>4173</v>
      </c>
      <c r="N100" s="34">
        <f t="shared" si="8"/>
        <v>4305</v>
      </c>
      <c r="O100" s="35">
        <f t="shared" si="9"/>
        <v>16350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1.5</v>
      </c>
      <c r="E101" s="127">
        <v>2.1</v>
      </c>
      <c r="F101" s="127">
        <v>107.6</v>
      </c>
      <c r="G101" s="127"/>
      <c r="H101" s="127">
        <v>0</v>
      </c>
      <c r="I101" s="49">
        <f t="shared" si="7"/>
        <v>111.19999999999999</v>
      </c>
      <c r="J101" s="128"/>
      <c r="K101" s="127"/>
      <c r="L101" s="127">
        <v>2</v>
      </c>
      <c r="M101" s="127">
        <v>68.3</v>
      </c>
      <c r="N101" s="50">
        <f t="shared" si="8"/>
        <v>70.3</v>
      </c>
      <c r="O101" s="51">
        <f t="shared" si="9"/>
        <v>181.5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0.39</v>
      </c>
      <c r="E102" s="124"/>
      <c r="F102" s="124">
        <v>100.1</v>
      </c>
      <c r="G102" s="124">
        <v>0.19</v>
      </c>
      <c r="H102" s="124">
        <v>1.52</v>
      </c>
      <c r="I102" s="43">
        <f t="shared" si="7"/>
        <v>102.19999999999999</v>
      </c>
      <c r="J102" s="125">
        <v>0.49</v>
      </c>
      <c r="K102" s="124"/>
      <c r="L102" s="124">
        <v>1.2</v>
      </c>
      <c r="M102" s="124">
        <v>101.58</v>
      </c>
      <c r="N102" s="44">
        <f t="shared" si="8"/>
        <v>103.27</v>
      </c>
      <c r="O102" s="45">
        <f t="shared" si="9"/>
        <v>205.46999999999997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112</v>
      </c>
      <c r="E103" s="118"/>
      <c r="F103" s="118">
        <v>22686</v>
      </c>
      <c r="G103" s="118">
        <v>59</v>
      </c>
      <c r="H103" s="118">
        <v>299</v>
      </c>
      <c r="I103" s="32">
        <f t="shared" si="7"/>
        <v>23156</v>
      </c>
      <c r="J103" s="119">
        <v>44</v>
      </c>
      <c r="K103" s="118"/>
      <c r="L103" s="118">
        <v>146</v>
      </c>
      <c r="M103" s="118">
        <v>11883</v>
      </c>
      <c r="N103" s="34">
        <f t="shared" si="8"/>
        <v>12073</v>
      </c>
      <c r="O103" s="35">
        <f t="shared" si="9"/>
        <v>35229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1.3</v>
      </c>
      <c r="E104" s="127"/>
      <c r="F104" s="127">
        <v>187.3</v>
      </c>
      <c r="G104" s="127">
        <v>0.6</v>
      </c>
      <c r="H104" s="127">
        <v>4.5999999999999996</v>
      </c>
      <c r="I104" s="49">
        <f t="shared" si="7"/>
        <v>193.8</v>
      </c>
      <c r="J104" s="128">
        <v>0</v>
      </c>
      <c r="K104" s="127"/>
      <c r="L104" s="127">
        <v>1.6</v>
      </c>
      <c r="M104" s="127">
        <v>131.1</v>
      </c>
      <c r="N104" s="50">
        <f t="shared" si="8"/>
        <v>132.69999999999999</v>
      </c>
      <c r="O104" s="51">
        <f t="shared" si="9"/>
        <v>326.5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0.6</v>
      </c>
      <c r="F105" s="124">
        <v>114.61</v>
      </c>
      <c r="G105" s="124"/>
      <c r="H105" s="124"/>
      <c r="I105" s="43">
        <f t="shared" si="7"/>
        <v>115.21</v>
      </c>
      <c r="J105" s="125">
        <v>0.2</v>
      </c>
      <c r="K105" s="124"/>
      <c r="L105" s="124">
        <v>1.52</v>
      </c>
      <c r="M105" s="124">
        <v>269.51</v>
      </c>
      <c r="N105" s="44">
        <f t="shared" si="8"/>
        <v>271.23</v>
      </c>
      <c r="O105" s="45">
        <f t="shared" si="9"/>
        <v>386.44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182</v>
      </c>
      <c r="F106" s="118">
        <v>27903</v>
      </c>
      <c r="G106" s="118"/>
      <c r="H106" s="118"/>
      <c r="I106" s="32">
        <f t="shared" si="7"/>
        <v>28085</v>
      </c>
      <c r="J106" s="119">
        <v>18</v>
      </c>
      <c r="K106" s="118"/>
      <c r="L106" s="118">
        <v>195</v>
      </c>
      <c r="M106" s="118">
        <v>30841</v>
      </c>
      <c r="N106" s="34">
        <f t="shared" si="8"/>
        <v>31054</v>
      </c>
      <c r="O106" s="35">
        <f t="shared" si="9"/>
        <v>59139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2</v>
      </c>
      <c r="F107" s="127">
        <v>194.3</v>
      </c>
      <c r="G107" s="127"/>
      <c r="H107" s="127"/>
      <c r="I107" s="49">
        <f t="shared" si="7"/>
        <v>196.3</v>
      </c>
      <c r="J107" s="128">
        <v>0</v>
      </c>
      <c r="K107" s="127"/>
      <c r="L107" s="127">
        <v>1.7</v>
      </c>
      <c r="M107" s="127">
        <v>301</v>
      </c>
      <c r="N107" s="50">
        <f t="shared" si="8"/>
        <v>302.7</v>
      </c>
      <c r="O107" s="51">
        <f t="shared" si="9"/>
        <v>499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0.24</v>
      </c>
      <c r="F108" s="124">
        <v>106.05</v>
      </c>
      <c r="G108" s="124">
        <v>0.01</v>
      </c>
      <c r="H108" s="124"/>
      <c r="I108" s="43">
        <f t="shared" si="7"/>
        <v>106.3</v>
      </c>
      <c r="J108" s="125">
        <v>0.92</v>
      </c>
      <c r="K108" s="124"/>
      <c r="L108" s="124">
        <v>0.76</v>
      </c>
      <c r="M108" s="124">
        <v>167.79</v>
      </c>
      <c r="N108" s="44">
        <f t="shared" si="8"/>
        <v>169.47</v>
      </c>
      <c r="O108" s="45">
        <f t="shared" si="9"/>
        <v>275.77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76</v>
      </c>
      <c r="F109" s="118">
        <v>26946</v>
      </c>
      <c r="G109" s="118">
        <v>3</v>
      </c>
      <c r="H109" s="118"/>
      <c r="I109" s="32">
        <f t="shared" si="7"/>
        <v>27025</v>
      </c>
      <c r="J109" s="119">
        <v>83</v>
      </c>
      <c r="K109" s="118"/>
      <c r="L109" s="118">
        <v>105</v>
      </c>
      <c r="M109" s="118">
        <v>21421</v>
      </c>
      <c r="N109" s="34">
        <f t="shared" si="8"/>
        <v>21609</v>
      </c>
      <c r="O109" s="35">
        <f t="shared" si="9"/>
        <v>48634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0.7</v>
      </c>
      <c r="F110" s="127">
        <v>159.30000000000001</v>
      </c>
      <c r="G110" s="127">
        <v>0</v>
      </c>
      <c r="H110" s="127"/>
      <c r="I110" s="49">
        <f t="shared" si="7"/>
        <v>160</v>
      </c>
      <c r="J110" s="128">
        <v>0</v>
      </c>
      <c r="K110" s="127"/>
      <c r="L110" s="127">
        <v>0.1</v>
      </c>
      <c r="M110" s="127">
        <v>168.2</v>
      </c>
      <c r="N110" s="50">
        <f t="shared" si="8"/>
        <v>168.29999999999998</v>
      </c>
      <c r="O110" s="51">
        <f t="shared" si="9"/>
        <v>328.29999999999995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0.16</v>
      </c>
      <c r="F111" s="124">
        <v>119.95</v>
      </c>
      <c r="G111" s="124"/>
      <c r="H111" s="124"/>
      <c r="I111" s="43">
        <f t="shared" si="7"/>
        <v>120.11</v>
      </c>
      <c r="J111" s="125">
        <v>1.8</v>
      </c>
      <c r="K111" s="124"/>
      <c r="L111" s="124"/>
      <c r="M111" s="124">
        <v>180.19</v>
      </c>
      <c r="N111" s="44">
        <f t="shared" si="8"/>
        <v>181.99</v>
      </c>
      <c r="O111" s="45">
        <f t="shared" si="9"/>
        <v>302.10000000000002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50</v>
      </c>
      <c r="F112" s="118">
        <v>30819</v>
      </c>
      <c r="G112" s="118"/>
      <c r="H112" s="118"/>
      <c r="I112" s="32">
        <f t="shared" si="7"/>
        <v>30869</v>
      </c>
      <c r="J112" s="119">
        <v>165</v>
      </c>
      <c r="K112" s="118"/>
      <c r="L112" s="118"/>
      <c r="M112" s="118">
        <v>21552</v>
      </c>
      <c r="N112" s="34">
        <f t="shared" si="8"/>
        <v>21717</v>
      </c>
      <c r="O112" s="35">
        <f t="shared" si="9"/>
        <v>52586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152.1</v>
      </c>
      <c r="G113" s="127"/>
      <c r="H113" s="127"/>
      <c r="I113" s="49">
        <f t="shared" si="7"/>
        <v>152.1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152.1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0.68</v>
      </c>
      <c r="F114" s="124">
        <v>53.96</v>
      </c>
      <c r="G114" s="124">
        <v>0.09</v>
      </c>
      <c r="H114" s="124">
        <v>2.57</v>
      </c>
      <c r="I114" s="43">
        <f t="shared" si="7"/>
        <v>57.300000000000004</v>
      </c>
      <c r="J114" s="125">
        <v>0.43</v>
      </c>
      <c r="K114" s="124"/>
      <c r="L114" s="124"/>
      <c r="M114" s="124">
        <v>24.3</v>
      </c>
      <c r="N114" s="44">
        <f t="shared" si="8"/>
        <v>24.73</v>
      </c>
      <c r="O114" s="45">
        <f t="shared" si="9"/>
        <v>82.03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214</v>
      </c>
      <c r="F115" s="118">
        <v>14649</v>
      </c>
      <c r="G115" s="118">
        <v>29</v>
      </c>
      <c r="H115" s="118">
        <v>617</v>
      </c>
      <c r="I115" s="32">
        <f t="shared" si="7"/>
        <v>15509</v>
      </c>
      <c r="J115" s="119">
        <v>39</v>
      </c>
      <c r="K115" s="118"/>
      <c r="L115" s="118"/>
      <c r="M115" s="118">
        <v>2903</v>
      </c>
      <c r="N115" s="34">
        <f t="shared" si="8"/>
        <v>2942</v>
      </c>
      <c r="O115" s="35">
        <f t="shared" si="9"/>
        <v>18451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58</v>
      </c>
      <c r="G116" s="136">
        <v>0</v>
      </c>
      <c r="H116" s="136">
        <v>6.8</v>
      </c>
      <c r="I116" s="96">
        <f t="shared" si="7"/>
        <v>64.8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64.8</v>
      </c>
      <c r="P116" s="90">
        <f>SUM(O136,P111,P112,P115)</f>
        <v>1685.52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27.07</v>
      </c>
      <c r="G121" s="115"/>
      <c r="H121" s="115">
        <v>0.27</v>
      </c>
      <c r="I121" s="21">
        <f t="shared" si="7"/>
        <v>27.34</v>
      </c>
      <c r="J121" s="116">
        <v>0.05</v>
      </c>
      <c r="K121" s="115"/>
      <c r="L121" s="115"/>
      <c r="M121" s="115">
        <v>7.63</v>
      </c>
      <c r="N121" s="23">
        <f t="shared" si="8"/>
        <v>7.68</v>
      </c>
      <c r="O121" s="24">
        <f t="shared" si="9"/>
        <v>35.019999999999996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7655</v>
      </c>
      <c r="G122" s="118"/>
      <c r="H122" s="118">
        <v>54</v>
      </c>
      <c r="I122" s="32">
        <f t="shared" si="7"/>
        <v>7709</v>
      </c>
      <c r="J122" s="119">
        <v>5</v>
      </c>
      <c r="K122" s="118"/>
      <c r="L122" s="118"/>
      <c r="M122" s="118">
        <v>1012</v>
      </c>
      <c r="N122" s="34">
        <f t="shared" si="8"/>
        <v>1017</v>
      </c>
      <c r="O122" s="35">
        <f t="shared" si="9"/>
        <v>8726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31.2</v>
      </c>
      <c r="G123" s="127"/>
      <c r="H123" s="127">
        <v>0.5</v>
      </c>
      <c r="I123" s="49">
        <f t="shared" si="7"/>
        <v>31.7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31.7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13.93</v>
      </c>
      <c r="G124" s="124"/>
      <c r="H124" s="124">
        <v>2.4700000000000002</v>
      </c>
      <c r="I124" s="43">
        <f t="shared" si="7"/>
        <v>16.399999999999999</v>
      </c>
      <c r="J124" s="125">
        <v>0.03</v>
      </c>
      <c r="K124" s="124"/>
      <c r="L124" s="124"/>
      <c r="M124" s="124">
        <v>3.68</v>
      </c>
      <c r="N124" s="44">
        <f t="shared" si="8"/>
        <v>3.71</v>
      </c>
      <c r="O124" s="45">
        <f t="shared" si="9"/>
        <v>20.11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3924</v>
      </c>
      <c r="G125" s="118"/>
      <c r="H125" s="118">
        <v>510</v>
      </c>
      <c r="I125" s="32">
        <f t="shared" si="7"/>
        <v>4434</v>
      </c>
      <c r="J125" s="119">
        <v>3</v>
      </c>
      <c r="K125" s="118"/>
      <c r="L125" s="118"/>
      <c r="M125" s="118">
        <v>487</v>
      </c>
      <c r="N125" s="34">
        <f t="shared" si="8"/>
        <v>490</v>
      </c>
      <c r="O125" s="35">
        <f t="shared" si="9"/>
        <v>4924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15.5</v>
      </c>
      <c r="G126" s="127"/>
      <c r="H126" s="127">
        <v>4.7</v>
      </c>
      <c r="I126" s="49">
        <f t="shared" si="7"/>
        <v>20.2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20.2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0.57999999999999996</v>
      </c>
      <c r="F127" s="124">
        <v>24.81</v>
      </c>
      <c r="G127" s="124"/>
      <c r="H127" s="124">
        <v>4.1500000000000004</v>
      </c>
      <c r="I127" s="43">
        <f t="shared" si="7"/>
        <v>29.54</v>
      </c>
      <c r="J127" s="125">
        <v>7.0000000000000007E-2</v>
      </c>
      <c r="K127" s="124"/>
      <c r="L127" s="124">
        <v>0.31</v>
      </c>
      <c r="M127" s="124">
        <v>5.21</v>
      </c>
      <c r="N127" s="44">
        <f t="shared" si="8"/>
        <v>5.59</v>
      </c>
      <c r="O127" s="45">
        <f t="shared" si="9"/>
        <v>35.129999999999995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183</v>
      </c>
      <c r="F128" s="118">
        <v>7343</v>
      </c>
      <c r="G128" s="118"/>
      <c r="H128" s="118">
        <v>914</v>
      </c>
      <c r="I128" s="32">
        <f t="shared" si="7"/>
        <v>8440</v>
      </c>
      <c r="J128" s="119">
        <v>6</v>
      </c>
      <c r="K128" s="118"/>
      <c r="L128" s="118">
        <v>41</v>
      </c>
      <c r="M128" s="118">
        <v>659</v>
      </c>
      <c r="N128" s="34">
        <f t="shared" si="8"/>
        <v>706</v>
      </c>
      <c r="O128" s="35">
        <f t="shared" si="9"/>
        <v>9146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18.8</v>
      </c>
      <c r="G129" s="127"/>
      <c r="H129" s="127">
        <v>7</v>
      </c>
      <c r="I129" s="49">
        <f t="shared" si="7"/>
        <v>25.8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25.8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0.8</v>
      </c>
      <c r="D130" s="115">
        <v>2.71</v>
      </c>
      <c r="E130" s="115">
        <v>2.83</v>
      </c>
      <c r="F130" s="115">
        <v>697.6</v>
      </c>
      <c r="G130" s="115">
        <v>0.28999999999999998</v>
      </c>
      <c r="H130" s="115">
        <v>10.99</v>
      </c>
      <c r="I130" s="21">
        <f t="shared" si="7"/>
        <v>715.22</v>
      </c>
      <c r="J130" s="116">
        <v>4.18</v>
      </c>
      <c r="K130" s="115"/>
      <c r="L130" s="115">
        <v>7.34</v>
      </c>
      <c r="M130" s="115">
        <v>958.68</v>
      </c>
      <c r="N130" s="23">
        <f>SUM(J130:M130)</f>
        <v>970.19999999999993</v>
      </c>
      <c r="O130" s="24">
        <f t="shared" si="9"/>
        <v>1685.42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167</v>
      </c>
      <c r="D131" s="118">
        <v>622</v>
      </c>
      <c r="E131" s="118">
        <v>861</v>
      </c>
      <c r="F131" s="118">
        <v>170003</v>
      </c>
      <c r="G131" s="118">
        <v>91</v>
      </c>
      <c r="H131" s="118">
        <v>2396</v>
      </c>
      <c r="I131" s="32">
        <f t="shared" si="7"/>
        <v>174140</v>
      </c>
      <c r="J131" s="119">
        <v>380</v>
      </c>
      <c r="K131" s="118"/>
      <c r="L131" s="118">
        <v>865</v>
      </c>
      <c r="M131" s="118">
        <v>108401</v>
      </c>
      <c r="N131" s="34">
        <f t="shared" si="8"/>
        <v>109646</v>
      </c>
      <c r="O131" s="35">
        <f t="shared" si="9"/>
        <v>283786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4.3</v>
      </c>
      <c r="D132" s="127">
        <v>9.5</v>
      </c>
      <c r="E132" s="127">
        <v>4.8</v>
      </c>
      <c r="F132" s="127">
        <v>1119.3</v>
      </c>
      <c r="G132" s="127">
        <v>0.6</v>
      </c>
      <c r="H132" s="127">
        <v>23.6</v>
      </c>
      <c r="I132" s="49">
        <f t="shared" ref="I132:I138" si="10">SUM(C132:H132)</f>
        <v>1162.0999999999997</v>
      </c>
      <c r="J132" s="128">
        <v>0</v>
      </c>
      <c r="K132" s="127"/>
      <c r="L132" s="127">
        <v>10.5</v>
      </c>
      <c r="M132" s="127">
        <v>998.2</v>
      </c>
      <c r="N132" s="50">
        <f t="shared" ref="N132:N138" si="11">SUM(J132:M132)</f>
        <v>1008.7</v>
      </c>
      <c r="O132" s="51">
        <f t="shared" ref="O132:O138" si="12">SUM(N132,I132)</f>
        <v>2170.7999999999997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2.71</v>
      </c>
      <c r="E133" s="124">
        <v>2.83</v>
      </c>
      <c r="F133" s="124">
        <v>679.35</v>
      </c>
      <c r="G133" s="124">
        <v>0.28999999999999998</v>
      </c>
      <c r="H133" s="124">
        <v>10.99</v>
      </c>
      <c r="I133" s="43">
        <f t="shared" si="10"/>
        <v>696.17</v>
      </c>
      <c r="J133" s="125">
        <v>4.18</v>
      </c>
      <c r="K133" s="124"/>
      <c r="L133" s="124">
        <v>7.34</v>
      </c>
      <c r="M133" s="124">
        <v>957.24</v>
      </c>
      <c r="N133" s="44">
        <f t="shared" si="11"/>
        <v>968.76</v>
      </c>
      <c r="O133" s="45">
        <f t="shared" si="12"/>
        <v>1664.9299999999998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622</v>
      </c>
      <c r="E134" s="118">
        <v>861</v>
      </c>
      <c r="F134" s="118">
        <v>168532</v>
      </c>
      <c r="G134" s="118">
        <v>91</v>
      </c>
      <c r="H134" s="118">
        <v>2396</v>
      </c>
      <c r="I134" s="32">
        <f t="shared" si="10"/>
        <v>172502</v>
      </c>
      <c r="J134" s="119">
        <v>380</v>
      </c>
      <c r="K134" s="118"/>
      <c r="L134" s="118">
        <v>865</v>
      </c>
      <c r="M134" s="118">
        <v>108366</v>
      </c>
      <c r="N134" s="34">
        <f t="shared" si="11"/>
        <v>109611</v>
      </c>
      <c r="O134" s="35">
        <f t="shared" si="12"/>
        <v>282113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9.5</v>
      </c>
      <c r="E135" s="136">
        <v>4.8</v>
      </c>
      <c r="F135" s="136">
        <v>1072.4000000000001</v>
      </c>
      <c r="G135" s="136">
        <v>0.6</v>
      </c>
      <c r="H135" s="136">
        <v>23.6</v>
      </c>
      <c r="I135" s="96">
        <f t="shared" si="10"/>
        <v>1110.8999999999999</v>
      </c>
      <c r="J135" s="137">
        <v>0</v>
      </c>
      <c r="K135" s="136"/>
      <c r="L135" s="136">
        <v>10.5</v>
      </c>
      <c r="M135" s="136">
        <v>995.2</v>
      </c>
      <c r="N135" s="97">
        <f t="shared" si="11"/>
        <v>1005.7</v>
      </c>
      <c r="O135" s="89">
        <f t="shared" si="12"/>
        <v>2116.6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0.8</v>
      </c>
      <c r="D136" s="106">
        <f t="shared" si="13"/>
        <v>2.71</v>
      </c>
      <c r="E136" s="106">
        <f t="shared" si="13"/>
        <v>2.83</v>
      </c>
      <c r="F136" s="106">
        <f t="shared" si="13"/>
        <v>697.6</v>
      </c>
      <c r="G136" s="106">
        <f t="shared" si="13"/>
        <v>0.29000000000000004</v>
      </c>
      <c r="H136" s="106">
        <f t="shared" si="13"/>
        <v>10.99</v>
      </c>
      <c r="I136" s="107">
        <f t="shared" si="10"/>
        <v>715.22</v>
      </c>
      <c r="J136" s="108">
        <f t="shared" ref="J136:M138" si="14">SUM(J63,J66,J69,J72,J75,J78,J81,J84,J87,J90,J93,J96,J99,J102,J105,J108,J111,J114,J121,J124,J127)</f>
        <v>4.18</v>
      </c>
      <c r="K136" s="106">
        <f t="shared" si="14"/>
        <v>0</v>
      </c>
      <c r="L136" s="106">
        <f t="shared" si="14"/>
        <v>7.339999999999999</v>
      </c>
      <c r="M136" s="106">
        <f t="shared" si="14"/>
        <v>958.78</v>
      </c>
      <c r="N136" s="109">
        <f t="shared" si="11"/>
        <v>970.3</v>
      </c>
      <c r="O136" s="110">
        <f t="shared" si="12"/>
        <v>1685.52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167</v>
      </c>
      <c r="D137" s="31">
        <f t="shared" si="13"/>
        <v>622</v>
      </c>
      <c r="E137" s="31">
        <f t="shared" si="13"/>
        <v>861</v>
      </c>
      <c r="F137" s="31">
        <f t="shared" si="13"/>
        <v>170003</v>
      </c>
      <c r="G137" s="31">
        <f t="shared" si="13"/>
        <v>91</v>
      </c>
      <c r="H137" s="31">
        <f t="shared" si="13"/>
        <v>2396</v>
      </c>
      <c r="I137" s="32">
        <f t="shared" si="10"/>
        <v>174140</v>
      </c>
      <c r="J137" s="33">
        <f t="shared" si="14"/>
        <v>380</v>
      </c>
      <c r="K137" s="31">
        <f t="shared" si="14"/>
        <v>0</v>
      </c>
      <c r="L137" s="31">
        <f t="shared" si="14"/>
        <v>865</v>
      </c>
      <c r="M137" s="31">
        <f t="shared" si="14"/>
        <v>108402</v>
      </c>
      <c r="N137" s="34">
        <f t="shared" si="11"/>
        <v>109647</v>
      </c>
      <c r="O137" s="35">
        <f t="shared" si="12"/>
        <v>283787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4.3</v>
      </c>
      <c r="D138" s="86">
        <f t="shared" si="13"/>
        <v>9.5</v>
      </c>
      <c r="E138" s="86">
        <f t="shared" si="13"/>
        <v>4.8</v>
      </c>
      <c r="F138" s="86">
        <f t="shared" si="13"/>
        <v>1119.3000000000002</v>
      </c>
      <c r="G138" s="86">
        <f t="shared" si="13"/>
        <v>0.6</v>
      </c>
      <c r="H138" s="86">
        <f t="shared" si="13"/>
        <v>23.599999999999998</v>
      </c>
      <c r="I138" s="96">
        <f t="shared" si="10"/>
        <v>1162.0999999999999</v>
      </c>
      <c r="J138" s="88">
        <f t="shared" si="14"/>
        <v>0</v>
      </c>
      <c r="K138" s="86">
        <f t="shared" si="14"/>
        <v>0</v>
      </c>
      <c r="L138" s="86">
        <f t="shared" si="14"/>
        <v>10.5</v>
      </c>
      <c r="M138" s="86">
        <f t="shared" si="14"/>
        <v>998.3</v>
      </c>
      <c r="N138" s="97">
        <f t="shared" si="11"/>
        <v>1008.8</v>
      </c>
      <c r="O138" s="89">
        <f t="shared" si="12"/>
        <v>2170.8999999999996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276E3-DFB5-4A96-B8BB-464F599D66B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0.73</v>
      </c>
      <c r="N8" s="44">
        <f t="shared" si="1"/>
        <v>0.73</v>
      </c>
      <c r="O8" s="45">
        <f t="shared" si="2"/>
        <v>0.73</v>
      </c>
      <c r="P8" s="36" t="s">
        <v>25</v>
      </c>
      <c r="Q8" s="37" t="s">
        <v>116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9</v>
      </c>
      <c r="N9" s="34">
        <f t="shared" si="1"/>
        <v>9</v>
      </c>
      <c r="O9" s="35">
        <f t="shared" si="2"/>
        <v>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1.2</v>
      </c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0.56000000000000005</v>
      </c>
      <c r="E11" s="124"/>
      <c r="F11" s="124"/>
      <c r="G11" s="124"/>
      <c r="H11" s="124"/>
      <c r="I11" s="43">
        <f t="shared" si="0"/>
        <v>0.56000000000000005</v>
      </c>
      <c r="J11" s="125"/>
      <c r="K11" s="124"/>
      <c r="L11" s="124"/>
      <c r="M11" s="124">
        <v>1.28</v>
      </c>
      <c r="N11" s="44">
        <f t="shared" si="1"/>
        <v>1.28</v>
      </c>
      <c r="O11" s="45">
        <f t="shared" si="2"/>
        <v>1.84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20</v>
      </c>
      <c r="E12" s="118"/>
      <c r="F12" s="118"/>
      <c r="G12" s="118"/>
      <c r="H12" s="118"/>
      <c r="I12" s="32">
        <f t="shared" si="0"/>
        <v>20</v>
      </c>
      <c r="J12" s="119"/>
      <c r="K12" s="118"/>
      <c r="L12" s="118"/>
      <c r="M12" s="118">
        <v>34</v>
      </c>
      <c r="N12" s="34">
        <f t="shared" si="1"/>
        <v>34</v>
      </c>
      <c r="O12" s="35">
        <f t="shared" si="2"/>
        <v>54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3.8</v>
      </c>
      <c r="E13" s="127"/>
      <c r="F13" s="127"/>
      <c r="G13" s="127"/>
      <c r="H13" s="127"/>
      <c r="I13" s="49">
        <f t="shared" si="0"/>
        <v>3.8</v>
      </c>
      <c r="J13" s="128"/>
      <c r="K13" s="127"/>
      <c r="L13" s="127"/>
      <c r="M13" s="127">
        <v>2.8</v>
      </c>
      <c r="N13" s="50">
        <f t="shared" si="1"/>
        <v>2.8</v>
      </c>
      <c r="O13" s="51">
        <f t="shared" si="2"/>
        <v>6.6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0.52</v>
      </c>
      <c r="G14" s="124"/>
      <c r="H14" s="124"/>
      <c r="I14" s="43">
        <f t="shared" si="0"/>
        <v>0.52</v>
      </c>
      <c r="J14" s="125"/>
      <c r="K14" s="124"/>
      <c r="L14" s="124">
        <v>0.16</v>
      </c>
      <c r="M14" s="124">
        <v>0.83</v>
      </c>
      <c r="N14" s="44">
        <f t="shared" si="1"/>
        <v>0.99</v>
      </c>
      <c r="O14" s="45">
        <f t="shared" si="2"/>
        <v>1.51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48</v>
      </c>
      <c r="G15" s="118"/>
      <c r="H15" s="118"/>
      <c r="I15" s="32">
        <f t="shared" si="0"/>
        <v>48</v>
      </c>
      <c r="J15" s="119"/>
      <c r="K15" s="118"/>
      <c r="L15" s="118">
        <v>5</v>
      </c>
      <c r="M15" s="118">
        <v>25</v>
      </c>
      <c r="N15" s="34">
        <f t="shared" si="1"/>
        <v>30</v>
      </c>
      <c r="O15" s="35">
        <f t="shared" si="2"/>
        <v>78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3.9</v>
      </c>
      <c r="G16" s="127"/>
      <c r="H16" s="127"/>
      <c r="I16" s="49">
        <f t="shared" si="0"/>
        <v>3.9</v>
      </c>
      <c r="J16" s="128"/>
      <c r="K16" s="127"/>
      <c r="L16" s="127">
        <v>0.3</v>
      </c>
      <c r="M16" s="127">
        <v>1.5</v>
      </c>
      <c r="N16" s="50">
        <f t="shared" si="1"/>
        <v>1.8</v>
      </c>
      <c r="O16" s="51">
        <f t="shared" si="2"/>
        <v>5.7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1.46</v>
      </c>
      <c r="E17" s="124"/>
      <c r="F17" s="124">
        <v>0.54</v>
      </c>
      <c r="G17" s="124"/>
      <c r="H17" s="124"/>
      <c r="I17" s="43">
        <f t="shared" si="0"/>
        <v>2</v>
      </c>
      <c r="J17" s="125"/>
      <c r="K17" s="124"/>
      <c r="L17" s="124"/>
      <c r="M17" s="124">
        <v>4.04</v>
      </c>
      <c r="N17" s="44">
        <f t="shared" si="1"/>
        <v>4.04</v>
      </c>
      <c r="O17" s="45">
        <f t="shared" si="2"/>
        <v>6.04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168</v>
      </c>
      <c r="E18" s="118"/>
      <c r="F18" s="118">
        <v>52</v>
      </c>
      <c r="G18" s="118"/>
      <c r="H18" s="118"/>
      <c r="I18" s="32">
        <f t="shared" si="0"/>
        <v>220</v>
      </c>
      <c r="J18" s="119"/>
      <c r="K18" s="118"/>
      <c r="L18" s="118"/>
      <c r="M18" s="118">
        <v>179</v>
      </c>
      <c r="N18" s="34">
        <f t="shared" si="1"/>
        <v>179</v>
      </c>
      <c r="O18" s="35">
        <f t="shared" si="2"/>
        <v>399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9.8000000000000007</v>
      </c>
      <c r="E19" s="127"/>
      <c r="F19" s="127">
        <v>2.6</v>
      </c>
      <c r="G19" s="127"/>
      <c r="H19" s="127"/>
      <c r="I19" s="49">
        <f t="shared" si="0"/>
        <v>12.4</v>
      </c>
      <c r="J19" s="128"/>
      <c r="K19" s="127"/>
      <c r="L19" s="127"/>
      <c r="M19" s="127">
        <v>9.5</v>
      </c>
      <c r="N19" s="50">
        <f t="shared" si="1"/>
        <v>9.5</v>
      </c>
      <c r="O19" s="51">
        <f t="shared" si="2"/>
        <v>21.9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0.16</v>
      </c>
      <c r="E20" s="124"/>
      <c r="F20" s="124"/>
      <c r="G20" s="124"/>
      <c r="H20" s="124"/>
      <c r="I20" s="43">
        <f t="shared" si="0"/>
        <v>0.16</v>
      </c>
      <c r="J20" s="125"/>
      <c r="K20" s="124"/>
      <c r="L20" s="124"/>
      <c r="M20" s="124">
        <v>5.8</v>
      </c>
      <c r="N20" s="44">
        <f t="shared" si="1"/>
        <v>5.8</v>
      </c>
      <c r="O20" s="45">
        <f t="shared" si="2"/>
        <v>5.96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22</v>
      </c>
      <c r="E21" s="118"/>
      <c r="F21" s="118"/>
      <c r="G21" s="118"/>
      <c r="H21" s="118"/>
      <c r="I21" s="32">
        <f t="shared" si="0"/>
        <v>22</v>
      </c>
      <c r="J21" s="119"/>
      <c r="K21" s="118"/>
      <c r="L21" s="118"/>
      <c r="M21" s="118">
        <v>290</v>
      </c>
      <c r="N21" s="34">
        <f t="shared" si="1"/>
        <v>290</v>
      </c>
      <c r="O21" s="35">
        <f t="shared" si="2"/>
        <v>312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0.9</v>
      </c>
      <c r="E22" s="127"/>
      <c r="F22" s="127"/>
      <c r="G22" s="127"/>
      <c r="H22" s="127"/>
      <c r="I22" s="49">
        <f t="shared" si="0"/>
        <v>0.9</v>
      </c>
      <c r="J22" s="128"/>
      <c r="K22" s="127"/>
      <c r="L22" s="127"/>
      <c r="M22" s="127">
        <v>12</v>
      </c>
      <c r="N22" s="50">
        <f t="shared" si="1"/>
        <v>12</v>
      </c>
      <c r="O22" s="51">
        <f t="shared" si="2"/>
        <v>12.9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1.27</v>
      </c>
      <c r="N23" s="44">
        <f t="shared" si="1"/>
        <v>1.27</v>
      </c>
      <c r="O23" s="45">
        <f t="shared" si="2"/>
        <v>1.27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79</v>
      </c>
      <c r="N24" s="34">
        <f t="shared" si="1"/>
        <v>79</v>
      </c>
      <c r="O24" s="35">
        <f t="shared" si="2"/>
        <v>79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2.5</v>
      </c>
      <c r="N25" s="50">
        <f t="shared" si="1"/>
        <v>2.5</v>
      </c>
      <c r="O25" s="51">
        <f t="shared" si="2"/>
        <v>2.5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0.33</v>
      </c>
      <c r="G26" s="124"/>
      <c r="H26" s="124"/>
      <c r="I26" s="43">
        <f t="shared" si="0"/>
        <v>0.33</v>
      </c>
      <c r="J26" s="125"/>
      <c r="K26" s="124"/>
      <c r="L26" s="124"/>
      <c r="M26" s="124">
        <v>13.83</v>
      </c>
      <c r="N26" s="44">
        <f t="shared" si="1"/>
        <v>13.83</v>
      </c>
      <c r="O26" s="45">
        <f t="shared" si="2"/>
        <v>14.16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59</v>
      </c>
      <c r="G27" s="118"/>
      <c r="H27" s="118"/>
      <c r="I27" s="32">
        <f t="shared" si="0"/>
        <v>59</v>
      </c>
      <c r="J27" s="119"/>
      <c r="K27" s="118"/>
      <c r="L27" s="118"/>
      <c r="M27" s="118">
        <v>909</v>
      </c>
      <c r="N27" s="34">
        <f t="shared" si="1"/>
        <v>909</v>
      </c>
      <c r="O27" s="35">
        <f t="shared" si="2"/>
        <v>968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1.2</v>
      </c>
      <c r="G28" s="127"/>
      <c r="H28" s="127"/>
      <c r="I28" s="49">
        <f t="shared" si="0"/>
        <v>1.2</v>
      </c>
      <c r="J28" s="128"/>
      <c r="K28" s="127"/>
      <c r="L28" s="127"/>
      <c r="M28" s="127">
        <v>27.8</v>
      </c>
      <c r="N28" s="50">
        <f t="shared" si="1"/>
        <v>27.8</v>
      </c>
      <c r="O28" s="51">
        <f t="shared" si="2"/>
        <v>29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>
        <v>1.91</v>
      </c>
      <c r="I29" s="43">
        <f t="shared" si="0"/>
        <v>1.91</v>
      </c>
      <c r="J29" s="125"/>
      <c r="K29" s="124"/>
      <c r="L29" s="124">
        <v>0.13</v>
      </c>
      <c r="M29" s="124">
        <v>3.01</v>
      </c>
      <c r="N29" s="44">
        <f t="shared" si="1"/>
        <v>3.1399999999999997</v>
      </c>
      <c r="O29" s="45">
        <f t="shared" si="2"/>
        <v>5.05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>
        <v>233</v>
      </c>
      <c r="I30" s="32">
        <f t="shared" si="0"/>
        <v>233</v>
      </c>
      <c r="J30" s="119"/>
      <c r="K30" s="118"/>
      <c r="L30" s="118">
        <v>11</v>
      </c>
      <c r="M30" s="118">
        <v>222</v>
      </c>
      <c r="N30" s="34">
        <f t="shared" si="1"/>
        <v>233</v>
      </c>
      <c r="O30" s="35">
        <f t="shared" si="2"/>
        <v>466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>
        <v>7</v>
      </c>
      <c r="I31" s="49">
        <f t="shared" si="0"/>
        <v>7</v>
      </c>
      <c r="J31" s="128"/>
      <c r="K31" s="127"/>
      <c r="L31" s="127">
        <v>0.3</v>
      </c>
      <c r="M31" s="127">
        <v>6.1</v>
      </c>
      <c r="N31" s="50">
        <f t="shared" si="1"/>
        <v>6.3999999999999995</v>
      </c>
      <c r="O31" s="51">
        <f t="shared" si="2"/>
        <v>13.399999999999999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0.23</v>
      </c>
      <c r="E32" s="124"/>
      <c r="F32" s="124">
        <v>0.49</v>
      </c>
      <c r="G32" s="124"/>
      <c r="H32" s="124"/>
      <c r="I32" s="43">
        <f t="shared" si="0"/>
        <v>0.72</v>
      </c>
      <c r="J32" s="125"/>
      <c r="K32" s="124"/>
      <c r="L32" s="124">
        <v>0.28999999999999998</v>
      </c>
      <c r="M32" s="124">
        <v>11.04</v>
      </c>
      <c r="N32" s="44">
        <f t="shared" si="1"/>
        <v>11.329999999999998</v>
      </c>
      <c r="O32" s="45">
        <f t="shared" si="2"/>
        <v>12.049999999999999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54</v>
      </c>
      <c r="E33" s="118"/>
      <c r="F33" s="118">
        <v>83</v>
      </c>
      <c r="G33" s="118"/>
      <c r="H33" s="118"/>
      <c r="I33" s="32">
        <f t="shared" si="0"/>
        <v>137</v>
      </c>
      <c r="J33" s="119"/>
      <c r="K33" s="118"/>
      <c r="L33" s="118">
        <v>28</v>
      </c>
      <c r="M33" s="118">
        <v>985</v>
      </c>
      <c r="N33" s="34">
        <f t="shared" si="1"/>
        <v>1013</v>
      </c>
      <c r="O33" s="35">
        <f t="shared" si="2"/>
        <v>1150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0.9</v>
      </c>
      <c r="E34" s="127"/>
      <c r="F34" s="127">
        <v>1.2</v>
      </c>
      <c r="G34" s="127"/>
      <c r="H34" s="127"/>
      <c r="I34" s="49">
        <f t="shared" si="0"/>
        <v>2.1</v>
      </c>
      <c r="J34" s="128"/>
      <c r="K34" s="127"/>
      <c r="L34" s="127">
        <v>0.7</v>
      </c>
      <c r="M34" s="127">
        <v>24.8</v>
      </c>
      <c r="N34" s="50">
        <f t="shared" si="1"/>
        <v>25.5</v>
      </c>
      <c r="O34" s="51">
        <f t="shared" si="2"/>
        <v>27.6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0.39</v>
      </c>
      <c r="E35" s="124"/>
      <c r="F35" s="124">
        <v>9.8800000000000008</v>
      </c>
      <c r="G35" s="124"/>
      <c r="H35" s="124"/>
      <c r="I35" s="43">
        <f t="shared" si="0"/>
        <v>10.270000000000001</v>
      </c>
      <c r="J35" s="125"/>
      <c r="K35" s="124"/>
      <c r="L35" s="124"/>
      <c r="M35" s="124">
        <v>5.09</v>
      </c>
      <c r="N35" s="44">
        <f t="shared" si="1"/>
        <v>5.09</v>
      </c>
      <c r="O35" s="45">
        <f t="shared" si="2"/>
        <v>15.360000000000001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94</v>
      </c>
      <c r="E36" s="118"/>
      <c r="F36" s="118">
        <v>2212</v>
      </c>
      <c r="G36" s="118"/>
      <c r="H36" s="118"/>
      <c r="I36" s="32">
        <f t="shared" si="0"/>
        <v>2306</v>
      </c>
      <c r="J36" s="119"/>
      <c r="K36" s="118"/>
      <c r="L36" s="118"/>
      <c r="M36" s="118">
        <v>510</v>
      </c>
      <c r="N36" s="34">
        <f t="shared" si="1"/>
        <v>510</v>
      </c>
      <c r="O36" s="35">
        <f t="shared" si="2"/>
        <v>2816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1.5</v>
      </c>
      <c r="E37" s="127"/>
      <c r="F37" s="127">
        <v>24.4</v>
      </c>
      <c r="G37" s="127"/>
      <c r="H37" s="127"/>
      <c r="I37" s="49">
        <f t="shared" ref="I37:I50" si="3">SUM(C37:H37)</f>
        <v>25.9</v>
      </c>
      <c r="J37" s="128"/>
      <c r="K37" s="127"/>
      <c r="L37" s="127"/>
      <c r="M37" s="127">
        <v>10.1</v>
      </c>
      <c r="N37" s="50">
        <f t="shared" si="1"/>
        <v>10.1</v>
      </c>
      <c r="O37" s="51">
        <f t="shared" si="2"/>
        <v>36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0.46</v>
      </c>
      <c r="E38" s="124"/>
      <c r="F38" s="124">
        <v>16.670000000000002</v>
      </c>
      <c r="G38" s="124"/>
      <c r="H38" s="124"/>
      <c r="I38" s="43">
        <f t="shared" si="3"/>
        <v>17.130000000000003</v>
      </c>
      <c r="J38" s="125">
        <v>0.63</v>
      </c>
      <c r="K38" s="124"/>
      <c r="L38" s="124">
        <v>0.24</v>
      </c>
      <c r="M38" s="124">
        <v>21.14</v>
      </c>
      <c r="N38" s="44">
        <f t="shared" si="1"/>
        <v>22.01</v>
      </c>
      <c r="O38" s="45">
        <f t="shared" si="2"/>
        <v>39.14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120</v>
      </c>
      <c r="E39" s="118"/>
      <c r="F39" s="118">
        <v>3583</v>
      </c>
      <c r="G39" s="118"/>
      <c r="H39" s="118"/>
      <c r="I39" s="32">
        <f t="shared" si="3"/>
        <v>3703</v>
      </c>
      <c r="J39" s="119">
        <v>56</v>
      </c>
      <c r="K39" s="118"/>
      <c r="L39" s="118">
        <v>26</v>
      </c>
      <c r="M39" s="118">
        <v>2040</v>
      </c>
      <c r="N39" s="34">
        <f t="shared" si="1"/>
        <v>2122</v>
      </c>
      <c r="O39" s="35">
        <f t="shared" si="2"/>
        <v>5825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1.7</v>
      </c>
      <c r="E40" s="127"/>
      <c r="F40" s="127">
        <v>34.299999999999997</v>
      </c>
      <c r="G40" s="127"/>
      <c r="H40" s="127"/>
      <c r="I40" s="49">
        <f t="shared" si="3"/>
        <v>36</v>
      </c>
      <c r="J40" s="128">
        <v>0</v>
      </c>
      <c r="K40" s="127"/>
      <c r="L40" s="127">
        <v>0.5</v>
      </c>
      <c r="M40" s="127">
        <v>37.6</v>
      </c>
      <c r="N40" s="50">
        <f t="shared" si="1"/>
        <v>38.1</v>
      </c>
      <c r="O40" s="51">
        <f t="shared" si="2"/>
        <v>74.099999999999994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52.58</v>
      </c>
      <c r="G41" s="124"/>
      <c r="H41" s="124">
        <v>4.53</v>
      </c>
      <c r="I41" s="43">
        <f t="shared" si="3"/>
        <v>57.11</v>
      </c>
      <c r="J41" s="125">
        <v>0.33</v>
      </c>
      <c r="K41" s="124"/>
      <c r="L41" s="124">
        <v>3.35</v>
      </c>
      <c r="M41" s="124">
        <v>50.15</v>
      </c>
      <c r="N41" s="44">
        <f t="shared" si="1"/>
        <v>53.83</v>
      </c>
      <c r="O41" s="45">
        <f t="shared" si="2"/>
        <v>110.94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11993</v>
      </c>
      <c r="G42" s="118"/>
      <c r="H42" s="118">
        <v>852</v>
      </c>
      <c r="I42" s="32">
        <f t="shared" si="3"/>
        <v>12845</v>
      </c>
      <c r="J42" s="119">
        <v>30</v>
      </c>
      <c r="K42" s="118"/>
      <c r="L42" s="118">
        <v>389</v>
      </c>
      <c r="M42" s="118">
        <v>5565</v>
      </c>
      <c r="N42" s="34">
        <f t="shared" si="1"/>
        <v>5984</v>
      </c>
      <c r="O42" s="35">
        <f t="shared" si="2"/>
        <v>18829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106.9</v>
      </c>
      <c r="G43" s="127"/>
      <c r="H43" s="127">
        <v>13.6</v>
      </c>
      <c r="I43" s="49">
        <f t="shared" si="3"/>
        <v>120.5</v>
      </c>
      <c r="J43" s="128">
        <v>0</v>
      </c>
      <c r="K43" s="127"/>
      <c r="L43" s="127">
        <v>6.2</v>
      </c>
      <c r="M43" s="127">
        <v>85.2</v>
      </c>
      <c r="N43" s="50">
        <f t="shared" si="1"/>
        <v>91.4</v>
      </c>
      <c r="O43" s="51">
        <f t="shared" si="2"/>
        <v>211.9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74.28</v>
      </c>
      <c r="G44" s="124"/>
      <c r="H44" s="124"/>
      <c r="I44" s="43">
        <f t="shared" si="3"/>
        <v>74.28</v>
      </c>
      <c r="J44" s="125">
        <v>1.61</v>
      </c>
      <c r="K44" s="124"/>
      <c r="L44" s="124">
        <v>4.3899999999999997</v>
      </c>
      <c r="M44" s="124">
        <v>158.44999999999999</v>
      </c>
      <c r="N44" s="44">
        <f t="shared" si="1"/>
        <v>164.45</v>
      </c>
      <c r="O44" s="45">
        <f t="shared" si="2"/>
        <v>238.73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17882</v>
      </c>
      <c r="G45" s="118"/>
      <c r="H45" s="118"/>
      <c r="I45" s="32">
        <f t="shared" si="3"/>
        <v>17882</v>
      </c>
      <c r="J45" s="119">
        <v>146</v>
      </c>
      <c r="K45" s="118"/>
      <c r="L45" s="118">
        <v>534</v>
      </c>
      <c r="M45" s="118">
        <v>17516</v>
      </c>
      <c r="N45" s="34">
        <f t="shared" si="1"/>
        <v>18196</v>
      </c>
      <c r="O45" s="35">
        <f t="shared" si="2"/>
        <v>36078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143.5</v>
      </c>
      <c r="G46" s="127"/>
      <c r="H46" s="127"/>
      <c r="I46" s="49">
        <f t="shared" si="3"/>
        <v>143.5</v>
      </c>
      <c r="J46" s="128">
        <v>0</v>
      </c>
      <c r="K46" s="127"/>
      <c r="L46" s="127">
        <v>5.9</v>
      </c>
      <c r="M46" s="127">
        <v>210.9</v>
      </c>
      <c r="N46" s="50">
        <f t="shared" si="1"/>
        <v>216.8</v>
      </c>
      <c r="O46" s="51">
        <f t="shared" si="2"/>
        <v>360.3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297.64999999999998</v>
      </c>
      <c r="G47" s="124"/>
      <c r="H47" s="124">
        <v>37.76</v>
      </c>
      <c r="I47" s="43">
        <f t="shared" si="3"/>
        <v>335.40999999999997</v>
      </c>
      <c r="J47" s="125">
        <v>3.77</v>
      </c>
      <c r="K47" s="124">
        <v>7.88</v>
      </c>
      <c r="L47" s="124">
        <v>2.0299999999999998</v>
      </c>
      <c r="M47" s="124">
        <v>605.29999999999995</v>
      </c>
      <c r="N47" s="44">
        <f t="shared" si="1"/>
        <v>618.9799999999999</v>
      </c>
      <c r="O47" s="45">
        <f t="shared" si="2"/>
        <v>954.38999999999987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78506</v>
      </c>
      <c r="G48" s="118"/>
      <c r="H48" s="118">
        <v>9783</v>
      </c>
      <c r="I48" s="32">
        <f t="shared" si="3"/>
        <v>88289</v>
      </c>
      <c r="J48" s="119">
        <v>339</v>
      </c>
      <c r="K48" s="118">
        <v>1095</v>
      </c>
      <c r="L48" s="118">
        <v>265</v>
      </c>
      <c r="M48" s="118">
        <v>73929</v>
      </c>
      <c r="N48" s="34">
        <f t="shared" si="1"/>
        <v>75628</v>
      </c>
      <c r="O48" s="35">
        <f t="shared" si="2"/>
        <v>163917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389.9</v>
      </c>
      <c r="G49" s="127"/>
      <c r="H49" s="127">
        <v>29.1</v>
      </c>
      <c r="I49" s="49">
        <f t="shared" si="3"/>
        <v>419</v>
      </c>
      <c r="J49" s="128">
        <v>0</v>
      </c>
      <c r="K49" s="127">
        <v>0</v>
      </c>
      <c r="L49" s="127">
        <v>2.2000000000000002</v>
      </c>
      <c r="M49" s="127">
        <v>306.5</v>
      </c>
      <c r="N49" s="50">
        <f t="shared" si="1"/>
        <v>308.7</v>
      </c>
      <c r="O49" s="51">
        <f t="shared" si="2"/>
        <v>727.7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1.08</v>
      </c>
      <c r="E50" s="115"/>
      <c r="F50" s="115">
        <v>451.88</v>
      </c>
      <c r="G50" s="115"/>
      <c r="H50" s="115">
        <v>44.2</v>
      </c>
      <c r="I50" s="21">
        <f t="shared" si="3"/>
        <v>497.15999999999997</v>
      </c>
      <c r="J50" s="116">
        <v>6.34</v>
      </c>
      <c r="K50" s="115">
        <v>7.88</v>
      </c>
      <c r="L50" s="115">
        <v>10.59</v>
      </c>
      <c r="M50" s="115">
        <v>881.23</v>
      </c>
      <c r="N50" s="23">
        <f t="shared" si="1"/>
        <v>906.04</v>
      </c>
      <c r="O50" s="24">
        <f t="shared" si="2"/>
        <v>1403.1999999999998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268</v>
      </c>
      <c r="E51" s="118"/>
      <c r="F51" s="118">
        <v>114318</v>
      </c>
      <c r="G51" s="118"/>
      <c r="H51" s="118">
        <v>10868</v>
      </c>
      <c r="I51" s="32">
        <f t="shared" ref="I51:I58" si="4">SUM(C51:H51)</f>
        <v>125454</v>
      </c>
      <c r="J51" s="119">
        <v>571</v>
      </c>
      <c r="K51" s="118">
        <v>1095</v>
      </c>
      <c r="L51" s="118">
        <v>1258</v>
      </c>
      <c r="M51" s="118">
        <v>102283</v>
      </c>
      <c r="N51" s="34">
        <f t="shared" si="1"/>
        <v>105207</v>
      </c>
      <c r="O51" s="35">
        <f>SUM(N51,I51)</f>
        <v>230661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4.0999999999999996</v>
      </c>
      <c r="E52" s="127"/>
      <c r="F52" s="127">
        <v>701.4</v>
      </c>
      <c r="G52" s="127"/>
      <c r="H52" s="127">
        <v>49.7</v>
      </c>
      <c r="I52" s="49">
        <f t="shared" si="4"/>
        <v>755.2</v>
      </c>
      <c r="J52" s="128">
        <v>0</v>
      </c>
      <c r="K52" s="127">
        <v>0</v>
      </c>
      <c r="L52" s="127">
        <v>16.100000000000001</v>
      </c>
      <c r="M52" s="127">
        <v>737.3</v>
      </c>
      <c r="N52" s="50">
        <f t="shared" si="1"/>
        <v>753.4</v>
      </c>
      <c r="O52" s="51">
        <f t="shared" si="2"/>
        <v>1508.6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1.08</v>
      </c>
      <c r="E53" s="124"/>
      <c r="F53" s="124">
        <v>451.55</v>
      </c>
      <c r="G53" s="124"/>
      <c r="H53" s="124">
        <v>42.29</v>
      </c>
      <c r="I53" s="43">
        <f t="shared" si="4"/>
        <v>494.92</v>
      </c>
      <c r="J53" s="125">
        <v>6.34</v>
      </c>
      <c r="K53" s="124">
        <v>7.88</v>
      </c>
      <c r="L53" s="124">
        <v>10.43</v>
      </c>
      <c r="M53" s="124">
        <v>879.2</v>
      </c>
      <c r="N53" s="44">
        <f t="shared" si="1"/>
        <v>903.85</v>
      </c>
      <c r="O53" s="45">
        <f t="shared" si="2"/>
        <v>1398.77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268</v>
      </c>
      <c r="E54" s="118"/>
      <c r="F54" s="118">
        <v>114259</v>
      </c>
      <c r="G54" s="118"/>
      <c r="H54" s="118">
        <v>10635</v>
      </c>
      <c r="I54" s="32">
        <f t="shared" si="4"/>
        <v>125162</v>
      </c>
      <c r="J54" s="119">
        <v>571</v>
      </c>
      <c r="K54" s="118">
        <v>1095</v>
      </c>
      <c r="L54" s="118">
        <v>1253</v>
      </c>
      <c r="M54" s="118">
        <v>102227</v>
      </c>
      <c r="N54" s="34">
        <f t="shared" si="1"/>
        <v>105146</v>
      </c>
      <c r="O54" s="35">
        <f t="shared" si="2"/>
        <v>230308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4.0999999999999996</v>
      </c>
      <c r="E55" s="121"/>
      <c r="F55" s="121">
        <v>700.2</v>
      </c>
      <c r="G55" s="121"/>
      <c r="H55" s="121">
        <v>42.7</v>
      </c>
      <c r="I55" s="40">
        <f t="shared" si="4"/>
        <v>747.00000000000011</v>
      </c>
      <c r="J55" s="122">
        <v>0</v>
      </c>
      <c r="K55" s="121">
        <v>0</v>
      </c>
      <c r="L55" s="121">
        <v>15.8</v>
      </c>
      <c r="M55" s="121">
        <v>733.2</v>
      </c>
      <c r="N55" s="40">
        <f t="shared" si="1"/>
        <v>749</v>
      </c>
      <c r="O55" s="42">
        <f t="shared" si="2"/>
        <v>1496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3.2600000000000002</v>
      </c>
      <c r="E56" s="20">
        <f t="shared" si="5"/>
        <v>0</v>
      </c>
      <c r="F56" s="20">
        <f t="shared" si="5"/>
        <v>452.94</v>
      </c>
      <c r="G56" s="20">
        <f t="shared" si="5"/>
        <v>0</v>
      </c>
      <c r="H56" s="20">
        <f t="shared" si="5"/>
        <v>44.199999999999996</v>
      </c>
      <c r="I56" s="79">
        <f>SUM(C56:H56)</f>
        <v>500.4</v>
      </c>
      <c r="J56" s="71">
        <f>SUM(J5,J8,J11,J14,J17,J20,J23,J26,J29,J32,J35,J38,J41,J44,J47)</f>
        <v>6.34</v>
      </c>
      <c r="K56" s="20">
        <f>SUM(K5,K8,K11,K14,K17,K20,K23,K26,K29,K32,K35,K38,K41,K44,K47)</f>
        <v>7.88</v>
      </c>
      <c r="L56" s="20">
        <f>SUM(L5,L8,L11,L14,L17,L20,L23,L26,L29,L32,L35,L38,L41,L44,L47)</f>
        <v>10.589999999999998</v>
      </c>
      <c r="M56" s="20">
        <f>SUM(M5,M8,M11,M14,M17,M20,M23,M26,M29,M32,M35,M38,M41,M44,M47)</f>
        <v>881.95999999999992</v>
      </c>
      <c r="N56" s="22">
        <f t="shared" si="1"/>
        <v>906.76999999999987</v>
      </c>
      <c r="O56" s="24">
        <f t="shared" si="2"/>
        <v>1407.1699999999998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478</v>
      </c>
      <c r="E57" s="31">
        <f t="shared" si="5"/>
        <v>0</v>
      </c>
      <c r="F57" s="31">
        <f t="shared" si="5"/>
        <v>114418</v>
      </c>
      <c r="G57" s="31">
        <f t="shared" si="5"/>
        <v>0</v>
      </c>
      <c r="H57" s="31">
        <f t="shared" si="5"/>
        <v>10868</v>
      </c>
      <c r="I57" s="80">
        <f t="shared" si="4"/>
        <v>125764</v>
      </c>
      <c r="J57" s="75">
        <f t="shared" ref="J57:M58" si="6">SUM(J6,J9,J12,J15,J18,J21,J24,J27,J30,J33,J36,J39,J42,J45,J48)</f>
        <v>571</v>
      </c>
      <c r="K57" s="31">
        <f t="shared" si="6"/>
        <v>1095</v>
      </c>
      <c r="L57" s="31">
        <f t="shared" si="6"/>
        <v>1258</v>
      </c>
      <c r="M57" s="31">
        <f t="shared" si="6"/>
        <v>102292</v>
      </c>
      <c r="N57" s="33">
        <f t="shared" si="1"/>
        <v>105216</v>
      </c>
      <c r="O57" s="35">
        <f t="shared" si="2"/>
        <v>230980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18.600000000000001</v>
      </c>
      <c r="E58" s="86">
        <f t="shared" si="5"/>
        <v>0</v>
      </c>
      <c r="F58" s="86">
        <f t="shared" si="5"/>
        <v>707.9</v>
      </c>
      <c r="G58" s="86">
        <f t="shared" si="5"/>
        <v>0</v>
      </c>
      <c r="H58" s="86">
        <f t="shared" si="5"/>
        <v>49.7</v>
      </c>
      <c r="I58" s="87">
        <f t="shared" si="4"/>
        <v>776.2</v>
      </c>
      <c r="J58" s="85">
        <f t="shared" si="6"/>
        <v>0</v>
      </c>
      <c r="K58" s="86">
        <f t="shared" si="6"/>
        <v>0</v>
      </c>
      <c r="L58" s="86">
        <f t="shared" si="6"/>
        <v>16.100000000000001</v>
      </c>
      <c r="M58" s="86">
        <f t="shared" si="6"/>
        <v>738.5</v>
      </c>
      <c r="N58" s="88">
        <f t="shared" si="1"/>
        <v>754.6</v>
      </c>
      <c r="O58" s="89">
        <f t="shared" si="2"/>
        <v>1530.8000000000002</v>
      </c>
      <c r="P58" s="90">
        <f>SUM(O56,P53,P54,P57)</f>
        <v>1407.1699999999998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0.73</v>
      </c>
      <c r="N66" s="44">
        <f t="shared" si="8"/>
        <v>0.73</v>
      </c>
      <c r="O66" s="45">
        <f t="shared" si="9"/>
        <v>0.73</v>
      </c>
      <c r="P66" s="36" t="s">
        <v>25</v>
      </c>
      <c r="Q66" s="37" t="s">
        <v>116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9</v>
      </c>
      <c r="N67" s="34">
        <f t="shared" si="8"/>
        <v>9</v>
      </c>
      <c r="O67" s="35">
        <f t="shared" si="9"/>
        <v>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1.2</v>
      </c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0.56000000000000005</v>
      </c>
      <c r="E69" s="124"/>
      <c r="F69" s="124"/>
      <c r="G69" s="124"/>
      <c r="H69" s="124"/>
      <c r="I69" s="43">
        <f t="shared" si="7"/>
        <v>0.56000000000000005</v>
      </c>
      <c r="J69" s="125"/>
      <c r="K69" s="124"/>
      <c r="L69" s="124"/>
      <c r="M69" s="124">
        <v>1.28</v>
      </c>
      <c r="N69" s="44">
        <f t="shared" si="8"/>
        <v>1.28</v>
      </c>
      <c r="O69" s="45">
        <f t="shared" si="9"/>
        <v>1.84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20</v>
      </c>
      <c r="E70" s="118"/>
      <c r="F70" s="118"/>
      <c r="G70" s="118"/>
      <c r="H70" s="118"/>
      <c r="I70" s="32">
        <f t="shared" si="7"/>
        <v>20</v>
      </c>
      <c r="J70" s="119"/>
      <c r="K70" s="118"/>
      <c r="L70" s="118"/>
      <c r="M70" s="118">
        <v>34</v>
      </c>
      <c r="N70" s="34">
        <f t="shared" si="8"/>
        <v>34</v>
      </c>
      <c r="O70" s="35">
        <f t="shared" si="9"/>
        <v>54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3.8</v>
      </c>
      <c r="E71" s="127"/>
      <c r="F71" s="127"/>
      <c r="G71" s="127"/>
      <c r="H71" s="127"/>
      <c r="I71" s="49">
        <f t="shared" si="7"/>
        <v>3.8</v>
      </c>
      <c r="J71" s="128"/>
      <c r="K71" s="127"/>
      <c r="L71" s="127"/>
      <c r="M71" s="127">
        <v>2.8</v>
      </c>
      <c r="N71" s="50">
        <f t="shared" si="8"/>
        <v>2.8</v>
      </c>
      <c r="O71" s="51">
        <f t="shared" si="9"/>
        <v>6.6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0.52</v>
      </c>
      <c r="G72" s="124"/>
      <c r="H72" s="124"/>
      <c r="I72" s="43">
        <f t="shared" si="7"/>
        <v>0.52</v>
      </c>
      <c r="J72" s="125"/>
      <c r="K72" s="124"/>
      <c r="L72" s="124">
        <v>0.16</v>
      </c>
      <c r="M72" s="124">
        <v>0.83</v>
      </c>
      <c r="N72" s="44">
        <f t="shared" si="8"/>
        <v>0.99</v>
      </c>
      <c r="O72" s="45">
        <f t="shared" si="9"/>
        <v>1.51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48</v>
      </c>
      <c r="G73" s="118"/>
      <c r="H73" s="118"/>
      <c r="I73" s="32">
        <f t="shared" si="7"/>
        <v>48</v>
      </c>
      <c r="J73" s="119"/>
      <c r="K73" s="118"/>
      <c r="L73" s="118">
        <v>5</v>
      </c>
      <c r="M73" s="118">
        <v>25</v>
      </c>
      <c r="N73" s="34">
        <f t="shared" si="8"/>
        <v>30</v>
      </c>
      <c r="O73" s="35">
        <f t="shared" si="9"/>
        <v>78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3.9</v>
      </c>
      <c r="G74" s="127"/>
      <c r="H74" s="127"/>
      <c r="I74" s="49">
        <f t="shared" si="7"/>
        <v>3.9</v>
      </c>
      <c r="J74" s="128"/>
      <c r="K74" s="127"/>
      <c r="L74" s="127">
        <v>0.3</v>
      </c>
      <c r="M74" s="127">
        <v>1.5</v>
      </c>
      <c r="N74" s="50">
        <f t="shared" si="8"/>
        <v>1.8</v>
      </c>
      <c r="O74" s="51">
        <f t="shared" si="9"/>
        <v>5.7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1.46</v>
      </c>
      <c r="E75" s="124"/>
      <c r="F75" s="124">
        <v>0.54</v>
      </c>
      <c r="G75" s="124"/>
      <c r="H75" s="124"/>
      <c r="I75" s="43">
        <f t="shared" si="7"/>
        <v>2</v>
      </c>
      <c r="J75" s="125"/>
      <c r="K75" s="124"/>
      <c r="L75" s="124"/>
      <c r="M75" s="124">
        <v>4.04</v>
      </c>
      <c r="N75" s="44">
        <f t="shared" si="8"/>
        <v>4.04</v>
      </c>
      <c r="O75" s="45">
        <f t="shared" si="9"/>
        <v>6.04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168</v>
      </c>
      <c r="E76" s="118"/>
      <c r="F76" s="118">
        <v>52</v>
      </c>
      <c r="G76" s="118"/>
      <c r="H76" s="118"/>
      <c r="I76" s="32">
        <f t="shared" si="7"/>
        <v>220</v>
      </c>
      <c r="J76" s="119"/>
      <c r="K76" s="118"/>
      <c r="L76" s="118"/>
      <c r="M76" s="118">
        <v>179</v>
      </c>
      <c r="N76" s="34">
        <f t="shared" si="8"/>
        <v>179</v>
      </c>
      <c r="O76" s="35">
        <f t="shared" si="9"/>
        <v>399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9.8000000000000007</v>
      </c>
      <c r="E77" s="127"/>
      <c r="F77" s="127">
        <v>2.6</v>
      </c>
      <c r="G77" s="127"/>
      <c r="H77" s="127"/>
      <c r="I77" s="49">
        <f t="shared" si="7"/>
        <v>12.4</v>
      </c>
      <c r="J77" s="128"/>
      <c r="K77" s="127"/>
      <c r="L77" s="127"/>
      <c r="M77" s="127">
        <v>9.5</v>
      </c>
      <c r="N77" s="50">
        <f t="shared" si="8"/>
        <v>9.5</v>
      </c>
      <c r="O77" s="51">
        <f t="shared" si="9"/>
        <v>21.9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0.16</v>
      </c>
      <c r="E78" s="124"/>
      <c r="F78" s="124"/>
      <c r="G78" s="124"/>
      <c r="H78" s="124"/>
      <c r="I78" s="43">
        <f t="shared" si="7"/>
        <v>0.16</v>
      </c>
      <c r="J78" s="125"/>
      <c r="K78" s="124"/>
      <c r="L78" s="124"/>
      <c r="M78" s="124">
        <v>5.8</v>
      </c>
      <c r="N78" s="44">
        <f t="shared" si="8"/>
        <v>5.8</v>
      </c>
      <c r="O78" s="45">
        <f t="shared" si="9"/>
        <v>5.96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22</v>
      </c>
      <c r="E79" s="118"/>
      <c r="F79" s="118"/>
      <c r="G79" s="118"/>
      <c r="H79" s="118"/>
      <c r="I79" s="32">
        <f t="shared" si="7"/>
        <v>22</v>
      </c>
      <c r="J79" s="119"/>
      <c r="K79" s="118"/>
      <c r="L79" s="118"/>
      <c r="M79" s="118">
        <v>290</v>
      </c>
      <c r="N79" s="34">
        <f t="shared" si="8"/>
        <v>290</v>
      </c>
      <c r="O79" s="35">
        <f t="shared" si="9"/>
        <v>312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0.9</v>
      </c>
      <c r="E80" s="127"/>
      <c r="F80" s="127"/>
      <c r="G80" s="127"/>
      <c r="H80" s="127"/>
      <c r="I80" s="49">
        <f t="shared" si="7"/>
        <v>0.9</v>
      </c>
      <c r="J80" s="128"/>
      <c r="K80" s="127"/>
      <c r="L80" s="127"/>
      <c r="M80" s="127">
        <v>12</v>
      </c>
      <c r="N80" s="50">
        <f t="shared" si="8"/>
        <v>12</v>
      </c>
      <c r="O80" s="51">
        <f t="shared" si="9"/>
        <v>12.9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1.27</v>
      </c>
      <c r="N81" s="44">
        <f t="shared" si="8"/>
        <v>1.27</v>
      </c>
      <c r="O81" s="45">
        <f t="shared" si="9"/>
        <v>1.27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79</v>
      </c>
      <c r="N82" s="34">
        <f t="shared" si="8"/>
        <v>79</v>
      </c>
      <c r="O82" s="35">
        <f t="shared" si="9"/>
        <v>79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2.5</v>
      </c>
      <c r="N83" s="50">
        <f t="shared" si="8"/>
        <v>2.5</v>
      </c>
      <c r="O83" s="51">
        <f t="shared" si="9"/>
        <v>2.5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0.33</v>
      </c>
      <c r="G84" s="124"/>
      <c r="H84" s="124"/>
      <c r="I84" s="43">
        <f t="shared" si="7"/>
        <v>0.33</v>
      </c>
      <c r="J84" s="125"/>
      <c r="K84" s="124"/>
      <c r="L84" s="124"/>
      <c r="M84" s="124">
        <v>13.83</v>
      </c>
      <c r="N84" s="44">
        <f t="shared" si="8"/>
        <v>13.83</v>
      </c>
      <c r="O84" s="45">
        <f t="shared" si="9"/>
        <v>14.16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59</v>
      </c>
      <c r="G85" s="118"/>
      <c r="H85" s="118"/>
      <c r="I85" s="32">
        <f t="shared" si="7"/>
        <v>59</v>
      </c>
      <c r="J85" s="119"/>
      <c r="K85" s="118"/>
      <c r="L85" s="118"/>
      <c r="M85" s="118">
        <v>909</v>
      </c>
      <c r="N85" s="34">
        <f t="shared" si="8"/>
        <v>909</v>
      </c>
      <c r="O85" s="35">
        <f t="shared" si="9"/>
        <v>968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1.2</v>
      </c>
      <c r="G86" s="127"/>
      <c r="H86" s="127"/>
      <c r="I86" s="49">
        <f t="shared" si="7"/>
        <v>1.2</v>
      </c>
      <c r="J86" s="128"/>
      <c r="K86" s="127"/>
      <c r="L86" s="127"/>
      <c r="M86" s="127">
        <v>27.8</v>
      </c>
      <c r="N86" s="50">
        <f t="shared" si="8"/>
        <v>27.8</v>
      </c>
      <c r="O86" s="51">
        <f t="shared" si="9"/>
        <v>29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>
        <v>1.91</v>
      </c>
      <c r="I87" s="43">
        <f t="shared" si="7"/>
        <v>1.91</v>
      </c>
      <c r="J87" s="125"/>
      <c r="K87" s="124"/>
      <c r="L87" s="124">
        <v>0.13</v>
      </c>
      <c r="M87" s="124">
        <v>3.01</v>
      </c>
      <c r="N87" s="44">
        <f t="shared" si="8"/>
        <v>3.1399999999999997</v>
      </c>
      <c r="O87" s="45">
        <f t="shared" si="9"/>
        <v>5.05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>
        <v>233</v>
      </c>
      <c r="I88" s="32">
        <f t="shared" si="7"/>
        <v>233</v>
      </c>
      <c r="J88" s="119"/>
      <c r="K88" s="118"/>
      <c r="L88" s="118">
        <v>11</v>
      </c>
      <c r="M88" s="118">
        <v>222</v>
      </c>
      <c r="N88" s="34">
        <f t="shared" si="8"/>
        <v>233</v>
      </c>
      <c r="O88" s="35">
        <f t="shared" si="9"/>
        <v>466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>
        <v>7</v>
      </c>
      <c r="I89" s="49">
        <f t="shared" si="7"/>
        <v>7</v>
      </c>
      <c r="J89" s="128"/>
      <c r="K89" s="127"/>
      <c r="L89" s="127">
        <v>0.3</v>
      </c>
      <c r="M89" s="127">
        <v>6.1</v>
      </c>
      <c r="N89" s="50">
        <f t="shared" si="8"/>
        <v>6.3999999999999995</v>
      </c>
      <c r="O89" s="51">
        <f t="shared" si="9"/>
        <v>13.399999999999999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0.23</v>
      </c>
      <c r="E90" s="124"/>
      <c r="F90" s="124">
        <v>0.49</v>
      </c>
      <c r="G90" s="124"/>
      <c r="H90" s="124"/>
      <c r="I90" s="43">
        <f t="shared" si="7"/>
        <v>0.72</v>
      </c>
      <c r="J90" s="125"/>
      <c r="K90" s="124"/>
      <c r="L90" s="124">
        <v>0.28999999999999998</v>
      </c>
      <c r="M90" s="124">
        <v>11.04</v>
      </c>
      <c r="N90" s="44">
        <f t="shared" si="8"/>
        <v>11.329999999999998</v>
      </c>
      <c r="O90" s="45">
        <f t="shared" si="9"/>
        <v>12.049999999999999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54</v>
      </c>
      <c r="E91" s="118"/>
      <c r="F91" s="118">
        <v>83</v>
      </c>
      <c r="G91" s="118"/>
      <c r="H91" s="118"/>
      <c r="I91" s="32">
        <f t="shared" si="7"/>
        <v>137</v>
      </c>
      <c r="J91" s="119"/>
      <c r="K91" s="118"/>
      <c r="L91" s="118">
        <v>28</v>
      </c>
      <c r="M91" s="118">
        <v>985</v>
      </c>
      <c r="N91" s="34">
        <f t="shared" si="8"/>
        <v>1013</v>
      </c>
      <c r="O91" s="35">
        <f t="shared" si="9"/>
        <v>1150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0.9</v>
      </c>
      <c r="E92" s="127"/>
      <c r="F92" s="127">
        <v>1.2</v>
      </c>
      <c r="G92" s="127"/>
      <c r="H92" s="127"/>
      <c r="I92" s="49">
        <f t="shared" si="7"/>
        <v>2.1</v>
      </c>
      <c r="J92" s="128"/>
      <c r="K92" s="127"/>
      <c r="L92" s="127">
        <v>0.7</v>
      </c>
      <c r="M92" s="127">
        <v>24.8</v>
      </c>
      <c r="N92" s="50">
        <f t="shared" si="8"/>
        <v>25.5</v>
      </c>
      <c r="O92" s="51">
        <f t="shared" si="9"/>
        <v>27.6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0.39</v>
      </c>
      <c r="E93" s="124"/>
      <c r="F93" s="124">
        <v>9.8800000000000008</v>
      </c>
      <c r="G93" s="124"/>
      <c r="H93" s="124"/>
      <c r="I93" s="43">
        <f t="shared" si="7"/>
        <v>10.270000000000001</v>
      </c>
      <c r="J93" s="125"/>
      <c r="K93" s="124"/>
      <c r="L93" s="124"/>
      <c r="M93" s="124">
        <v>5.09</v>
      </c>
      <c r="N93" s="44">
        <f t="shared" si="8"/>
        <v>5.09</v>
      </c>
      <c r="O93" s="45">
        <f t="shared" si="9"/>
        <v>15.360000000000001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94</v>
      </c>
      <c r="E94" s="118"/>
      <c r="F94" s="118">
        <v>2212</v>
      </c>
      <c r="G94" s="118"/>
      <c r="H94" s="118"/>
      <c r="I94" s="32">
        <f t="shared" si="7"/>
        <v>2306</v>
      </c>
      <c r="J94" s="119"/>
      <c r="K94" s="118"/>
      <c r="L94" s="118"/>
      <c r="M94" s="118">
        <v>510</v>
      </c>
      <c r="N94" s="34">
        <f t="shared" si="8"/>
        <v>510</v>
      </c>
      <c r="O94" s="35">
        <f t="shared" si="9"/>
        <v>2816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1.5</v>
      </c>
      <c r="E95" s="127"/>
      <c r="F95" s="127">
        <v>24.4</v>
      </c>
      <c r="G95" s="127"/>
      <c r="H95" s="127"/>
      <c r="I95" s="49">
        <f t="shared" si="7"/>
        <v>25.9</v>
      </c>
      <c r="J95" s="128"/>
      <c r="K95" s="127"/>
      <c r="L95" s="127"/>
      <c r="M95" s="127">
        <v>10.1</v>
      </c>
      <c r="N95" s="50">
        <f t="shared" si="8"/>
        <v>10.1</v>
      </c>
      <c r="O95" s="51">
        <f t="shared" si="9"/>
        <v>36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0.46</v>
      </c>
      <c r="E96" s="124"/>
      <c r="F96" s="124">
        <v>16.670000000000002</v>
      </c>
      <c r="G96" s="124"/>
      <c r="H96" s="124"/>
      <c r="I96" s="43">
        <f t="shared" si="7"/>
        <v>17.130000000000003</v>
      </c>
      <c r="J96" s="125">
        <v>0.63</v>
      </c>
      <c r="K96" s="124"/>
      <c r="L96" s="124">
        <v>0.24</v>
      </c>
      <c r="M96" s="124">
        <v>21.14</v>
      </c>
      <c r="N96" s="44">
        <f t="shared" si="8"/>
        <v>22.01</v>
      </c>
      <c r="O96" s="45">
        <f t="shared" si="9"/>
        <v>39.14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120</v>
      </c>
      <c r="E97" s="118"/>
      <c r="F97" s="118">
        <v>3583</v>
      </c>
      <c r="G97" s="118"/>
      <c r="H97" s="118"/>
      <c r="I97" s="32">
        <f t="shared" si="7"/>
        <v>3703</v>
      </c>
      <c r="J97" s="119">
        <v>56</v>
      </c>
      <c r="K97" s="118"/>
      <c r="L97" s="118">
        <v>26</v>
      </c>
      <c r="M97" s="118">
        <v>2040</v>
      </c>
      <c r="N97" s="34">
        <f t="shared" si="8"/>
        <v>2122</v>
      </c>
      <c r="O97" s="35">
        <f t="shared" si="9"/>
        <v>5825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1.7</v>
      </c>
      <c r="E98" s="127"/>
      <c r="F98" s="127">
        <v>34.299999999999997</v>
      </c>
      <c r="G98" s="127"/>
      <c r="H98" s="127"/>
      <c r="I98" s="49">
        <f t="shared" si="7"/>
        <v>36</v>
      </c>
      <c r="J98" s="128">
        <v>0</v>
      </c>
      <c r="K98" s="127"/>
      <c r="L98" s="127">
        <v>0.5</v>
      </c>
      <c r="M98" s="127">
        <v>37.6</v>
      </c>
      <c r="N98" s="50">
        <f t="shared" si="8"/>
        <v>38.1</v>
      </c>
      <c r="O98" s="51">
        <f t="shared" si="9"/>
        <v>74.099999999999994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52.58</v>
      </c>
      <c r="G99" s="124"/>
      <c r="H99" s="124">
        <v>4.53</v>
      </c>
      <c r="I99" s="43">
        <f t="shared" si="7"/>
        <v>57.11</v>
      </c>
      <c r="J99" s="125">
        <v>0.33</v>
      </c>
      <c r="K99" s="124"/>
      <c r="L99" s="124">
        <v>3.35</v>
      </c>
      <c r="M99" s="124">
        <v>50.15</v>
      </c>
      <c r="N99" s="44">
        <f t="shared" si="8"/>
        <v>53.83</v>
      </c>
      <c r="O99" s="45">
        <f t="shared" si="9"/>
        <v>110.94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11993</v>
      </c>
      <c r="G100" s="118"/>
      <c r="H100" s="118">
        <v>852</v>
      </c>
      <c r="I100" s="32">
        <f t="shared" si="7"/>
        <v>12845</v>
      </c>
      <c r="J100" s="119">
        <v>30</v>
      </c>
      <c r="K100" s="118"/>
      <c r="L100" s="118">
        <v>389</v>
      </c>
      <c r="M100" s="118">
        <v>5565</v>
      </c>
      <c r="N100" s="34">
        <f t="shared" si="8"/>
        <v>5984</v>
      </c>
      <c r="O100" s="35">
        <f t="shared" si="9"/>
        <v>18829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106.9</v>
      </c>
      <c r="G101" s="127"/>
      <c r="H101" s="127">
        <v>13.6</v>
      </c>
      <c r="I101" s="49">
        <f t="shared" si="7"/>
        <v>120.5</v>
      </c>
      <c r="J101" s="128">
        <v>0</v>
      </c>
      <c r="K101" s="127"/>
      <c r="L101" s="127">
        <v>6.2</v>
      </c>
      <c r="M101" s="127">
        <v>85.2</v>
      </c>
      <c r="N101" s="50">
        <f t="shared" si="8"/>
        <v>91.4</v>
      </c>
      <c r="O101" s="51">
        <f t="shared" si="9"/>
        <v>211.9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74.28</v>
      </c>
      <c r="G102" s="124"/>
      <c r="H102" s="124"/>
      <c r="I102" s="43">
        <f t="shared" si="7"/>
        <v>74.28</v>
      </c>
      <c r="J102" s="125">
        <v>1.61</v>
      </c>
      <c r="K102" s="124"/>
      <c r="L102" s="124">
        <v>4.3899999999999997</v>
      </c>
      <c r="M102" s="124">
        <v>158.44999999999999</v>
      </c>
      <c r="N102" s="44">
        <f t="shared" si="8"/>
        <v>164.45</v>
      </c>
      <c r="O102" s="45">
        <f t="shared" si="9"/>
        <v>238.73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17882</v>
      </c>
      <c r="G103" s="118"/>
      <c r="H103" s="118"/>
      <c r="I103" s="32">
        <f t="shared" si="7"/>
        <v>17882</v>
      </c>
      <c r="J103" s="119">
        <v>146</v>
      </c>
      <c r="K103" s="118"/>
      <c r="L103" s="118">
        <v>534</v>
      </c>
      <c r="M103" s="118">
        <v>17516</v>
      </c>
      <c r="N103" s="34">
        <f t="shared" si="8"/>
        <v>18196</v>
      </c>
      <c r="O103" s="35">
        <f t="shared" si="9"/>
        <v>36078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143.5</v>
      </c>
      <c r="G104" s="127"/>
      <c r="H104" s="127"/>
      <c r="I104" s="49">
        <f t="shared" si="7"/>
        <v>143.5</v>
      </c>
      <c r="J104" s="128">
        <v>0</v>
      </c>
      <c r="K104" s="127"/>
      <c r="L104" s="127">
        <v>5.9</v>
      </c>
      <c r="M104" s="127">
        <v>210.9</v>
      </c>
      <c r="N104" s="50">
        <f t="shared" si="8"/>
        <v>216.8</v>
      </c>
      <c r="O104" s="51">
        <f t="shared" si="9"/>
        <v>360.3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62.93</v>
      </c>
      <c r="G105" s="124"/>
      <c r="H105" s="124"/>
      <c r="I105" s="43">
        <f t="shared" si="7"/>
        <v>62.93</v>
      </c>
      <c r="J105" s="125">
        <v>2.02</v>
      </c>
      <c r="K105" s="124"/>
      <c r="L105" s="124">
        <v>1.45</v>
      </c>
      <c r="M105" s="124">
        <v>158.31</v>
      </c>
      <c r="N105" s="44">
        <f t="shared" si="8"/>
        <v>161.78</v>
      </c>
      <c r="O105" s="45">
        <f t="shared" si="9"/>
        <v>224.71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15976</v>
      </c>
      <c r="G106" s="118"/>
      <c r="H106" s="118"/>
      <c r="I106" s="32">
        <f t="shared" si="7"/>
        <v>15976</v>
      </c>
      <c r="J106" s="119">
        <v>182</v>
      </c>
      <c r="K106" s="118"/>
      <c r="L106" s="118">
        <v>187</v>
      </c>
      <c r="M106" s="118">
        <v>19355</v>
      </c>
      <c r="N106" s="34">
        <f t="shared" si="8"/>
        <v>19724</v>
      </c>
      <c r="O106" s="35">
        <f t="shared" si="9"/>
        <v>35700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111.3</v>
      </c>
      <c r="G107" s="127"/>
      <c r="H107" s="127"/>
      <c r="I107" s="49">
        <f t="shared" si="7"/>
        <v>111.3</v>
      </c>
      <c r="J107" s="128">
        <v>0</v>
      </c>
      <c r="K107" s="127"/>
      <c r="L107" s="127">
        <v>1.7</v>
      </c>
      <c r="M107" s="127">
        <v>178.1</v>
      </c>
      <c r="N107" s="50">
        <f t="shared" si="8"/>
        <v>179.79999999999998</v>
      </c>
      <c r="O107" s="51">
        <f t="shared" si="9"/>
        <v>291.09999999999997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68.23</v>
      </c>
      <c r="G108" s="124"/>
      <c r="H108" s="124">
        <v>3.24</v>
      </c>
      <c r="I108" s="43">
        <f t="shared" si="7"/>
        <v>71.47</v>
      </c>
      <c r="J108" s="125">
        <v>1.07</v>
      </c>
      <c r="K108" s="124"/>
      <c r="L108" s="124">
        <v>0.47</v>
      </c>
      <c r="M108" s="124">
        <v>132.91</v>
      </c>
      <c r="N108" s="44">
        <f t="shared" si="8"/>
        <v>134.44999999999999</v>
      </c>
      <c r="O108" s="45">
        <f t="shared" si="9"/>
        <v>205.92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17579</v>
      </c>
      <c r="G109" s="118"/>
      <c r="H109" s="118">
        <v>699</v>
      </c>
      <c r="I109" s="32">
        <f t="shared" si="7"/>
        <v>18278</v>
      </c>
      <c r="J109" s="119">
        <v>95</v>
      </c>
      <c r="K109" s="118"/>
      <c r="L109" s="118">
        <v>63</v>
      </c>
      <c r="M109" s="118">
        <v>16374</v>
      </c>
      <c r="N109" s="34">
        <f t="shared" si="8"/>
        <v>16532</v>
      </c>
      <c r="O109" s="35">
        <f t="shared" si="9"/>
        <v>34810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104.3</v>
      </c>
      <c r="G110" s="127"/>
      <c r="H110" s="127">
        <v>9.1</v>
      </c>
      <c r="I110" s="49">
        <f t="shared" si="7"/>
        <v>113.39999999999999</v>
      </c>
      <c r="J110" s="128">
        <v>0</v>
      </c>
      <c r="K110" s="127"/>
      <c r="L110" s="127">
        <v>0.5</v>
      </c>
      <c r="M110" s="127">
        <v>128.4</v>
      </c>
      <c r="N110" s="50">
        <f t="shared" si="8"/>
        <v>128.9</v>
      </c>
      <c r="O110" s="51">
        <f t="shared" si="9"/>
        <v>242.3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40.24</v>
      </c>
      <c r="G111" s="124"/>
      <c r="H111" s="124">
        <v>0.52</v>
      </c>
      <c r="I111" s="43">
        <f t="shared" si="7"/>
        <v>40.760000000000005</v>
      </c>
      <c r="J111" s="125">
        <v>0.68</v>
      </c>
      <c r="K111" s="124"/>
      <c r="L111" s="124">
        <v>0.11</v>
      </c>
      <c r="M111" s="124">
        <v>45.42</v>
      </c>
      <c r="N111" s="44">
        <f t="shared" si="8"/>
        <v>46.21</v>
      </c>
      <c r="O111" s="45">
        <f t="shared" si="9"/>
        <v>86.97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10476</v>
      </c>
      <c r="G112" s="118"/>
      <c r="H112" s="118">
        <v>119</v>
      </c>
      <c r="I112" s="32">
        <f t="shared" si="7"/>
        <v>10595</v>
      </c>
      <c r="J112" s="119">
        <v>62</v>
      </c>
      <c r="K112" s="118"/>
      <c r="L112" s="118">
        <v>15</v>
      </c>
      <c r="M112" s="118">
        <v>5737</v>
      </c>
      <c r="N112" s="34">
        <f t="shared" si="8"/>
        <v>5814</v>
      </c>
      <c r="O112" s="35">
        <f t="shared" si="9"/>
        <v>16409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53.6</v>
      </c>
      <c r="G113" s="127"/>
      <c r="H113" s="127">
        <v>1.4</v>
      </c>
      <c r="I113" s="49">
        <f t="shared" si="7"/>
        <v>55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26.94</v>
      </c>
      <c r="G114" s="124"/>
      <c r="H114" s="124"/>
      <c r="I114" s="43">
        <f t="shared" si="7"/>
        <v>26.94</v>
      </c>
      <c r="J114" s="125"/>
      <c r="K114" s="124"/>
      <c r="L114" s="124"/>
      <c r="M114" s="124">
        <v>76.510000000000005</v>
      </c>
      <c r="N114" s="44">
        <f t="shared" si="8"/>
        <v>76.510000000000005</v>
      </c>
      <c r="O114" s="45">
        <f t="shared" si="9"/>
        <v>103.45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7188</v>
      </c>
      <c r="G115" s="118"/>
      <c r="H115" s="118"/>
      <c r="I115" s="32">
        <f t="shared" si="7"/>
        <v>7188</v>
      </c>
      <c r="J115" s="119"/>
      <c r="K115" s="118"/>
      <c r="L115" s="118"/>
      <c r="M115" s="118">
        <v>9125</v>
      </c>
      <c r="N115" s="34">
        <f t="shared" si="8"/>
        <v>9125</v>
      </c>
      <c r="O115" s="35">
        <f t="shared" si="9"/>
        <v>16313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28.5</v>
      </c>
      <c r="G116" s="136"/>
      <c r="H116" s="136"/>
      <c r="I116" s="96">
        <f t="shared" si="7"/>
        <v>28.5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28.5</v>
      </c>
      <c r="P116" s="90">
        <f>SUM(O136,P111,P112,P115)</f>
        <v>1407.1699999999998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33.03</v>
      </c>
      <c r="G121" s="115"/>
      <c r="H121" s="115"/>
      <c r="I121" s="21">
        <f t="shared" si="7"/>
        <v>33.03</v>
      </c>
      <c r="J121" s="116"/>
      <c r="K121" s="115"/>
      <c r="L121" s="115"/>
      <c r="M121" s="115">
        <v>126.52</v>
      </c>
      <c r="N121" s="23">
        <f t="shared" si="8"/>
        <v>126.52</v>
      </c>
      <c r="O121" s="24">
        <f t="shared" si="9"/>
        <v>159.55000000000001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9262</v>
      </c>
      <c r="G122" s="118"/>
      <c r="H122" s="118"/>
      <c r="I122" s="32">
        <f t="shared" si="7"/>
        <v>9262</v>
      </c>
      <c r="J122" s="119"/>
      <c r="K122" s="118"/>
      <c r="L122" s="118"/>
      <c r="M122" s="118">
        <v>15277</v>
      </c>
      <c r="N122" s="34">
        <f t="shared" si="8"/>
        <v>15277</v>
      </c>
      <c r="O122" s="35">
        <f t="shared" si="9"/>
        <v>24539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36.4</v>
      </c>
      <c r="G123" s="127"/>
      <c r="H123" s="127"/>
      <c r="I123" s="49">
        <f t="shared" si="7"/>
        <v>36.4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36.4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20.63</v>
      </c>
      <c r="G124" s="124"/>
      <c r="H124" s="124">
        <v>1.73</v>
      </c>
      <c r="I124" s="43">
        <f t="shared" si="7"/>
        <v>22.36</v>
      </c>
      <c r="J124" s="125"/>
      <c r="K124" s="124"/>
      <c r="L124" s="124"/>
      <c r="M124" s="124">
        <v>38.64</v>
      </c>
      <c r="N124" s="44">
        <f t="shared" si="8"/>
        <v>38.64</v>
      </c>
      <c r="O124" s="45">
        <f t="shared" si="9"/>
        <v>61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5424</v>
      </c>
      <c r="G125" s="118"/>
      <c r="H125" s="118">
        <v>436</v>
      </c>
      <c r="I125" s="32">
        <f t="shared" si="7"/>
        <v>5860</v>
      </c>
      <c r="J125" s="119"/>
      <c r="K125" s="118"/>
      <c r="L125" s="118"/>
      <c r="M125" s="118">
        <v>4898</v>
      </c>
      <c r="N125" s="34">
        <f t="shared" si="8"/>
        <v>4898</v>
      </c>
      <c r="O125" s="35">
        <f t="shared" si="9"/>
        <v>10758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21.8</v>
      </c>
      <c r="G126" s="127"/>
      <c r="H126" s="127">
        <v>3.9</v>
      </c>
      <c r="I126" s="49">
        <f t="shared" si="7"/>
        <v>25.7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25.7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45.65</v>
      </c>
      <c r="G127" s="124"/>
      <c r="H127" s="124">
        <v>32.270000000000003</v>
      </c>
      <c r="I127" s="43">
        <f t="shared" si="7"/>
        <v>77.92</v>
      </c>
      <c r="J127" s="125"/>
      <c r="K127" s="124">
        <v>7.88</v>
      </c>
      <c r="L127" s="124"/>
      <c r="M127" s="124">
        <v>26.99</v>
      </c>
      <c r="N127" s="44">
        <f t="shared" si="8"/>
        <v>34.869999999999997</v>
      </c>
      <c r="O127" s="45">
        <f t="shared" si="9"/>
        <v>112.78999999999999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12601</v>
      </c>
      <c r="G128" s="118"/>
      <c r="H128" s="118">
        <v>8529</v>
      </c>
      <c r="I128" s="32">
        <f t="shared" si="7"/>
        <v>21130</v>
      </c>
      <c r="J128" s="119"/>
      <c r="K128" s="118">
        <v>1095</v>
      </c>
      <c r="L128" s="118"/>
      <c r="M128" s="118">
        <v>3163</v>
      </c>
      <c r="N128" s="34">
        <f t="shared" si="8"/>
        <v>4258</v>
      </c>
      <c r="O128" s="35">
        <f t="shared" si="9"/>
        <v>25388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34</v>
      </c>
      <c r="G129" s="127"/>
      <c r="H129" s="127">
        <v>14.7</v>
      </c>
      <c r="I129" s="49">
        <f t="shared" si="7"/>
        <v>48.7</v>
      </c>
      <c r="J129" s="128"/>
      <c r="K129" s="127">
        <v>0</v>
      </c>
      <c r="L129" s="127"/>
      <c r="M129" s="127">
        <v>0</v>
      </c>
      <c r="N129" s="50">
        <f t="shared" si="8"/>
        <v>0</v>
      </c>
      <c r="O129" s="51">
        <f t="shared" si="9"/>
        <v>48.7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1.08</v>
      </c>
      <c r="E130" s="115"/>
      <c r="F130" s="115">
        <v>451.88</v>
      </c>
      <c r="G130" s="115"/>
      <c r="H130" s="115">
        <v>44.2</v>
      </c>
      <c r="I130" s="21">
        <f t="shared" si="7"/>
        <v>497.15999999999997</v>
      </c>
      <c r="J130" s="116">
        <v>6.34</v>
      </c>
      <c r="K130" s="115">
        <v>7.88</v>
      </c>
      <c r="L130" s="115">
        <v>10.59</v>
      </c>
      <c r="M130" s="115">
        <v>881.23</v>
      </c>
      <c r="N130" s="23">
        <f>SUM(J130:M130)</f>
        <v>906.04</v>
      </c>
      <c r="O130" s="24">
        <f t="shared" si="9"/>
        <v>1403.1999999999998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268</v>
      </c>
      <c r="E131" s="118"/>
      <c r="F131" s="118">
        <v>114318</v>
      </c>
      <c r="G131" s="118"/>
      <c r="H131" s="118">
        <v>10868</v>
      </c>
      <c r="I131" s="32">
        <f t="shared" si="7"/>
        <v>125454</v>
      </c>
      <c r="J131" s="119">
        <v>571</v>
      </c>
      <c r="K131" s="118">
        <v>1095</v>
      </c>
      <c r="L131" s="118">
        <v>1258</v>
      </c>
      <c r="M131" s="118">
        <v>102283</v>
      </c>
      <c r="N131" s="34">
        <f t="shared" si="8"/>
        <v>105207</v>
      </c>
      <c r="O131" s="35">
        <f t="shared" si="9"/>
        <v>230661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4.0999999999999996</v>
      </c>
      <c r="E132" s="127"/>
      <c r="F132" s="127">
        <v>701.4</v>
      </c>
      <c r="G132" s="127"/>
      <c r="H132" s="127">
        <v>49.7</v>
      </c>
      <c r="I132" s="49">
        <f t="shared" ref="I132:I138" si="10">SUM(C132:H132)</f>
        <v>755.2</v>
      </c>
      <c r="J132" s="128">
        <v>0</v>
      </c>
      <c r="K132" s="127">
        <v>0</v>
      </c>
      <c r="L132" s="127">
        <v>16.100000000000001</v>
      </c>
      <c r="M132" s="127">
        <v>737.3</v>
      </c>
      <c r="N132" s="50">
        <f t="shared" ref="N132:N138" si="11">SUM(J132:M132)</f>
        <v>753.4</v>
      </c>
      <c r="O132" s="51">
        <f t="shared" ref="O132:O138" si="12">SUM(N132,I132)</f>
        <v>1508.6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1.08</v>
      </c>
      <c r="E133" s="124"/>
      <c r="F133" s="124">
        <v>451.55</v>
      </c>
      <c r="G133" s="124"/>
      <c r="H133" s="124">
        <v>42.29</v>
      </c>
      <c r="I133" s="43">
        <f t="shared" si="10"/>
        <v>494.92</v>
      </c>
      <c r="J133" s="125">
        <v>6.34</v>
      </c>
      <c r="K133" s="124">
        <v>7.88</v>
      </c>
      <c r="L133" s="124">
        <v>10.43</v>
      </c>
      <c r="M133" s="124">
        <v>879.2</v>
      </c>
      <c r="N133" s="44">
        <f t="shared" si="11"/>
        <v>903.85</v>
      </c>
      <c r="O133" s="45">
        <f t="shared" si="12"/>
        <v>1398.77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268</v>
      </c>
      <c r="E134" s="118"/>
      <c r="F134" s="118">
        <v>114259</v>
      </c>
      <c r="G134" s="118"/>
      <c r="H134" s="118">
        <v>10635</v>
      </c>
      <c r="I134" s="32">
        <f t="shared" si="10"/>
        <v>125162</v>
      </c>
      <c r="J134" s="119">
        <v>571</v>
      </c>
      <c r="K134" s="118">
        <v>1095</v>
      </c>
      <c r="L134" s="118">
        <v>1253</v>
      </c>
      <c r="M134" s="118">
        <v>102227</v>
      </c>
      <c r="N134" s="34">
        <f t="shared" si="11"/>
        <v>105146</v>
      </c>
      <c r="O134" s="35">
        <f t="shared" si="12"/>
        <v>230308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4.0999999999999996</v>
      </c>
      <c r="E135" s="136"/>
      <c r="F135" s="136">
        <v>700.2</v>
      </c>
      <c r="G135" s="136"/>
      <c r="H135" s="136">
        <v>42.7</v>
      </c>
      <c r="I135" s="96">
        <f t="shared" si="10"/>
        <v>747.00000000000011</v>
      </c>
      <c r="J135" s="137">
        <v>0</v>
      </c>
      <c r="K135" s="136">
        <v>0</v>
      </c>
      <c r="L135" s="136">
        <v>15.8</v>
      </c>
      <c r="M135" s="136">
        <v>733.2</v>
      </c>
      <c r="N135" s="97">
        <f t="shared" si="11"/>
        <v>749</v>
      </c>
      <c r="O135" s="89">
        <f t="shared" si="12"/>
        <v>1496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3.2600000000000002</v>
      </c>
      <c r="E136" s="106">
        <f t="shared" si="13"/>
        <v>0</v>
      </c>
      <c r="F136" s="106">
        <f t="shared" si="13"/>
        <v>452.94000000000005</v>
      </c>
      <c r="G136" s="106">
        <f t="shared" si="13"/>
        <v>0</v>
      </c>
      <c r="H136" s="106">
        <f t="shared" si="13"/>
        <v>44.2</v>
      </c>
      <c r="I136" s="107">
        <f t="shared" si="10"/>
        <v>500.40000000000003</v>
      </c>
      <c r="J136" s="108">
        <f t="shared" ref="J136:M138" si="14">SUM(J63,J66,J69,J72,J75,J78,J81,J84,J87,J90,J93,J96,J99,J102,J105,J108,J111,J114,J121,J124,J127)</f>
        <v>6.34</v>
      </c>
      <c r="K136" s="106">
        <f t="shared" si="14"/>
        <v>7.88</v>
      </c>
      <c r="L136" s="106">
        <f t="shared" si="14"/>
        <v>10.589999999999998</v>
      </c>
      <c r="M136" s="106">
        <f t="shared" si="14"/>
        <v>881.95999999999992</v>
      </c>
      <c r="N136" s="109">
        <f t="shared" si="11"/>
        <v>906.76999999999987</v>
      </c>
      <c r="O136" s="110">
        <f t="shared" si="12"/>
        <v>1407.1699999999998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478</v>
      </c>
      <c r="E137" s="31">
        <f t="shared" si="13"/>
        <v>0</v>
      </c>
      <c r="F137" s="31">
        <f t="shared" si="13"/>
        <v>114418</v>
      </c>
      <c r="G137" s="31">
        <f t="shared" si="13"/>
        <v>0</v>
      </c>
      <c r="H137" s="31">
        <f t="shared" si="13"/>
        <v>10868</v>
      </c>
      <c r="I137" s="32">
        <f t="shared" si="10"/>
        <v>125764</v>
      </c>
      <c r="J137" s="33">
        <f t="shared" si="14"/>
        <v>571</v>
      </c>
      <c r="K137" s="31">
        <f t="shared" si="14"/>
        <v>1095</v>
      </c>
      <c r="L137" s="31">
        <f t="shared" si="14"/>
        <v>1258</v>
      </c>
      <c r="M137" s="31">
        <f t="shared" si="14"/>
        <v>102292</v>
      </c>
      <c r="N137" s="34">
        <f t="shared" si="11"/>
        <v>105216</v>
      </c>
      <c r="O137" s="35">
        <f t="shared" si="12"/>
        <v>230980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18.600000000000001</v>
      </c>
      <c r="E138" s="86">
        <f t="shared" si="13"/>
        <v>0</v>
      </c>
      <c r="F138" s="86">
        <f t="shared" si="13"/>
        <v>707.9</v>
      </c>
      <c r="G138" s="86">
        <f t="shared" si="13"/>
        <v>0</v>
      </c>
      <c r="H138" s="86">
        <f t="shared" si="13"/>
        <v>49.7</v>
      </c>
      <c r="I138" s="96">
        <f t="shared" si="10"/>
        <v>776.2</v>
      </c>
      <c r="J138" s="88">
        <f t="shared" si="14"/>
        <v>0</v>
      </c>
      <c r="K138" s="86">
        <f t="shared" si="14"/>
        <v>0</v>
      </c>
      <c r="L138" s="86">
        <f t="shared" si="14"/>
        <v>16.100000000000001</v>
      </c>
      <c r="M138" s="86">
        <f t="shared" si="14"/>
        <v>738.5</v>
      </c>
      <c r="N138" s="97">
        <f t="shared" si="11"/>
        <v>754.6</v>
      </c>
      <c r="O138" s="89">
        <f t="shared" si="12"/>
        <v>1530.8000000000002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84292-8571-4568-9BE5-1699A6E491A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</v>
      </c>
      <c r="N14" s="44">
        <f t="shared" si="1"/>
        <v>1</v>
      </c>
      <c r="O14" s="45">
        <f t="shared" si="2"/>
        <v>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34</v>
      </c>
      <c r="N15" s="34">
        <f t="shared" si="1"/>
        <v>34</v>
      </c>
      <c r="O15" s="35">
        <f t="shared" si="2"/>
        <v>34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2.2000000000000002</v>
      </c>
      <c r="N16" s="50">
        <f t="shared" si="1"/>
        <v>2.2000000000000002</v>
      </c>
      <c r="O16" s="51">
        <f t="shared" si="2"/>
        <v>2.2000000000000002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>
        <v>0.3</v>
      </c>
      <c r="I17" s="43">
        <f t="shared" si="0"/>
        <v>0.3</v>
      </c>
      <c r="J17" s="125"/>
      <c r="K17" s="124"/>
      <c r="L17" s="124"/>
      <c r="M17" s="124"/>
      <c r="N17" s="44">
        <f t="shared" si="1"/>
        <v>0</v>
      </c>
      <c r="O17" s="45">
        <f t="shared" si="2"/>
        <v>0.3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12</v>
      </c>
      <c r="I18" s="32">
        <f t="shared" si="0"/>
        <v>12</v>
      </c>
      <c r="J18" s="119"/>
      <c r="K18" s="118"/>
      <c r="L18" s="118"/>
      <c r="M18" s="118"/>
      <c r="N18" s="34">
        <f t="shared" si="1"/>
        <v>0</v>
      </c>
      <c r="O18" s="35">
        <f t="shared" si="2"/>
        <v>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0.8</v>
      </c>
      <c r="I19" s="49">
        <f t="shared" si="0"/>
        <v>0.8</v>
      </c>
      <c r="J19" s="128"/>
      <c r="K19" s="127"/>
      <c r="L19" s="127"/>
      <c r="M19" s="127"/>
      <c r="N19" s="50">
        <f t="shared" si="1"/>
        <v>0</v>
      </c>
      <c r="O19" s="51">
        <f t="shared" si="2"/>
        <v>0.8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0.15</v>
      </c>
      <c r="N20" s="44">
        <f t="shared" si="1"/>
        <v>0.15</v>
      </c>
      <c r="O20" s="45">
        <f t="shared" si="2"/>
        <v>0.15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8</v>
      </c>
      <c r="N21" s="34">
        <f t="shared" si="1"/>
        <v>8</v>
      </c>
      <c r="O21" s="35">
        <f t="shared" si="2"/>
        <v>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0.3</v>
      </c>
      <c r="N22" s="50">
        <f t="shared" si="1"/>
        <v>0.3</v>
      </c>
      <c r="O22" s="51">
        <f t="shared" si="2"/>
        <v>0.3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/>
      <c r="N23" s="44">
        <f t="shared" si="1"/>
        <v>0</v>
      </c>
      <c r="O23" s="45">
        <f t="shared" si="2"/>
        <v>0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/>
      <c r="N24" s="34">
        <f t="shared" si="1"/>
        <v>0</v>
      </c>
      <c r="O24" s="35">
        <f t="shared" si="2"/>
        <v>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/>
      <c r="N25" s="50">
        <f t="shared" si="1"/>
        <v>0</v>
      </c>
      <c r="O25" s="51">
        <f t="shared" si="2"/>
        <v>0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0.63</v>
      </c>
      <c r="G26" s="124"/>
      <c r="H26" s="124"/>
      <c r="I26" s="43">
        <f t="shared" si="0"/>
        <v>0.63</v>
      </c>
      <c r="J26" s="125"/>
      <c r="K26" s="124"/>
      <c r="L26" s="124"/>
      <c r="M26" s="124">
        <v>7.0000000000000007E-2</v>
      </c>
      <c r="N26" s="44">
        <f t="shared" si="1"/>
        <v>7.0000000000000007E-2</v>
      </c>
      <c r="O26" s="45">
        <f t="shared" si="2"/>
        <v>0.7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115</v>
      </c>
      <c r="G27" s="118"/>
      <c r="H27" s="118"/>
      <c r="I27" s="32">
        <f t="shared" si="0"/>
        <v>115</v>
      </c>
      <c r="J27" s="119"/>
      <c r="K27" s="118"/>
      <c r="L27" s="118"/>
      <c r="M27" s="118">
        <v>5</v>
      </c>
      <c r="N27" s="34">
        <f t="shared" si="1"/>
        <v>5</v>
      </c>
      <c r="O27" s="35">
        <f t="shared" si="2"/>
        <v>120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2.2999999999999998</v>
      </c>
      <c r="G28" s="127"/>
      <c r="H28" s="127"/>
      <c r="I28" s="49">
        <f t="shared" si="0"/>
        <v>2.2999999999999998</v>
      </c>
      <c r="J28" s="128"/>
      <c r="K28" s="127"/>
      <c r="L28" s="127"/>
      <c r="M28" s="127">
        <v>0.1</v>
      </c>
      <c r="N28" s="50">
        <f t="shared" si="1"/>
        <v>0.1</v>
      </c>
      <c r="O28" s="51">
        <f t="shared" si="2"/>
        <v>2.4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2.1</v>
      </c>
      <c r="G29" s="124"/>
      <c r="H29" s="124"/>
      <c r="I29" s="43">
        <f t="shared" si="0"/>
        <v>2.1</v>
      </c>
      <c r="J29" s="125">
        <v>0.08</v>
      </c>
      <c r="K29" s="124"/>
      <c r="L29" s="124"/>
      <c r="M29" s="124">
        <v>2.1800000000000002</v>
      </c>
      <c r="N29" s="44">
        <f t="shared" si="1"/>
        <v>2.2600000000000002</v>
      </c>
      <c r="O29" s="45">
        <f t="shared" si="2"/>
        <v>4.3600000000000003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418</v>
      </c>
      <c r="G30" s="118"/>
      <c r="H30" s="118"/>
      <c r="I30" s="32">
        <f t="shared" si="0"/>
        <v>418</v>
      </c>
      <c r="J30" s="119">
        <v>7</v>
      </c>
      <c r="K30" s="118"/>
      <c r="L30" s="118"/>
      <c r="M30" s="118">
        <v>173</v>
      </c>
      <c r="N30" s="34">
        <f t="shared" si="1"/>
        <v>180</v>
      </c>
      <c r="O30" s="35">
        <f t="shared" si="2"/>
        <v>598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6.3</v>
      </c>
      <c r="G31" s="127"/>
      <c r="H31" s="127"/>
      <c r="I31" s="49">
        <f t="shared" si="0"/>
        <v>6.3</v>
      </c>
      <c r="J31" s="128">
        <v>0</v>
      </c>
      <c r="K31" s="127"/>
      <c r="L31" s="127"/>
      <c r="M31" s="127">
        <v>5</v>
      </c>
      <c r="N31" s="50">
        <f t="shared" si="1"/>
        <v>5</v>
      </c>
      <c r="O31" s="51">
        <f t="shared" si="2"/>
        <v>11.3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0.12</v>
      </c>
      <c r="N32" s="44">
        <f t="shared" si="1"/>
        <v>0.12</v>
      </c>
      <c r="O32" s="45">
        <f t="shared" si="2"/>
        <v>0.12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12</v>
      </c>
      <c r="N33" s="34">
        <f t="shared" si="1"/>
        <v>12</v>
      </c>
      <c r="O33" s="35">
        <f t="shared" si="2"/>
        <v>12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0.3</v>
      </c>
      <c r="N34" s="50">
        <f t="shared" si="1"/>
        <v>0.3</v>
      </c>
      <c r="O34" s="51">
        <f t="shared" si="2"/>
        <v>0.3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0.08</v>
      </c>
      <c r="G35" s="124"/>
      <c r="H35" s="124"/>
      <c r="I35" s="43">
        <f t="shared" si="0"/>
        <v>0.08</v>
      </c>
      <c r="J35" s="125"/>
      <c r="K35" s="124"/>
      <c r="L35" s="124"/>
      <c r="M35" s="124">
        <v>3.18</v>
      </c>
      <c r="N35" s="44">
        <f t="shared" si="1"/>
        <v>3.18</v>
      </c>
      <c r="O35" s="45">
        <f t="shared" si="2"/>
        <v>3.2600000000000002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18</v>
      </c>
      <c r="G36" s="118"/>
      <c r="H36" s="118"/>
      <c r="I36" s="32">
        <f t="shared" si="0"/>
        <v>18</v>
      </c>
      <c r="J36" s="119"/>
      <c r="K36" s="118"/>
      <c r="L36" s="118"/>
      <c r="M36" s="118">
        <v>291</v>
      </c>
      <c r="N36" s="34">
        <f t="shared" si="1"/>
        <v>291</v>
      </c>
      <c r="O36" s="35">
        <f t="shared" si="2"/>
        <v>309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0.2</v>
      </c>
      <c r="G37" s="127"/>
      <c r="H37" s="127"/>
      <c r="I37" s="49">
        <f t="shared" ref="I37:I50" si="3">SUM(C37:H37)</f>
        <v>0.2</v>
      </c>
      <c r="J37" s="128"/>
      <c r="K37" s="127"/>
      <c r="L37" s="127"/>
      <c r="M37" s="127">
        <v>5.6</v>
      </c>
      <c r="N37" s="50">
        <f t="shared" si="1"/>
        <v>5.6</v>
      </c>
      <c r="O37" s="51">
        <f t="shared" si="2"/>
        <v>5.8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2.2200000000000002</v>
      </c>
      <c r="G38" s="124"/>
      <c r="H38" s="124"/>
      <c r="I38" s="43">
        <f t="shared" si="3"/>
        <v>2.2200000000000002</v>
      </c>
      <c r="J38" s="125">
        <v>0.08</v>
      </c>
      <c r="K38" s="124"/>
      <c r="L38" s="124"/>
      <c r="M38" s="124">
        <v>12.66</v>
      </c>
      <c r="N38" s="44">
        <f t="shared" si="1"/>
        <v>12.74</v>
      </c>
      <c r="O38" s="45">
        <f t="shared" si="2"/>
        <v>14.96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515</v>
      </c>
      <c r="G39" s="118"/>
      <c r="H39" s="118"/>
      <c r="I39" s="32">
        <f t="shared" si="3"/>
        <v>515</v>
      </c>
      <c r="J39" s="119">
        <v>7</v>
      </c>
      <c r="K39" s="118"/>
      <c r="L39" s="118"/>
      <c r="M39" s="118">
        <v>1240</v>
      </c>
      <c r="N39" s="34">
        <f t="shared" si="1"/>
        <v>1247</v>
      </c>
      <c r="O39" s="35">
        <f t="shared" si="2"/>
        <v>1762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4.5999999999999996</v>
      </c>
      <c r="G40" s="127"/>
      <c r="H40" s="127"/>
      <c r="I40" s="49">
        <f t="shared" si="3"/>
        <v>4.5999999999999996</v>
      </c>
      <c r="J40" s="128">
        <v>0</v>
      </c>
      <c r="K40" s="127"/>
      <c r="L40" s="127"/>
      <c r="M40" s="127">
        <v>23.8</v>
      </c>
      <c r="N40" s="50">
        <f t="shared" si="1"/>
        <v>23.8</v>
      </c>
      <c r="O40" s="51">
        <f t="shared" si="2"/>
        <v>28.4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1.18</v>
      </c>
      <c r="G41" s="124"/>
      <c r="H41" s="124">
        <v>1.85</v>
      </c>
      <c r="I41" s="43">
        <f t="shared" si="3"/>
        <v>3.0300000000000002</v>
      </c>
      <c r="J41" s="125">
        <v>0.11</v>
      </c>
      <c r="K41" s="124"/>
      <c r="L41" s="124"/>
      <c r="M41" s="124">
        <v>17.239999999999998</v>
      </c>
      <c r="N41" s="44">
        <f t="shared" si="1"/>
        <v>17.349999999999998</v>
      </c>
      <c r="O41" s="45">
        <f t="shared" si="2"/>
        <v>20.38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281</v>
      </c>
      <c r="G42" s="118"/>
      <c r="H42" s="118">
        <v>252</v>
      </c>
      <c r="I42" s="32">
        <f t="shared" si="3"/>
        <v>533</v>
      </c>
      <c r="J42" s="119">
        <v>10</v>
      </c>
      <c r="K42" s="118"/>
      <c r="L42" s="118"/>
      <c r="M42" s="118">
        <v>1665</v>
      </c>
      <c r="N42" s="34">
        <f t="shared" si="1"/>
        <v>1675</v>
      </c>
      <c r="O42" s="35">
        <f t="shared" si="2"/>
        <v>2208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2.6</v>
      </c>
      <c r="G43" s="127"/>
      <c r="H43" s="127">
        <v>5</v>
      </c>
      <c r="I43" s="49">
        <f t="shared" si="3"/>
        <v>7.6</v>
      </c>
      <c r="J43" s="128">
        <v>0</v>
      </c>
      <c r="K43" s="127"/>
      <c r="L43" s="127"/>
      <c r="M43" s="127">
        <v>24</v>
      </c>
      <c r="N43" s="50">
        <f t="shared" si="1"/>
        <v>24</v>
      </c>
      <c r="O43" s="51">
        <f t="shared" si="2"/>
        <v>31.6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18.149999999999999</v>
      </c>
      <c r="G44" s="124"/>
      <c r="H44" s="124">
        <v>5.93</v>
      </c>
      <c r="I44" s="43">
        <f t="shared" si="3"/>
        <v>24.08</v>
      </c>
      <c r="J44" s="125"/>
      <c r="K44" s="124"/>
      <c r="L44" s="124"/>
      <c r="M44" s="124">
        <v>47.16</v>
      </c>
      <c r="N44" s="44">
        <f t="shared" si="1"/>
        <v>47.16</v>
      </c>
      <c r="O44" s="45">
        <f t="shared" si="2"/>
        <v>71.239999999999995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4142</v>
      </c>
      <c r="G45" s="118"/>
      <c r="H45" s="118">
        <v>627</v>
      </c>
      <c r="I45" s="32">
        <f t="shared" si="3"/>
        <v>4769</v>
      </c>
      <c r="J45" s="119"/>
      <c r="K45" s="118"/>
      <c r="L45" s="118"/>
      <c r="M45" s="118">
        <v>4626</v>
      </c>
      <c r="N45" s="34">
        <f t="shared" si="1"/>
        <v>4626</v>
      </c>
      <c r="O45" s="35">
        <f t="shared" si="2"/>
        <v>9395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31.6</v>
      </c>
      <c r="G46" s="127"/>
      <c r="H46" s="127">
        <v>10.199999999999999</v>
      </c>
      <c r="I46" s="49">
        <f t="shared" si="3"/>
        <v>41.8</v>
      </c>
      <c r="J46" s="128"/>
      <c r="K46" s="127"/>
      <c r="L46" s="127"/>
      <c r="M46" s="127">
        <v>55.7</v>
      </c>
      <c r="N46" s="50">
        <f t="shared" si="1"/>
        <v>55.7</v>
      </c>
      <c r="O46" s="51">
        <f t="shared" si="2"/>
        <v>97.5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0.04</v>
      </c>
      <c r="F47" s="124">
        <v>50.71</v>
      </c>
      <c r="G47" s="124"/>
      <c r="H47" s="124">
        <v>12.17</v>
      </c>
      <c r="I47" s="43">
        <f t="shared" si="3"/>
        <v>62.92</v>
      </c>
      <c r="J47" s="125">
        <v>1.56</v>
      </c>
      <c r="K47" s="124"/>
      <c r="L47" s="124">
        <v>0.13</v>
      </c>
      <c r="M47" s="124">
        <v>336.41</v>
      </c>
      <c r="N47" s="44">
        <f t="shared" si="1"/>
        <v>338.1</v>
      </c>
      <c r="O47" s="45">
        <f t="shared" si="2"/>
        <v>401.02000000000004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13</v>
      </c>
      <c r="F48" s="118">
        <v>13709</v>
      </c>
      <c r="G48" s="118"/>
      <c r="H48" s="118">
        <v>2271</v>
      </c>
      <c r="I48" s="32">
        <f t="shared" si="3"/>
        <v>15993</v>
      </c>
      <c r="J48" s="119">
        <v>141</v>
      </c>
      <c r="K48" s="118"/>
      <c r="L48" s="118">
        <v>17</v>
      </c>
      <c r="M48" s="118">
        <v>38631</v>
      </c>
      <c r="N48" s="34">
        <f t="shared" si="1"/>
        <v>38789</v>
      </c>
      <c r="O48" s="35">
        <f t="shared" si="2"/>
        <v>54782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</v>
      </c>
      <c r="F49" s="127">
        <v>71.2</v>
      </c>
      <c r="G49" s="127"/>
      <c r="H49" s="127">
        <v>20.8</v>
      </c>
      <c r="I49" s="49">
        <f t="shared" si="3"/>
        <v>92</v>
      </c>
      <c r="J49" s="128">
        <v>0</v>
      </c>
      <c r="K49" s="127"/>
      <c r="L49" s="127">
        <v>0.1</v>
      </c>
      <c r="M49" s="127">
        <v>98.1</v>
      </c>
      <c r="N49" s="50">
        <f t="shared" si="1"/>
        <v>98.199999999999989</v>
      </c>
      <c r="O49" s="51">
        <f t="shared" si="2"/>
        <v>190.2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0.04</v>
      </c>
      <c r="F50" s="115">
        <v>75.069999999999993</v>
      </c>
      <c r="G50" s="115"/>
      <c r="H50" s="115">
        <v>19.95</v>
      </c>
      <c r="I50" s="21">
        <f t="shared" si="3"/>
        <v>95.06</v>
      </c>
      <c r="J50" s="116">
        <v>1.83</v>
      </c>
      <c r="K50" s="115"/>
      <c r="L50" s="115">
        <v>0.13</v>
      </c>
      <c r="M50" s="115">
        <v>420.17</v>
      </c>
      <c r="N50" s="23">
        <f t="shared" si="1"/>
        <v>422.13</v>
      </c>
      <c r="O50" s="24">
        <f t="shared" si="2"/>
        <v>517.19000000000005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13</v>
      </c>
      <c r="F51" s="118">
        <v>19198</v>
      </c>
      <c r="G51" s="118"/>
      <c r="H51" s="118">
        <v>3150</v>
      </c>
      <c r="I51" s="32">
        <f t="shared" ref="I51:I58" si="4">SUM(C51:H51)</f>
        <v>22361</v>
      </c>
      <c r="J51" s="119">
        <v>165</v>
      </c>
      <c r="K51" s="118"/>
      <c r="L51" s="118">
        <v>17</v>
      </c>
      <c r="M51" s="118">
        <v>46685</v>
      </c>
      <c r="N51" s="34">
        <f t="shared" si="1"/>
        <v>46867</v>
      </c>
      <c r="O51" s="35">
        <f>SUM(N51,I51)</f>
        <v>69228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</v>
      </c>
      <c r="F52" s="127">
        <v>118.8</v>
      </c>
      <c r="G52" s="127"/>
      <c r="H52" s="127">
        <v>36</v>
      </c>
      <c r="I52" s="49">
        <f t="shared" si="4"/>
        <v>154.80000000000001</v>
      </c>
      <c r="J52" s="128">
        <v>0</v>
      </c>
      <c r="K52" s="127"/>
      <c r="L52" s="127">
        <v>0.1</v>
      </c>
      <c r="M52" s="127">
        <v>215.1</v>
      </c>
      <c r="N52" s="50">
        <f t="shared" si="1"/>
        <v>215.2</v>
      </c>
      <c r="O52" s="51">
        <f t="shared" si="2"/>
        <v>370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0.04</v>
      </c>
      <c r="F53" s="124">
        <v>74.52</v>
      </c>
      <c r="G53" s="124"/>
      <c r="H53" s="124">
        <v>19.95</v>
      </c>
      <c r="I53" s="43">
        <f t="shared" si="4"/>
        <v>94.51</v>
      </c>
      <c r="J53" s="125">
        <v>1.83</v>
      </c>
      <c r="K53" s="124"/>
      <c r="L53" s="124">
        <v>0.13</v>
      </c>
      <c r="M53" s="124">
        <v>419.17</v>
      </c>
      <c r="N53" s="44">
        <f t="shared" si="1"/>
        <v>421.13</v>
      </c>
      <c r="O53" s="45">
        <f t="shared" si="2"/>
        <v>515.64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13</v>
      </c>
      <c r="F54" s="118">
        <v>19098</v>
      </c>
      <c r="G54" s="118"/>
      <c r="H54" s="118">
        <v>3150</v>
      </c>
      <c r="I54" s="32">
        <f t="shared" si="4"/>
        <v>22261</v>
      </c>
      <c r="J54" s="119">
        <v>165</v>
      </c>
      <c r="K54" s="118"/>
      <c r="L54" s="118">
        <v>17</v>
      </c>
      <c r="M54" s="118">
        <v>46651</v>
      </c>
      <c r="N54" s="34">
        <f t="shared" si="1"/>
        <v>46833</v>
      </c>
      <c r="O54" s="35">
        <f t="shared" si="2"/>
        <v>69094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</v>
      </c>
      <c r="F55" s="121">
        <v>116.8</v>
      </c>
      <c r="G55" s="121"/>
      <c r="H55" s="121">
        <v>36</v>
      </c>
      <c r="I55" s="40">
        <f t="shared" si="4"/>
        <v>152.80000000000001</v>
      </c>
      <c r="J55" s="122">
        <v>0</v>
      </c>
      <c r="K55" s="121"/>
      <c r="L55" s="121">
        <v>0.1</v>
      </c>
      <c r="M55" s="121">
        <v>212.9</v>
      </c>
      <c r="N55" s="40">
        <f t="shared" si="1"/>
        <v>213</v>
      </c>
      <c r="O55" s="42">
        <f t="shared" si="2"/>
        <v>365.8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0.04</v>
      </c>
      <c r="F56" s="20">
        <f t="shared" si="5"/>
        <v>75.069999999999993</v>
      </c>
      <c r="G56" s="20">
        <f t="shared" si="5"/>
        <v>0</v>
      </c>
      <c r="H56" s="20">
        <f t="shared" si="5"/>
        <v>20.25</v>
      </c>
      <c r="I56" s="79">
        <f>SUM(C56:H56)</f>
        <v>95.36</v>
      </c>
      <c r="J56" s="71">
        <f>SUM(J5,J8,J11,J14,J17,J20,J23,J26,J29,J32,J35,J38,J41,J44,J47)</f>
        <v>1.83</v>
      </c>
      <c r="K56" s="20">
        <f>SUM(K5,K8,K11,K14,K17,K20,K23,K26,K29,K32,K35,K38,K41,K44,K47)</f>
        <v>0</v>
      </c>
      <c r="L56" s="20">
        <f>SUM(L5,L8,L11,L14,L17,L20,L23,L26,L29,L32,L35,L38,L41,L44,L47)</f>
        <v>0.13</v>
      </c>
      <c r="M56" s="20">
        <f>SUM(M5,M8,M11,M14,M17,M20,M23,M26,M29,M32,M35,M38,M41,M44,M47)</f>
        <v>420.17</v>
      </c>
      <c r="N56" s="22">
        <f t="shared" si="1"/>
        <v>422.13</v>
      </c>
      <c r="O56" s="24">
        <f t="shared" si="2"/>
        <v>517.49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13</v>
      </c>
      <c r="F57" s="31">
        <f t="shared" si="5"/>
        <v>19198</v>
      </c>
      <c r="G57" s="31">
        <f t="shared" si="5"/>
        <v>0</v>
      </c>
      <c r="H57" s="31">
        <f t="shared" si="5"/>
        <v>3162</v>
      </c>
      <c r="I57" s="80">
        <f t="shared" si="4"/>
        <v>22373</v>
      </c>
      <c r="J57" s="75">
        <f t="shared" ref="J57:M58" si="6">SUM(J6,J9,J12,J15,J18,J21,J24,J27,J30,J33,J36,J39,J42,J45,J48)</f>
        <v>165</v>
      </c>
      <c r="K57" s="31">
        <f t="shared" si="6"/>
        <v>0</v>
      </c>
      <c r="L57" s="31">
        <f t="shared" si="6"/>
        <v>17</v>
      </c>
      <c r="M57" s="31">
        <f t="shared" si="6"/>
        <v>46685</v>
      </c>
      <c r="N57" s="33">
        <f t="shared" si="1"/>
        <v>46867</v>
      </c>
      <c r="O57" s="35">
        <f t="shared" si="2"/>
        <v>69240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</v>
      </c>
      <c r="F58" s="86">
        <f t="shared" si="5"/>
        <v>118.80000000000001</v>
      </c>
      <c r="G58" s="86">
        <f t="shared" si="5"/>
        <v>0</v>
      </c>
      <c r="H58" s="86">
        <f t="shared" si="5"/>
        <v>36.799999999999997</v>
      </c>
      <c r="I58" s="87">
        <f t="shared" si="4"/>
        <v>155.60000000000002</v>
      </c>
      <c r="J58" s="85">
        <f t="shared" si="6"/>
        <v>0</v>
      </c>
      <c r="K58" s="86">
        <f t="shared" si="6"/>
        <v>0</v>
      </c>
      <c r="L58" s="86">
        <f t="shared" si="6"/>
        <v>0.1</v>
      </c>
      <c r="M58" s="86">
        <f t="shared" si="6"/>
        <v>215.1</v>
      </c>
      <c r="N58" s="88">
        <f t="shared" si="1"/>
        <v>215.2</v>
      </c>
      <c r="O58" s="89">
        <f t="shared" si="2"/>
        <v>370.8</v>
      </c>
      <c r="P58" s="90">
        <f>SUM(O56,P53,P54,P57)</f>
        <v>517.49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</v>
      </c>
      <c r="N72" s="44">
        <f t="shared" si="8"/>
        <v>1</v>
      </c>
      <c r="O72" s="45">
        <f t="shared" si="9"/>
        <v>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34</v>
      </c>
      <c r="N73" s="34">
        <f t="shared" si="8"/>
        <v>34</v>
      </c>
      <c r="O73" s="35">
        <f t="shared" si="9"/>
        <v>34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2.2000000000000002</v>
      </c>
      <c r="N74" s="50">
        <f t="shared" si="8"/>
        <v>2.2000000000000002</v>
      </c>
      <c r="O74" s="51">
        <f t="shared" si="9"/>
        <v>2.2000000000000002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>
        <v>0.3</v>
      </c>
      <c r="I75" s="43">
        <f t="shared" si="7"/>
        <v>0.3</v>
      </c>
      <c r="J75" s="125"/>
      <c r="K75" s="124"/>
      <c r="L75" s="124"/>
      <c r="M75" s="124"/>
      <c r="N75" s="44">
        <f t="shared" si="8"/>
        <v>0</v>
      </c>
      <c r="O75" s="45">
        <f t="shared" si="9"/>
        <v>0.3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12</v>
      </c>
      <c r="I76" s="32">
        <f t="shared" si="7"/>
        <v>12</v>
      </c>
      <c r="J76" s="119"/>
      <c r="K76" s="118"/>
      <c r="L76" s="118"/>
      <c r="M76" s="118"/>
      <c r="N76" s="34">
        <f t="shared" si="8"/>
        <v>0</v>
      </c>
      <c r="O76" s="35">
        <f t="shared" si="9"/>
        <v>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0.8</v>
      </c>
      <c r="I77" s="49">
        <f t="shared" si="7"/>
        <v>0.8</v>
      </c>
      <c r="J77" s="128"/>
      <c r="K77" s="127"/>
      <c r="L77" s="127"/>
      <c r="M77" s="127"/>
      <c r="N77" s="50">
        <f t="shared" si="8"/>
        <v>0</v>
      </c>
      <c r="O77" s="51">
        <f t="shared" si="9"/>
        <v>0.8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0.15</v>
      </c>
      <c r="N78" s="44">
        <f t="shared" si="8"/>
        <v>0.15</v>
      </c>
      <c r="O78" s="45">
        <f t="shared" si="9"/>
        <v>0.15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8</v>
      </c>
      <c r="N79" s="34">
        <f t="shared" si="8"/>
        <v>8</v>
      </c>
      <c r="O79" s="35">
        <f t="shared" si="9"/>
        <v>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0.3</v>
      </c>
      <c r="N80" s="50">
        <f t="shared" si="8"/>
        <v>0.3</v>
      </c>
      <c r="O80" s="51">
        <f t="shared" si="9"/>
        <v>0.3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/>
      <c r="N81" s="44">
        <f t="shared" si="8"/>
        <v>0</v>
      </c>
      <c r="O81" s="45">
        <f t="shared" si="9"/>
        <v>0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/>
      <c r="N82" s="34">
        <f t="shared" si="8"/>
        <v>0</v>
      </c>
      <c r="O82" s="35">
        <f t="shared" si="9"/>
        <v>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/>
      <c r="N83" s="50">
        <f t="shared" si="8"/>
        <v>0</v>
      </c>
      <c r="O83" s="51">
        <f t="shared" si="9"/>
        <v>0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0.63</v>
      </c>
      <c r="G84" s="124"/>
      <c r="H84" s="124"/>
      <c r="I84" s="43">
        <f t="shared" si="7"/>
        <v>0.63</v>
      </c>
      <c r="J84" s="125"/>
      <c r="K84" s="124"/>
      <c r="L84" s="124"/>
      <c r="M84" s="124">
        <v>7.0000000000000007E-2</v>
      </c>
      <c r="N84" s="44">
        <f t="shared" si="8"/>
        <v>7.0000000000000007E-2</v>
      </c>
      <c r="O84" s="45">
        <f t="shared" si="9"/>
        <v>0.7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115</v>
      </c>
      <c r="G85" s="118"/>
      <c r="H85" s="118"/>
      <c r="I85" s="32">
        <f t="shared" si="7"/>
        <v>115</v>
      </c>
      <c r="J85" s="119"/>
      <c r="K85" s="118"/>
      <c r="L85" s="118"/>
      <c r="M85" s="118">
        <v>5</v>
      </c>
      <c r="N85" s="34">
        <f t="shared" si="8"/>
        <v>5</v>
      </c>
      <c r="O85" s="35">
        <f t="shared" si="9"/>
        <v>120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2.2999999999999998</v>
      </c>
      <c r="G86" s="127"/>
      <c r="H86" s="127"/>
      <c r="I86" s="49">
        <f t="shared" si="7"/>
        <v>2.2999999999999998</v>
      </c>
      <c r="J86" s="128"/>
      <c r="K86" s="127"/>
      <c r="L86" s="127"/>
      <c r="M86" s="127">
        <v>0.1</v>
      </c>
      <c r="N86" s="50">
        <f t="shared" si="8"/>
        <v>0.1</v>
      </c>
      <c r="O86" s="51">
        <f t="shared" si="9"/>
        <v>2.4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2.1</v>
      </c>
      <c r="G87" s="124"/>
      <c r="H87" s="124"/>
      <c r="I87" s="43">
        <f t="shared" si="7"/>
        <v>2.1</v>
      </c>
      <c r="J87" s="125">
        <v>0.08</v>
      </c>
      <c r="K87" s="124"/>
      <c r="L87" s="124"/>
      <c r="M87" s="124">
        <v>2.1800000000000002</v>
      </c>
      <c r="N87" s="44">
        <f t="shared" si="8"/>
        <v>2.2600000000000002</v>
      </c>
      <c r="O87" s="45">
        <f t="shared" si="9"/>
        <v>4.3600000000000003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418</v>
      </c>
      <c r="G88" s="118"/>
      <c r="H88" s="118"/>
      <c r="I88" s="32">
        <f t="shared" si="7"/>
        <v>418</v>
      </c>
      <c r="J88" s="119">
        <v>7</v>
      </c>
      <c r="K88" s="118"/>
      <c r="L88" s="118"/>
      <c r="M88" s="118">
        <v>173</v>
      </c>
      <c r="N88" s="34">
        <f t="shared" si="8"/>
        <v>180</v>
      </c>
      <c r="O88" s="35">
        <f t="shared" si="9"/>
        <v>598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6.3</v>
      </c>
      <c r="G89" s="127"/>
      <c r="H89" s="127"/>
      <c r="I89" s="49">
        <f t="shared" si="7"/>
        <v>6.3</v>
      </c>
      <c r="J89" s="128">
        <v>0</v>
      </c>
      <c r="K89" s="127"/>
      <c r="L89" s="127"/>
      <c r="M89" s="127">
        <v>5</v>
      </c>
      <c r="N89" s="50">
        <f t="shared" si="8"/>
        <v>5</v>
      </c>
      <c r="O89" s="51">
        <f t="shared" si="9"/>
        <v>11.3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0.12</v>
      </c>
      <c r="N90" s="44">
        <f t="shared" si="8"/>
        <v>0.12</v>
      </c>
      <c r="O90" s="45">
        <f t="shared" si="9"/>
        <v>0.12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12</v>
      </c>
      <c r="N91" s="34">
        <f t="shared" si="8"/>
        <v>12</v>
      </c>
      <c r="O91" s="35">
        <f t="shared" si="9"/>
        <v>12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0.3</v>
      </c>
      <c r="N92" s="50">
        <f t="shared" si="8"/>
        <v>0.3</v>
      </c>
      <c r="O92" s="51">
        <f t="shared" si="9"/>
        <v>0.3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0.08</v>
      </c>
      <c r="G93" s="124"/>
      <c r="H93" s="124"/>
      <c r="I93" s="43">
        <f t="shared" si="7"/>
        <v>0.08</v>
      </c>
      <c r="J93" s="125"/>
      <c r="K93" s="124"/>
      <c r="L93" s="124"/>
      <c r="M93" s="124">
        <v>3.18</v>
      </c>
      <c r="N93" s="44">
        <f t="shared" si="8"/>
        <v>3.18</v>
      </c>
      <c r="O93" s="45">
        <f t="shared" si="9"/>
        <v>3.2600000000000002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18</v>
      </c>
      <c r="G94" s="118"/>
      <c r="H94" s="118"/>
      <c r="I94" s="32">
        <f t="shared" si="7"/>
        <v>18</v>
      </c>
      <c r="J94" s="119"/>
      <c r="K94" s="118"/>
      <c r="L94" s="118"/>
      <c r="M94" s="118">
        <v>291</v>
      </c>
      <c r="N94" s="34">
        <f t="shared" si="8"/>
        <v>291</v>
      </c>
      <c r="O94" s="35">
        <f t="shared" si="9"/>
        <v>309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0.2</v>
      </c>
      <c r="G95" s="127"/>
      <c r="H95" s="127"/>
      <c r="I95" s="49">
        <f t="shared" si="7"/>
        <v>0.2</v>
      </c>
      <c r="J95" s="128"/>
      <c r="K95" s="127"/>
      <c r="L95" s="127"/>
      <c r="M95" s="127">
        <v>5.6</v>
      </c>
      <c r="N95" s="50">
        <f t="shared" si="8"/>
        <v>5.6</v>
      </c>
      <c r="O95" s="51">
        <f t="shared" si="9"/>
        <v>5.8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2.2200000000000002</v>
      </c>
      <c r="G96" s="124"/>
      <c r="H96" s="124"/>
      <c r="I96" s="43">
        <f t="shared" si="7"/>
        <v>2.2200000000000002</v>
      </c>
      <c r="J96" s="125">
        <v>0.08</v>
      </c>
      <c r="K96" s="124"/>
      <c r="L96" s="124"/>
      <c r="M96" s="124">
        <v>12.66</v>
      </c>
      <c r="N96" s="44">
        <f t="shared" si="8"/>
        <v>12.74</v>
      </c>
      <c r="O96" s="45">
        <f t="shared" si="9"/>
        <v>14.96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515</v>
      </c>
      <c r="G97" s="118"/>
      <c r="H97" s="118"/>
      <c r="I97" s="32">
        <f t="shared" si="7"/>
        <v>515</v>
      </c>
      <c r="J97" s="119">
        <v>7</v>
      </c>
      <c r="K97" s="118"/>
      <c r="L97" s="118"/>
      <c r="M97" s="118">
        <v>1240</v>
      </c>
      <c r="N97" s="34">
        <f t="shared" si="8"/>
        <v>1247</v>
      </c>
      <c r="O97" s="35">
        <f t="shared" si="9"/>
        <v>1762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4.5999999999999996</v>
      </c>
      <c r="G98" s="127"/>
      <c r="H98" s="127"/>
      <c r="I98" s="49">
        <f t="shared" si="7"/>
        <v>4.5999999999999996</v>
      </c>
      <c r="J98" s="128">
        <v>0</v>
      </c>
      <c r="K98" s="127"/>
      <c r="L98" s="127"/>
      <c r="M98" s="127">
        <v>23.8</v>
      </c>
      <c r="N98" s="50">
        <f t="shared" si="8"/>
        <v>23.8</v>
      </c>
      <c r="O98" s="51">
        <f t="shared" si="9"/>
        <v>28.4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1.18</v>
      </c>
      <c r="G99" s="124"/>
      <c r="H99" s="124">
        <v>1.85</v>
      </c>
      <c r="I99" s="43">
        <f t="shared" si="7"/>
        <v>3.0300000000000002</v>
      </c>
      <c r="J99" s="125">
        <v>0.11</v>
      </c>
      <c r="K99" s="124"/>
      <c r="L99" s="124"/>
      <c r="M99" s="124">
        <v>17.239999999999998</v>
      </c>
      <c r="N99" s="44">
        <f t="shared" si="8"/>
        <v>17.349999999999998</v>
      </c>
      <c r="O99" s="45">
        <f t="shared" si="9"/>
        <v>20.38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281</v>
      </c>
      <c r="G100" s="118"/>
      <c r="H100" s="118">
        <v>252</v>
      </c>
      <c r="I100" s="32">
        <f t="shared" si="7"/>
        <v>533</v>
      </c>
      <c r="J100" s="119">
        <v>10</v>
      </c>
      <c r="K100" s="118"/>
      <c r="L100" s="118"/>
      <c r="M100" s="118">
        <v>1665</v>
      </c>
      <c r="N100" s="34">
        <f t="shared" si="8"/>
        <v>1675</v>
      </c>
      <c r="O100" s="35">
        <f t="shared" si="9"/>
        <v>2208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2.6</v>
      </c>
      <c r="G101" s="127"/>
      <c r="H101" s="127">
        <v>5</v>
      </c>
      <c r="I101" s="49">
        <f t="shared" si="7"/>
        <v>7.6</v>
      </c>
      <c r="J101" s="128">
        <v>0</v>
      </c>
      <c r="K101" s="127"/>
      <c r="L101" s="127"/>
      <c r="M101" s="127">
        <v>24</v>
      </c>
      <c r="N101" s="50">
        <f t="shared" si="8"/>
        <v>24</v>
      </c>
      <c r="O101" s="51">
        <f t="shared" si="9"/>
        <v>31.6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18.149999999999999</v>
      </c>
      <c r="G102" s="124"/>
      <c r="H102" s="124">
        <v>5.93</v>
      </c>
      <c r="I102" s="43">
        <f t="shared" si="7"/>
        <v>24.08</v>
      </c>
      <c r="J102" s="125"/>
      <c r="K102" s="124"/>
      <c r="L102" s="124"/>
      <c r="M102" s="124">
        <v>47.16</v>
      </c>
      <c r="N102" s="44">
        <f t="shared" si="8"/>
        <v>47.16</v>
      </c>
      <c r="O102" s="45">
        <f t="shared" si="9"/>
        <v>71.239999999999995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4142</v>
      </c>
      <c r="G103" s="118"/>
      <c r="H103" s="118">
        <v>627</v>
      </c>
      <c r="I103" s="32">
        <f t="shared" si="7"/>
        <v>4769</v>
      </c>
      <c r="J103" s="119"/>
      <c r="K103" s="118"/>
      <c r="L103" s="118"/>
      <c r="M103" s="118">
        <v>4626</v>
      </c>
      <c r="N103" s="34">
        <f t="shared" si="8"/>
        <v>4626</v>
      </c>
      <c r="O103" s="35">
        <f t="shared" si="9"/>
        <v>9395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31.6</v>
      </c>
      <c r="G104" s="127"/>
      <c r="H104" s="127">
        <v>10.199999999999999</v>
      </c>
      <c r="I104" s="49">
        <f t="shared" si="7"/>
        <v>41.8</v>
      </c>
      <c r="J104" s="128"/>
      <c r="K104" s="127"/>
      <c r="L104" s="127"/>
      <c r="M104" s="127">
        <v>55.7</v>
      </c>
      <c r="N104" s="50">
        <f t="shared" si="8"/>
        <v>55.7</v>
      </c>
      <c r="O104" s="51">
        <f t="shared" si="9"/>
        <v>97.5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23.68</v>
      </c>
      <c r="G105" s="124"/>
      <c r="H105" s="124">
        <v>0.28000000000000003</v>
      </c>
      <c r="I105" s="43">
        <f t="shared" si="7"/>
        <v>23.96</v>
      </c>
      <c r="J105" s="125">
        <v>0.01</v>
      </c>
      <c r="K105" s="124"/>
      <c r="L105" s="124">
        <v>0.13</v>
      </c>
      <c r="M105" s="124">
        <v>34.25</v>
      </c>
      <c r="N105" s="44">
        <f t="shared" si="8"/>
        <v>34.39</v>
      </c>
      <c r="O105" s="45">
        <f t="shared" si="9"/>
        <v>58.35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6146</v>
      </c>
      <c r="G106" s="118"/>
      <c r="H106" s="118">
        <v>57</v>
      </c>
      <c r="I106" s="32">
        <f t="shared" si="7"/>
        <v>6203</v>
      </c>
      <c r="J106" s="119">
        <v>1</v>
      </c>
      <c r="K106" s="118"/>
      <c r="L106" s="118">
        <v>17</v>
      </c>
      <c r="M106" s="118">
        <v>4220</v>
      </c>
      <c r="N106" s="34">
        <f t="shared" si="8"/>
        <v>4238</v>
      </c>
      <c r="O106" s="35">
        <f t="shared" si="9"/>
        <v>10441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40.1</v>
      </c>
      <c r="G107" s="127"/>
      <c r="H107" s="127">
        <v>0.9</v>
      </c>
      <c r="I107" s="49">
        <f t="shared" si="7"/>
        <v>41</v>
      </c>
      <c r="J107" s="128">
        <v>0</v>
      </c>
      <c r="K107" s="127"/>
      <c r="L107" s="127">
        <v>0.1</v>
      </c>
      <c r="M107" s="127">
        <v>38.299999999999997</v>
      </c>
      <c r="N107" s="50">
        <f t="shared" si="8"/>
        <v>38.4</v>
      </c>
      <c r="O107" s="51">
        <f t="shared" si="9"/>
        <v>79.400000000000006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10.07</v>
      </c>
      <c r="G108" s="124"/>
      <c r="H108" s="124"/>
      <c r="I108" s="43">
        <f t="shared" si="7"/>
        <v>10.07</v>
      </c>
      <c r="J108" s="125">
        <v>1.22</v>
      </c>
      <c r="K108" s="124"/>
      <c r="L108" s="124"/>
      <c r="M108" s="124">
        <v>101.88</v>
      </c>
      <c r="N108" s="44">
        <f t="shared" si="8"/>
        <v>103.1</v>
      </c>
      <c r="O108" s="45">
        <f t="shared" si="9"/>
        <v>113.16999999999999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2707</v>
      </c>
      <c r="G109" s="118"/>
      <c r="H109" s="118"/>
      <c r="I109" s="32">
        <f t="shared" si="7"/>
        <v>2707</v>
      </c>
      <c r="J109" s="119">
        <v>110</v>
      </c>
      <c r="K109" s="118"/>
      <c r="L109" s="118"/>
      <c r="M109" s="118">
        <v>11446</v>
      </c>
      <c r="N109" s="34">
        <f t="shared" si="8"/>
        <v>11556</v>
      </c>
      <c r="O109" s="35">
        <f t="shared" si="9"/>
        <v>14263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14.4</v>
      </c>
      <c r="G110" s="127"/>
      <c r="H110" s="127"/>
      <c r="I110" s="49">
        <f t="shared" si="7"/>
        <v>14.4</v>
      </c>
      <c r="J110" s="128">
        <v>0</v>
      </c>
      <c r="K110" s="127"/>
      <c r="L110" s="127"/>
      <c r="M110" s="127">
        <v>59.8</v>
      </c>
      <c r="N110" s="50">
        <f t="shared" si="8"/>
        <v>59.8</v>
      </c>
      <c r="O110" s="51">
        <f t="shared" si="9"/>
        <v>74.2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3.94</v>
      </c>
      <c r="G111" s="124"/>
      <c r="H111" s="124"/>
      <c r="I111" s="43">
        <f t="shared" si="7"/>
        <v>3.94</v>
      </c>
      <c r="J111" s="125">
        <v>0.04</v>
      </c>
      <c r="K111" s="124"/>
      <c r="L111" s="124"/>
      <c r="M111" s="124">
        <v>22.49</v>
      </c>
      <c r="N111" s="44">
        <f t="shared" si="8"/>
        <v>22.529999999999998</v>
      </c>
      <c r="O111" s="45">
        <f t="shared" si="9"/>
        <v>26.47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1081</v>
      </c>
      <c r="G112" s="118"/>
      <c r="H112" s="118"/>
      <c r="I112" s="32">
        <f t="shared" si="7"/>
        <v>1081</v>
      </c>
      <c r="J112" s="119">
        <v>4</v>
      </c>
      <c r="K112" s="118"/>
      <c r="L112" s="118"/>
      <c r="M112" s="118">
        <v>2599</v>
      </c>
      <c r="N112" s="34">
        <f t="shared" si="8"/>
        <v>2603</v>
      </c>
      <c r="O112" s="35">
        <f t="shared" si="9"/>
        <v>3684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4.8</v>
      </c>
      <c r="G113" s="127"/>
      <c r="H113" s="127"/>
      <c r="I113" s="49">
        <f t="shared" si="7"/>
        <v>4.8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4.8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2.95</v>
      </c>
      <c r="G114" s="124"/>
      <c r="H114" s="124">
        <v>7.32</v>
      </c>
      <c r="I114" s="43">
        <f t="shared" si="7"/>
        <v>10.27</v>
      </c>
      <c r="J114" s="125">
        <v>0.26</v>
      </c>
      <c r="K114" s="124"/>
      <c r="L114" s="124"/>
      <c r="M114" s="124">
        <v>83.51</v>
      </c>
      <c r="N114" s="44">
        <f t="shared" si="8"/>
        <v>83.77000000000001</v>
      </c>
      <c r="O114" s="45">
        <f t="shared" si="9"/>
        <v>94.04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835</v>
      </c>
      <c r="G115" s="118"/>
      <c r="H115" s="118">
        <v>1449</v>
      </c>
      <c r="I115" s="32">
        <f t="shared" si="7"/>
        <v>2284</v>
      </c>
      <c r="J115" s="119">
        <v>23</v>
      </c>
      <c r="K115" s="118"/>
      <c r="L115" s="118"/>
      <c r="M115" s="118">
        <v>9723</v>
      </c>
      <c r="N115" s="34">
        <f t="shared" si="8"/>
        <v>9746</v>
      </c>
      <c r="O115" s="35">
        <f t="shared" si="9"/>
        <v>12030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3.2</v>
      </c>
      <c r="G116" s="136"/>
      <c r="H116" s="136">
        <v>13</v>
      </c>
      <c r="I116" s="96">
        <f t="shared" si="7"/>
        <v>16.2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16.2</v>
      </c>
      <c r="P116" s="90">
        <f>SUM(O136,P111,P112,P115)</f>
        <v>517.49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2.81</v>
      </c>
      <c r="G121" s="115"/>
      <c r="H121" s="115">
        <v>4.57</v>
      </c>
      <c r="I121" s="21">
        <f t="shared" si="7"/>
        <v>7.3800000000000008</v>
      </c>
      <c r="J121" s="116"/>
      <c r="K121" s="115"/>
      <c r="L121" s="115"/>
      <c r="M121" s="115">
        <v>60.13</v>
      </c>
      <c r="N121" s="23">
        <f t="shared" si="8"/>
        <v>60.13</v>
      </c>
      <c r="O121" s="24">
        <f t="shared" si="9"/>
        <v>67.510000000000005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802</v>
      </c>
      <c r="G122" s="118"/>
      <c r="H122" s="118">
        <v>765</v>
      </c>
      <c r="I122" s="32">
        <f t="shared" si="7"/>
        <v>1567</v>
      </c>
      <c r="J122" s="119"/>
      <c r="K122" s="118"/>
      <c r="L122" s="118"/>
      <c r="M122" s="118">
        <v>6100</v>
      </c>
      <c r="N122" s="34">
        <f t="shared" si="8"/>
        <v>6100</v>
      </c>
      <c r="O122" s="35">
        <f t="shared" si="9"/>
        <v>7667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2.9</v>
      </c>
      <c r="G123" s="127"/>
      <c r="H123" s="127">
        <v>6.9</v>
      </c>
      <c r="I123" s="49">
        <f t="shared" si="7"/>
        <v>9.8000000000000007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9.8000000000000007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0.04</v>
      </c>
      <c r="F124" s="124">
        <v>3.39</v>
      </c>
      <c r="G124" s="124"/>
      <c r="H124" s="124"/>
      <c r="I124" s="43">
        <f t="shared" si="7"/>
        <v>3.43</v>
      </c>
      <c r="J124" s="125"/>
      <c r="K124" s="124"/>
      <c r="L124" s="124"/>
      <c r="M124" s="124">
        <v>31.57</v>
      </c>
      <c r="N124" s="44">
        <f t="shared" si="8"/>
        <v>31.57</v>
      </c>
      <c r="O124" s="45">
        <f t="shared" si="9"/>
        <v>35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13</v>
      </c>
      <c r="F125" s="118">
        <v>987</v>
      </c>
      <c r="G125" s="118"/>
      <c r="H125" s="118"/>
      <c r="I125" s="32">
        <f t="shared" si="7"/>
        <v>1000</v>
      </c>
      <c r="J125" s="119"/>
      <c r="K125" s="118"/>
      <c r="L125" s="118"/>
      <c r="M125" s="118">
        <v>4199</v>
      </c>
      <c r="N125" s="34">
        <f t="shared" si="8"/>
        <v>4199</v>
      </c>
      <c r="O125" s="35">
        <f t="shared" si="9"/>
        <v>5199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3.3</v>
      </c>
      <c r="G126" s="127"/>
      <c r="H126" s="127"/>
      <c r="I126" s="49">
        <f t="shared" si="7"/>
        <v>3.3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3.87</v>
      </c>
      <c r="G127" s="124"/>
      <c r="H127" s="124"/>
      <c r="I127" s="43">
        <f t="shared" si="7"/>
        <v>3.87</v>
      </c>
      <c r="J127" s="125">
        <v>0.03</v>
      </c>
      <c r="K127" s="124"/>
      <c r="L127" s="124"/>
      <c r="M127" s="124">
        <v>2.58</v>
      </c>
      <c r="N127" s="44">
        <f t="shared" si="8"/>
        <v>2.61</v>
      </c>
      <c r="O127" s="45">
        <f t="shared" si="9"/>
        <v>6.48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1151</v>
      </c>
      <c r="G128" s="118"/>
      <c r="H128" s="118"/>
      <c r="I128" s="32">
        <f t="shared" si="7"/>
        <v>1151</v>
      </c>
      <c r="J128" s="119">
        <v>3</v>
      </c>
      <c r="K128" s="118"/>
      <c r="L128" s="118"/>
      <c r="M128" s="118">
        <v>344</v>
      </c>
      <c r="N128" s="34">
        <f t="shared" si="8"/>
        <v>347</v>
      </c>
      <c r="O128" s="35">
        <f t="shared" si="9"/>
        <v>1498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2.5</v>
      </c>
      <c r="G129" s="127"/>
      <c r="H129" s="127"/>
      <c r="I129" s="49">
        <f t="shared" si="7"/>
        <v>2.5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2.5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0.04</v>
      </c>
      <c r="F130" s="115">
        <v>75.069999999999993</v>
      </c>
      <c r="G130" s="115"/>
      <c r="H130" s="115">
        <v>19.95</v>
      </c>
      <c r="I130" s="21">
        <f t="shared" si="7"/>
        <v>95.06</v>
      </c>
      <c r="J130" s="116">
        <v>1.83</v>
      </c>
      <c r="K130" s="115"/>
      <c r="L130" s="115">
        <v>0.13</v>
      </c>
      <c r="M130" s="115">
        <v>420.17</v>
      </c>
      <c r="N130" s="23">
        <f>SUM(J130:M130)</f>
        <v>422.13</v>
      </c>
      <c r="O130" s="24">
        <f t="shared" si="9"/>
        <v>517.19000000000005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13</v>
      </c>
      <c r="F131" s="118">
        <v>19198</v>
      </c>
      <c r="G131" s="118"/>
      <c r="H131" s="118">
        <v>3150</v>
      </c>
      <c r="I131" s="32">
        <f t="shared" si="7"/>
        <v>22361</v>
      </c>
      <c r="J131" s="119">
        <v>165</v>
      </c>
      <c r="K131" s="118"/>
      <c r="L131" s="118">
        <v>17</v>
      </c>
      <c r="M131" s="118">
        <v>46685</v>
      </c>
      <c r="N131" s="34">
        <f t="shared" si="8"/>
        <v>46867</v>
      </c>
      <c r="O131" s="35">
        <f t="shared" si="9"/>
        <v>69228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</v>
      </c>
      <c r="F132" s="127">
        <v>118.8</v>
      </c>
      <c r="G132" s="127"/>
      <c r="H132" s="127">
        <v>36</v>
      </c>
      <c r="I132" s="49">
        <f t="shared" ref="I132:I138" si="10">SUM(C132:H132)</f>
        <v>154.80000000000001</v>
      </c>
      <c r="J132" s="128">
        <v>0</v>
      </c>
      <c r="K132" s="127"/>
      <c r="L132" s="127">
        <v>0.1</v>
      </c>
      <c r="M132" s="127">
        <v>215.1</v>
      </c>
      <c r="N132" s="50">
        <f t="shared" ref="N132:N138" si="11">SUM(J132:M132)</f>
        <v>215.2</v>
      </c>
      <c r="O132" s="51">
        <f t="shared" ref="O132:O138" si="12">SUM(N132,I132)</f>
        <v>370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0.04</v>
      </c>
      <c r="F133" s="124">
        <v>74.52</v>
      </c>
      <c r="G133" s="124"/>
      <c r="H133" s="124">
        <v>19.95</v>
      </c>
      <c r="I133" s="43">
        <f t="shared" si="10"/>
        <v>94.51</v>
      </c>
      <c r="J133" s="125">
        <v>1.83</v>
      </c>
      <c r="K133" s="124"/>
      <c r="L133" s="124">
        <v>0.13</v>
      </c>
      <c r="M133" s="124">
        <v>419.17</v>
      </c>
      <c r="N133" s="44">
        <f t="shared" si="11"/>
        <v>421.13</v>
      </c>
      <c r="O133" s="45">
        <f t="shared" si="12"/>
        <v>515.64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13</v>
      </c>
      <c r="F134" s="118">
        <v>19098</v>
      </c>
      <c r="G134" s="118"/>
      <c r="H134" s="118">
        <v>3150</v>
      </c>
      <c r="I134" s="32">
        <f t="shared" si="10"/>
        <v>22261</v>
      </c>
      <c r="J134" s="119">
        <v>165</v>
      </c>
      <c r="K134" s="118"/>
      <c r="L134" s="118">
        <v>17</v>
      </c>
      <c r="M134" s="118">
        <v>46651</v>
      </c>
      <c r="N134" s="34">
        <f t="shared" si="11"/>
        <v>46833</v>
      </c>
      <c r="O134" s="35">
        <f t="shared" si="12"/>
        <v>69094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</v>
      </c>
      <c r="F135" s="136">
        <v>116.8</v>
      </c>
      <c r="G135" s="136"/>
      <c r="H135" s="136">
        <v>36</v>
      </c>
      <c r="I135" s="96">
        <f t="shared" si="10"/>
        <v>152.80000000000001</v>
      </c>
      <c r="J135" s="137">
        <v>0</v>
      </c>
      <c r="K135" s="136"/>
      <c r="L135" s="136">
        <v>0.1</v>
      </c>
      <c r="M135" s="136">
        <v>212.9</v>
      </c>
      <c r="N135" s="97">
        <f t="shared" si="11"/>
        <v>213</v>
      </c>
      <c r="O135" s="89">
        <f t="shared" si="12"/>
        <v>365.8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0.04</v>
      </c>
      <c r="F136" s="106">
        <f t="shared" si="13"/>
        <v>75.070000000000007</v>
      </c>
      <c r="G136" s="106">
        <f t="shared" si="13"/>
        <v>0</v>
      </c>
      <c r="H136" s="106">
        <f t="shared" si="13"/>
        <v>20.25</v>
      </c>
      <c r="I136" s="107">
        <f t="shared" si="10"/>
        <v>95.360000000000014</v>
      </c>
      <c r="J136" s="108">
        <f t="shared" ref="J136:M138" si="14">SUM(J63,J66,J69,J72,J75,J78,J81,J84,J87,J90,J93,J96,J99,J102,J105,J108,J111,J114,J121,J124,J127)</f>
        <v>1.83</v>
      </c>
      <c r="K136" s="106">
        <f t="shared" si="14"/>
        <v>0</v>
      </c>
      <c r="L136" s="106">
        <f t="shared" si="14"/>
        <v>0.13</v>
      </c>
      <c r="M136" s="106">
        <f t="shared" si="14"/>
        <v>420.16999999999996</v>
      </c>
      <c r="N136" s="109">
        <f t="shared" si="11"/>
        <v>422.12999999999994</v>
      </c>
      <c r="O136" s="110">
        <f t="shared" si="12"/>
        <v>517.49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13</v>
      </c>
      <c r="F137" s="31">
        <f t="shared" si="13"/>
        <v>19198</v>
      </c>
      <c r="G137" s="31">
        <f t="shared" si="13"/>
        <v>0</v>
      </c>
      <c r="H137" s="31">
        <f t="shared" si="13"/>
        <v>3162</v>
      </c>
      <c r="I137" s="32">
        <f t="shared" si="10"/>
        <v>22373</v>
      </c>
      <c r="J137" s="33">
        <f t="shared" si="14"/>
        <v>165</v>
      </c>
      <c r="K137" s="31">
        <f t="shared" si="14"/>
        <v>0</v>
      </c>
      <c r="L137" s="31">
        <f t="shared" si="14"/>
        <v>17</v>
      </c>
      <c r="M137" s="31">
        <f t="shared" si="14"/>
        <v>46685</v>
      </c>
      <c r="N137" s="34">
        <f t="shared" si="11"/>
        <v>46867</v>
      </c>
      <c r="O137" s="35">
        <f t="shared" si="12"/>
        <v>69240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</v>
      </c>
      <c r="F138" s="86">
        <f t="shared" si="13"/>
        <v>118.80000000000001</v>
      </c>
      <c r="G138" s="86">
        <f t="shared" si="13"/>
        <v>0</v>
      </c>
      <c r="H138" s="86">
        <f t="shared" si="13"/>
        <v>36.799999999999997</v>
      </c>
      <c r="I138" s="96">
        <f t="shared" si="10"/>
        <v>155.60000000000002</v>
      </c>
      <c r="J138" s="88">
        <f t="shared" si="14"/>
        <v>0</v>
      </c>
      <c r="K138" s="86">
        <f t="shared" si="14"/>
        <v>0</v>
      </c>
      <c r="L138" s="86">
        <f t="shared" si="14"/>
        <v>0.1</v>
      </c>
      <c r="M138" s="86">
        <f t="shared" si="14"/>
        <v>215.10000000000002</v>
      </c>
      <c r="N138" s="97">
        <f t="shared" si="11"/>
        <v>215.20000000000002</v>
      </c>
      <c r="O138" s="89">
        <f t="shared" si="12"/>
        <v>370.80000000000007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F973F-D397-43E1-B9BF-849F1B21D83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0.44</v>
      </c>
      <c r="N8" s="44">
        <f t="shared" si="1"/>
        <v>0.44</v>
      </c>
      <c r="O8" s="45">
        <f t="shared" si="2"/>
        <v>0.44</v>
      </c>
      <c r="P8" s="36" t="s">
        <v>25</v>
      </c>
      <c r="Q8" s="37" t="s">
        <v>118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5</v>
      </c>
      <c r="N9" s="34">
        <f t="shared" si="1"/>
        <v>5</v>
      </c>
      <c r="O9" s="35">
        <f t="shared" si="2"/>
        <v>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0.7</v>
      </c>
      <c r="N10" s="50">
        <f t="shared" si="1"/>
        <v>0.7</v>
      </c>
      <c r="O10" s="51">
        <f t="shared" si="2"/>
        <v>0.7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0.02</v>
      </c>
      <c r="N11" s="44">
        <f t="shared" si="1"/>
        <v>0.02</v>
      </c>
      <c r="O11" s="45">
        <f t="shared" si="2"/>
        <v>0.02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0.1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0.24</v>
      </c>
      <c r="E14" s="124"/>
      <c r="F14" s="124"/>
      <c r="G14" s="124">
        <v>0.48</v>
      </c>
      <c r="H14" s="124"/>
      <c r="I14" s="43">
        <f t="shared" si="0"/>
        <v>0.72</v>
      </c>
      <c r="J14" s="125"/>
      <c r="K14" s="124"/>
      <c r="L14" s="124"/>
      <c r="M14" s="124">
        <v>3.7</v>
      </c>
      <c r="N14" s="44">
        <f t="shared" si="1"/>
        <v>3.7</v>
      </c>
      <c r="O14" s="45">
        <f t="shared" si="2"/>
        <v>4.42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19</v>
      </c>
      <c r="E15" s="118"/>
      <c r="F15" s="118"/>
      <c r="G15" s="118">
        <v>39</v>
      </c>
      <c r="H15" s="118"/>
      <c r="I15" s="32">
        <f t="shared" si="0"/>
        <v>58</v>
      </c>
      <c r="J15" s="119"/>
      <c r="K15" s="118"/>
      <c r="L15" s="118"/>
      <c r="M15" s="118">
        <v>120</v>
      </c>
      <c r="N15" s="34">
        <f t="shared" si="1"/>
        <v>120</v>
      </c>
      <c r="O15" s="35">
        <f t="shared" si="2"/>
        <v>178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1.7</v>
      </c>
      <c r="E16" s="127"/>
      <c r="F16" s="127"/>
      <c r="G16" s="127">
        <v>2.2999999999999998</v>
      </c>
      <c r="H16" s="127"/>
      <c r="I16" s="49">
        <f t="shared" si="0"/>
        <v>4</v>
      </c>
      <c r="J16" s="128"/>
      <c r="K16" s="127"/>
      <c r="L16" s="127"/>
      <c r="M16" s="127">
        <v>8.4</v>
      </c>
      <c r="N16" s="50">
        <f t="shared" si="1"/>
        <v>8.4</v>
      </c>
      <c r="O16" s="51">
        <f t="shared" si="2"/>
        <v>12.4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1.86</v>
      </c>
      <c r="N17" s="44">
        <f t="shared" si="1"/>
        <v>1.86</v>
      </c>
      <c r="O17" s="45">
        <f t="shared" si="2"/>
        <v>1.86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82</v>
      </c>
      <c r="N18" s="34">
        <f t="shared" si="1"/>
        <v>82</v>
      </c>
      <c r="O18" s="35">
        <f t="shared" si="2"/>
        <v>82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4.3</v>
      </c>
      <c r="N19" s="50">
        <f t="shared" si="1"/>
        <v>4.3</v>
      </c>
      <c r="O19" s="51">
        <f t="shared" si="2"/>
        <v>4.3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0.18</v>
      </c>
      <c r="E20" s="124"/>
      <c r="F20" s="124"/>
      <c r="G20" s="124"/>
      <c r="H20" s="124"/>
      <c r="I20" s="43">
        <f t="shared" si="0"/>
        <v>0.18</v>
      </c>
      <c r="J20" s="125"/>
      <c r="K20" s="124"/>
      <c r="L20" s="124"/>
      <c r="M20" s="124">
        <v>0.97</v>
      </c>
      <c r="N20" s="44">
        <f t="shared" si="1"/>
        <v>0.97</v>
      </c>
      <c r="O20" s="45">
        <f t="shared" si="2"/>
        <v>1.1499999999999999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26</v>
      </c>
      <c r="E21" s="118"/>
      <c r="F21" s="118"/>
      <c r="G21" s="118"/>
      <c r="H21" s="118"/>
      <c r="I21" s="32">
        <f t="shared" si="0"/>
        <v>26</v>
      </c>
      <c r="J21" s="119"/>
      <c r="K21" s="118"/>
      <c r="L21" s="118"/>
      <c r="M21" s="118">
        <v>36</v>
      </c>
      <c r="N21" s="34">
        <f t="shared" si="1"/>
        <v>36</v>
      </c>
      <c r="O21" s="35">
        <f t="shared" si="2"/>
        <v>62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1.1000000000000001</v>
      </c>
      <c r="E22" s="127"/>
      <c r="F22" s="127"/>
      <c r="G22" s="127"/>
      <c r="H22" s="127"/>
      <c r="I22" s="49">
        <f t="shared" si="0"/>
        <v>1.1000000000000001</v>
      </c>
      <c r="J22" s="128"/>
      <c r="K22" s="127"/>
      <c r="L22" s="127"/>
      <c r="M22" s="127">
        <v>1.3</v>
      </c>
      <c r="N22" s="50">
        <f t="shared" si="1"/>
        <v>1.3</v>
      </c>
      <c r="O22" s="51">
        <f t="shared" si="2"/>
        <v>2.4000000000000004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0.44</v>
      </c>
      <c r="G23" s="124"/>
      <c r="H23" s="124"/>
      <c r="I23" s="43">
        <f t="shared" si="0"/>
        <v>0.44</v>
      </c>
      <c r="J23" s="125"/>
      <c r="K23" s="124"/>
      <c r="L23" s="124"/>
      <c r="M23" s="124">
        <v>14.36</v>
      </c>
      <c r="N23" s="44">
        <f t="shared" si="1"/>
        <v>14.36</v>
      </c>
      <c r="O23" s="45">
        <f t="shared" si="2"/>
        <v>14.799999999999999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75</v>
      </c>
      <c r="G24" s="118"/>
      <c r="H24" s="118"/>
      <c r="I24" s="32">
        <f t="shared" si="0"/>
        <v>75</v>
      </c>
      <c r="J24" s="119"/>
      <c r="K24" s="118"/>
      <c r="L24" s="118"/>
      <c r="M24" s="118">
        <v>858</v>
      </c>
      <c r="N24" s="34">
        <f t="shared" si="1"/>
        <v>858</v>
      </c>
      <c r="O24" s="35">
        <f t="shared" si="2"/>
        <v>933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1.8</v>
      </c>
      <c r="G25" s="127"/>
      <c r="H25" s="127"/>
      <c r="I25" s="49">
        <f t="shared" si="0"/>
        <v>1.8</v>
      </c>
      <c r="J25" s="128"/>
      <c r="K25" s="127"/>
      <c r="L25" s="127"/>
      <c r="M25" s="127">
        <v>26.8</v>
      </c>
      <c r="N25" s="50">
        <f t="shared" si="1"/>
        <v>26.8</v>
      </c>
      <c r="O25" s="51">
        <f t="shared" si="2"/>
        <v>28.6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0.32</v>
      </c>
      <c r="G26" s="124"/>
      <c r="H26" s="124"/>
      <c r="I26" s="43">
        <f t="shared" si="0"/>
        <v>0.32</v>
      </c>
      <c r="J26" s="125"/>
      <c r="K26" s="124"/>
      <c r="L26" s="124"/>
      <c r="M26" s="124">
        <v>36.159999999999997</v>
      </c>
      <c r="N26" s="44">
        <f t="shared" si="1"/>
        <v>36.159999999999997</v>
      </c>
      <c r="O26" s="45">
        <f t="shared" si="2"/>
        <v>36.479999999999997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51</v>
      </c>
      <c r="G27" s="118"/>
      <c r="H27" s="118"/>
      <c r="I27" s="32">
        <f t="shared" si="0"/>
        <v>51</v>
      </c>
      <c r="J27" s="119"/>
      <c r="K27" s="118"/>
      <c r="L27" s="118"/>
      <c r="M27" s="118">
        <v>2383</v>
      </c>
      <c r="N27" s="34">
        <f t="shared" si="1"/>
        <v>2383</v>
      </c>
      <c r="O27" s="35">
        <f t="shared" si="2"/>
        <v>2434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1.1000000000000001</v>
      </c>
      <c r="G28" s="127"/>
      <c r="H28" s="127"/>
      <c r="I28" s="49">
        <f t="shared" si="0"/>
        <v>1.1000000000000001</v>
      </c>
      <c r="J28" s="128"/>
      <c r="K28" s="127"/>
      <c r="L28" s="127"/>
      <c r="M28" s="127">
        <v>72.7</v>
      </c>
      <c r="N28" s="50">
        <f t="shared" si="1"/>
        <v>72.7</v>
      </c>
      <c r="O28" s="51">
        <f t="shared" si="2"/>
        <v>73.8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0.18</v>
      </c>
      <c r="G29" s="124"/>
      <c r="H29" s="124"/>
      <c r="I29" s="43">
        <f t="shared" si="0"/>
        <v>0.18</v>
      </c>
      <c r="J29" s="125"/>
      <c r="K29" s="124"/>
      <c r="L29" s="124"/>
      <c r="M29" s="124">
        <v>32.450000000000003</v>
      </c>
      <c r="N29" s="44">
        <f t="shared" si="1"/>
        <v>32.450000000000003</v>
      </c>
      <c r="O29" s="45">
        <f t="shared" si="2"/>
        <v>32.630000000000003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36</v>
      </c>
      <c r="G30" s="118"/>
      <c r="H30" s="118"/>
      <c r="I30" s="32">
        <f t="shared" si="0"/>
        <v>36</v>
      </c>
      <c r="J30" s="119"/>
      <c r="K30" s="118"/>
      <c r="L30" s="118"/>
      <c r="M30" s="118">
        <v>2527</v>
      </c>
      <c r="N30" s="34">
        <f t="shared" si="1"/>
        <v>2527</v>
      </c>
      <c r="O30" s="35">
        <f t="shared" si="2"/>
        <v>2563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0.5</v>
      </c>
      <c r="G31" s="127"/>
      <c r="H31" s="127"/>
      <c r="I31" s="49">
        <f t="shared" si="0"/>
        <v>0.5</v>
      </c>
      <c r="J31" s="128"/>
      <c r="K31" s="127"/>
      <c r="L31" s="127"/>
      <c r="M31" s="127">
        <v>71.2</v>
      </c>
      <c r="N31" s="50">
        <f t="shared" si="1"/>
        <v>71.2</v>
      </c>
      <c r="O31" s="51">
        <f t="shared" si="2"/>
        <v>71.7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1.1399999999999999</v>
      </c>
      <c r="G32" s="124"/>
      <c r="H32" s="124"/>
      <c r="I32" s="43">
        <f t="shared" si="0"/>
        <v>1.1399999999999999</v>
      </c>
      <c r="J32" s="125"/>
      <c r="K32" s="124"/>
      <c r="L32" s="124"/>
      <c r="M32" s="124">
        <v>70.650000000000006</v>
      </c>
      <c r="N32" s="44">
        <f t="shared" si="1"/>
        <v>70.650000000000006</v>
      </c>
      <c r="O32" s="45">
        <f t="shared" si="2"/>
        <v>71.790000000000006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235</v>
      </c>
      <c r="G33" s="118"/>
      <c r="H33" s="118"/>
      <c r="I33" s="32">
        <f t="shared" si="0"/>
        <v>235</v>
      </c>
      <c r="J33" s="119"/>
      <c r="K33" s="118"/>
      <c r="L33" s="118"/>
      <c r="M33" s="118">
        <v>5978</v>
      </c>
      <c r="N33" s="34">
        <f t="shared" si="1"/>
        <v>5978</v>
      </c>
      <c r="O33" s="35">
        <f t="shared" si="2"/>
        <v>6213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</v>
      </c>
      <c r="G34" s="127"/>
      <c r="H34" s="127"/>
      <c r="I34" s="49">
        <f t="shared" si="0"/>
        <v>3</v>
      </c>
      <c r="J34" s="128"/>
      <c r="K34" s="127"/>
      <c r="L34" s="127"/>
      <c r="M34" s="127">
        <v>152.9</v>
      </c>
      <c r="N34" s="50">
        <f t="shared" si="1"/>
        <v>152.9</v>
      </c>
      <c r="O34" s="51">
        <f t="shared" si="2"/>
        <v>155.9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1.73</v>
      </c>
      <c r="G35" s="124"/>
      <c r="H35" s="124"/>
      <c r="I35" s="43">
        <f t="shared" si="0"/>
        <v>1.73</v>
      </c>
      <c r="J35" s="125"/>
      <c r="K35" s="124"/>
      <c r="L35" s="124"/>
      <c r="M35" s="124">
        <v>32.1</v>
      </c>
      <c r="N35" s="44">
        <f t="shared" si="1"/>
        <v>32.1</v>
      </c>
      <c r="O35" s="45">
        <f t="shared" si="2"/>
        <v>33.83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388</v>
      </c>
      <c r="G36" s="118"/>
      <c r="H36" s="118"/>
      <c r="I36" s="32">
        <f t="shared" si="0"/>
        <v>388</v>
      </c>
      <c r="J36" s="119"/>
      <c r="K36" s="118"/>
      <c r="L36" s="118"/>
      <c r="M36" s="118">
        <v>3237</v>
      </c>
      <c r="N36" s="34">
        <f t="shared" si="1"/>
        <v>3237</v>
      </c>
      <c r="O36" s="35">
        <f t="shared" si="2"/>
        <v>3625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4.3</v>
      </c>
      <c r="G37" s="127"/>
      <c r="H37" s="127"/>
      <c r="I37" s="49">
        <f t="shared" ref="I37:I50" si="3">SUM(C37:H37)</f>
        <v>4.3</v>
      </c>
      <c r="J37" s="128"/>
      <c r="K37" s="127"/>
      <c r="L37" s="127"/>
      <c r="M37" s="127">
        <v>64.5</v>
      </c>
      <c r="N37" s="50">
        <f t="shared" si="1"/>
        <v>64.5</v>
      </c>
      <c r="O37" s="51">
        <f t="shared" si="2"/>
        <v>68.8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19.62</v>
      </c>
      <c r="G38" s="124"/>
      <c r="H38" s="124"/>
      <c r="I38" s="43">
        <f t="shared" si="3"/>
        <v>19.62</v>
      </c>
      <c r="J38" s="125"/>
      <c r="K38" s="124"/>
      <c r="L38" s="124"/>
      <c r="M38" s="124">
        <v>77.180000000000007</v>
      </c>
      <c r="N38" s="44">
        <f t="shared" si="1"/>
        <v>77.180000000000007</v>
      </c>
      <c r="O38" s="45">
        <f t="shared" si="2"/>
        <v>96.800000000000011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4523</v>
      </c>
      <c r="G39" s="118"/>
      <c r="H39" s="118"/>
      <c r="I39" s="32">
        <f t="shared" si="3"/>
        <v>4523</v>
      </c>
      <c r="J39" s="119"/>
      <c r="K39" s="118"/>
      <c r="L39" s="118"/>
      <c r="M39" s="118">
        <v>7934</v>
      </c>
      <c r="N39" s="34">
        <f t="shared" si="1"/>
        <v>7934</v>
      </c>
      <c r="O39" s="35">
        <f t="shared" si="2"/>
        <v>12457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41.2</v>
      </c>
      <c r="G40" s="127"/>
      <c r="H40" s="127"/>
      <c r="I40" s="49">
        <f t="shared" si="3"/>
        <v>41.2</v>
      </c>
      <c r="J40" s="128"/>
      <c r="K40" s="127"/>
      <c r="L40" s="127"/>
      <c r="M40" s="127">
        <v>151.30000000000001</v>
      </c>
      <c r="N40" s="50">
        <f t="shared" si="1"/>
        <v>151.30000000000001</v>
      </c>
      <c r="O40" s="51">
        <f t="shared" si="2"/>
        <v>192.5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65.72</v>
      </c>
      <c r="G41" s="124">
        <v>2.91</v>
      </c>
      <c r="H41" s="124"/>
      <c r="I41" s="43">
        <f t="shared" si="3"/>
        <v>68.63</v>
      </c>
      <c r="J41" s="125">
        <v>2.06</v>
      </c>
      <c r="K41" s="124"/>
      <c r="L41" s="124"/>
      <c r="M41" s="124">
        <v>173.21</v>
      </c>
      <c r="N41" s="44">
        <f t="shared" si="1"/>
        <v>175.27</v>
      </c>
      <c r="O41" s="45">
        <f t="shared" si="2"/>
        <v>243.9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15390</v>
      </c>
      <c r="G42" s="118">
        <v>703</v>
      </c>
      <c r="H42" s="118"/>
      <c r="I42" s="32">
        <f t="shared" si="3"/>
        <v>16093</v>
      </c>
      <c r="J42" s="119">
        <v>185</v>
      </c>
      <c r="K42" s="118"/>
      <c r="L42" s="118"/>
      <c r="M42" s="118">
        <v>19591</v>
      </c>
      <c r="N42" s="34">
        <f t="shared" si="1"/>
        <v>19776</v>
      </c>
      <c r="O42" s="35">
        <f t="shared" si="2"/>
        <v>35869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139.69999999999999</v>
      </c>
      <c r="G43" s="127">
        <v>9.1999999999999993</v>
      </c>
      <c r="H43" s="127"/>
      <c r="I43" s="49">
        <f t="shared" si="3"/>
        <v>148.89999999999998</v>
      </c>
      <c r="J43" s="128">
        <v>0</v>
      </c>
      <c r="K43" s="127"/>
      <c r="L43" s="127"/>
      <c r="M43" s="127">
        <v>318</v>
      </c>
      <c r="N43" s="50">
        <f t="shared" si="1"/>
        <v>318</v>
      </c>
      <c r="O43" s="51">
        <f t="shared" si="2"/>
        <v>466.9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108.46</v>
      </c>
      <c r="G44" s="124">
        <v>0.24</v>
      </c>
      <c r="H44" s="124"/>
      <c r="I44" s="43">
        <f t="shared" si="3"/>
        <v>108.69999999999999</v>
      </c>
      <c r="J44" s="125">
        <v>0.43</v>
      </c>
      <c r="K44" s="124"/>
      <c r="L44" s="124"/>
      <c r="M44" s="124">
        <v>292.13</v>
      </c>
      <c r="N44" s="44">
        <f t="shared" si="1"/>
        <v>292.56</v>
      </c>
      <c r="O44" s="45">
        <f t="shared" si="2"/>
        <v>401.26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26446</v>
      </c>
      <c r="G45" s="118">
        <v>77</v>
      </c>
      <c r="H45" s="118"/>
      <c r="I45" s="32">
        <f t="shared" si="3"/>
        <v>26523</v>
      </c>
      <c r="J45" s="119">
        <v>40</v>
      </c>
      <c r="K45" s="118"/>
      <c r="L45" s="118"/>
      <c r="M45" s="118">
        <v>34945</v>
      </c>
      <c r="N45" s="34">
        <f t="shared" si="1"/>
        <v>34985</v>
      </c>
      <c r="O45" s="35">
        <f t="shared" si="2"/>
        <v>61508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212.7</v>
      </c>
      <c r="G46" s="127">
        <v>0.7</v>
      </c>
      <c r="H46" s="127"/>
      <c r="I46" s="49">
        <f t="shared" si="3"/>
        <v>213.39999999999998</v>
      </c>
      <c r="J46" s="128">
        <v>0</v>
      </c>
      <c r="K46" s="127"/>
      <c r="L46" s="127"/>
      <c r="M46" s="127">
        <v>387.9</v>
      </c>
      <c r="N46" s="50">
        <f t="shared" si="1"/>
        <v>387.9</v>
      </c>
      <c r="O46" s="51">
        <f t="shared" si="2"/>
        <v>601.29999999999995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0.8</v>
      </c>
      <c r="E47" s="124"/>
      <c r="F47" s="124">
        <v>405.61</v>
      </c>
      <c r="G47" s="124">
        <v>0.4</v>
      </c>
      <c r="H47" s="124">
        <v>0.06</v>
      </c>
      <c r="I47" s="43">
        <f t="shared" si="3"/>
        <v>406.87</v>
      </c>
      <c r="J47" s="125">
        <v>3.61</v>
      </c>
      <c r="K47" s="124"/>
      <c r="L47" s="124"/>
      <c r="M47" s="124">
        <v>1112.43</v>
      </c>
      <c r="N47" s="44">
        <f t="shared" si="1"/>
        <v>1116.04</v>
      </c>
      <c r="O47" s="45">
        <f t="shared" si="2"/>
        <v>1522.9099999999999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246</v>
      </c>
      <c r="E48" s="118"/>
      <c r="F48" s="118">
        <v>106403</v>
      </c>
      <c r="G48" s="118">
        <v>131</v>
      </c>
      <c r="H48" s="118">
        <v>14</v>
      </c>
      <c r="I48" s="32">
        <f t="shared" si="3"/>
        <v>106794</v>
      </c>
      <c r="J48" s="119">
        <v>321</v>
      </c>
      <c r="K48" s="118"/>
      <c r="L48" s="118"/>
      <c r="M48" s="118">
        <v>141677</v>
      </c>
      <c r="N48" s="34">
        <f t="shared" si="1"/>
        <v>141998</v>
      </c>
      <c r="O48" s="35">
        <f t="shared" si="2"/>
        <v>248792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2.5</v>
      </c>
      <c r="E49" s="127"/>
      <c r="F49" s="127">
        <v>573.9</v>
      </c>
      <c r="G49" s="127">
        <v>0.9</v>
      </c>
      <c r="H49" s="127">
        <v>0.1</v>
      </c>
      <c r="I49" s="49">
        <f t="shared" si="3"/>
        <v>577.4</v>
      </c>
      <c r="J49" s="128">
        <v>0</v>
      </c>
      <c r="K49" s="127"/>
      <c r="L49" s="127"/>
      <c r="M49" s="127">
        <v>920.3</v>
      </c>
      <c r="N49" s="50">
        <f t="shared" si="1"/>
        <v>920.3</v>
      </c>
      <c r="O49" s="51">
        <f t="shared" si="2"/>
        <v>1497.6999999999998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0.98</v>
      </c>
      <c r="E50" s="115"/>
      <c r="F50" s="115">
        <v>603.22</v>
      </c>
      <c r="G50" s="115">
        <v>3.55</v>
      </c>
      <c r="H50" s="115">
        <v>0.06</v>
      </c>
      <c r="I50" s="21">
        <f t="shared" si="3"/>
        <v>607.80999999999995</v>
      </c>
      <c r="J50" s="116">
        <v>6.1</v>
      </c>
      <c r="K50" s="115"/>
      <c r="L50" s="115"/>
      <c r="M50" s="115">
        <v>1847.22</v>
      </c>
      <c r="N50" s="23">
        <f t="shared" si="1"/>
        <v>1853.32</v>
      </c>
      <c r="O50" s="24">
        <f t="shared" si="2"/>
        <v>2461.13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272</v>
      </c>
      <c r="E51" s="118"/>
      <c r="F51" s="118">
        <v>153547</v>
      </c>
      <c r="G51" s="118">
        <v>911</v>
      </c>
      <c r="H51" s="118">
        <v>14</v>
      </c>
      <c r="I51" s="32">
        <f t="shared" ref="I51:I58" si="4">SUM(C51:H51)</f>
        <v>154744</v>
      </c>
      <c r="J51" s="119">
        <v>546</v>
      </c>
      <c r="K51" s="118"/>
      <c r="L51" s="118"/>
      <c r="M51" s="118">
        <v>219369</v>
      </c>
      <c r="N51" s="34">
        <f t="shared" si="1"/>
        <v>219915</v>
      </c>
      <c r="O51" s="35">
        <f>SUM(N51,I51)</f>
        <v>374659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3.6</v>
      </c>
      <c r="E52" s="127"/>
      <c r="F52" s="127">
        <v>978.2</v>
      </c>
      <c r="G52" s="127">
        <v>10.8</v>
      </c>
      <c r="H52" s="127">
        <v>0.1</v>
      </c>
      <c r="I52" s="49">
        <f t="shared" si="4"/>
        <v>992.7</v>
      </c>
      <c r="J52" s="128">
        <v>0</v>
      </c>
      <c r="K52" s="127"/>
      <c r="L52" s="127"/>
      <c r="M52" s="127">
        <v>2179.6999999999998</v>
      </c>
      <c r="N52" s="50">
        <f t="shared" si="1"/>
        <v>2179.6999999999998</v>
      </c>
      <c r="O52" s="51">
        <f t="shared" si="2"/>
        <v>3172.3999999999996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0.8</v>
      </c>
      <c r="E53" s="124"/>
      <c r="F53" s="124">
        <v>602.54</v>
      </c>
      <c r="G53" s="124">
        <v>3.55</v>
      </c>
      <c r="H53" s="124">
        <v>0.06</v>
      </c>
      <c r="I53" s="43">
        <f t="shared" si="4"/>
        <v>606.94999999999982</v>
      </c>
      <c r="J53" s="125">
        <v>6.1</v>
      </c>
      <c r="K53" s="124"/>
      <c r="L53" s="124"/>
      <c r="M53" s="124">
        <v>1844.75</v>
      </c>
      <c r="N53" s="44">
        <f t="shared" si="1"/>
        <v>1850.85</v>
      </c>
      <c r="O53" s="45">
        <f t="shared" si="2"/>
        <v>2457.7999999999997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246</v>
      </c>
      <c r="E54" s="118"/>
      <c r="F54" s="118">
        <v>153436</v>
      </c>
      <c r="G54" s="118">
        <v>911</v>
      </c>
      <c r="H54" s="118">
        <v>14</v>
      </c>
      <c r="I54" s="32">
        <f t="shared" si="4"/>
        <v>154607</v>
      </c>
      <c r="J54" s="119">
        <v>546</v>
      </c>
      <c r="K54" s="118"/>
      <c r="L54" s="118"/>
      <c r="M54" s="118">
        <v>219292</v>
      </c>
      <c r="N54" s="34">
        <f t="shared" si="1"/>
        <v>219838</v>
      </c>
      <c r="O54" s="35">
        <f t="shared" si="2"/>
        <v>374445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2.5</v>
      </c>
      <c r="E55" s="121"/>
      <c r="F55" s="121">
        <v>975.6</v>
      </c>
      <c r="G55" s="121">
        <v>10.8</v>
      </c>
      <c r="H55" s="121">
        <v>0.1</v>
      </c>
      <c r="I55" s="40">
        <f t="shared" si="4"/>
        <v>989</v>
      </c>
      <c r="J55" s="122">
        <v>0</v>
      </c>
      <c r="K55" s="121"/>
      <c r="L55" s="121"/>
      <c r="M55" s="121">
        <v>2174.3000000000002</v>
      </c>
      <c r="N55" s="40">
        <f t="shared" si="1"/>
        <v>2174.3000000000002</v>
      </c>
      <c r="O55" s="42">
        <f t="shared" si="2"/>
        <v>3163.3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1.22</v>
      </c>
      <c r="E56" s="20">
        <f t="shared" si="5"/>
        <v>0</v>
      </c>
      <c r="F56" s="20">
        <f t="shared" si="5"/>
        <v>603.22</v>
      </c>
      <c r="G56" s="20">
        <f t="shared" si="5"/>
        <v>4.03</v>
      </c>
      <c r="H56" s="20">
        <f t="shared" si="5"/>
        <v>0.06</v>
      </c>
      <c r="I56" s="79">
        <f>SUM(C56:H56)</f>
        <v>608.53</v>
      </c>
      <c r="J56" s="71">
        <f>SUM(J5,J8,J11,J14,J17,J20,J23,J26,J29,J32,J35,J38,J41,J44,J47)</f>
        <v>6.1</v>
      </c>
      <c r="K56" s="20">
        <f>SUM(K5,K8,K11,K14,K17,K20,K23,K26,K29,K32,K35,K38,K41,K44,K47)</f>
        <v>0</v>
      </c>
      <c r="L56" s="20">
        <f>SUM(L5,L8,L11,L14,L17,L20,L23,L26,L29,L32,L35,L38,L41,L44,L47)</f>
        <v>0</v>
      </c>
      <c r="M56" s="20">
        <f>SUM(M5,M8,M11,M14,M17,M20,M23,M26,M29,M32,M35,M38,M41,M44,M47)</f>
        <v>1847.66</v>
      </c>
      <c r="N56" s="22">
        <f t="shared" si="1"/>
        <v>1853.76</v>
      </c>
      <c r="O56" s="24">
        <f t="shared" si="2"/>
        <v>2462.29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291</v>
      </c>
      <c r="E57" s="31">
        <f t="shared" si="5"/>
        <v>0</v>
      </c>
      <c r="F57" s="31">
        <f t="shared" si="5"/>
        <v>153547</v>
      </c>
      <c r="G57" s="31">
        <f t="shared" si="5"/>
        <v>950</v>
      </c>
      <c r="H57" s="31">
        <f t="shared" si="5"/>
        <v>14</v>
      </c>
      <c r="I57" s="80">
        <f t="shared" si="4"/>
        <v>154802</v>
      </c>
      <c r="J57" s="75">
        <f t="shared" ref="J57:M58" si="6">SUM(J6,J9,J12,J15,J18,J21,J24,J27,J30,J33,J36,J39,J42,J45,J48)</f>
        <v>546</v>
      </c>
      <c r="K57" s="31">
        <f t="shared" si="6"/>
        <v>0</v>
      </c>
      <c r="L57" s="31">
        <f t="shared" si="6"/>
        <v>0</v>
      </c>
      <c r="M57" s="31">
        <f t="shared" si="6"/>
        <v>219374</v>
      </c>
      <c r="N57" s="33">
        <f t="shared" si="1"/>
        <v>219920</v>
      </c>
      <c r="O57" s="35">
        <f t="shared" si="2"/>
        <v>374722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5.3</v>
      </c>
      <c r="E58" s="86">
        <f t="shared" si="5"/>
        <v>0</v>
      </c>
      <c r="F58" s="86">
        <f t="shared" si="5"/>
        <v>978.19999999999993</v>
      </c>
      <c r="G58" s="86">
        <f t="shared" si="5"/>
        <v>13.1</v>
      </c>
      <c r="H58" s="86">
        <f t="shared" si="5"/>
        <v>0.1</v>
      </c>
      <c r="I58" s="87">
        <f t="shared" si="4"/>
        <v>996.69999999999993</v>
      </c>
      <c r="J58" s="85">
        <f t="shared" si="6"/>
        <v>0</v>
      </c>
      <c r="K58" s="86">
        <f t="shared" si="6"/>
        <v>0</v>
      </c>
      <c r="L58" s="86">
        <f t="shared" si="6"/>
        <v>0</v>
      </c>
      <c r="M58" s="86">
        <f t="shared" si="6"/>
        <v>2180.3999999999996</v>
      </c>
      <c r="N58" s="88">
        <f t="shared" si="1"/>
        <v>2180.3999999999996</v>
      </c>
      <c r="O58" s="89">
        <f t="shared" si="2"/>
        <v>3177.0999999999995</v>
      </c>
      <c r="P58" s="90">
        <f>SUM(O56,P53,P54,P57)</f>
        <v>2462.29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0.44</v>
      </c>
      <c r="N66" s="44">
        <f t="shared" si="8"/>
        <v>0.44</v>
      </c>
      <c r="O66" s="45">
        <f t="shared" si="9"/>
        <v>0.44</v>
      </c>
      <c r="P66" s="36" t="s">
        <v>25</v>
      </c>
      <c r="Q66" s="37" t="s">
        <v>118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5</v>
      </c>
      <c r="N67" s="34">
        <f t="shared" si="8"/>
        <v>5</v>
      </c>
      <c r="O67" s="35">
        <f t="shared" si="9"/>
        <v>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0.7</v>
      </c>
      <c r="N68" s="50">
        <f t="shared" si="8"/>
        <v>0.7</v>
      </c>
      <c r="O68" s="51">
        <f t="shared" si="9"/>
        <v>0.7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0.02</v>
      </c>
      <c r="N69" s="44">
        <f t="shared" si="8"/>
        <v>0.02</v>
      </c>
      <c r="O69" s="45">
        <f t="shared" si="9"/>
        <v>0.02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0.1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0.24</v>
      </c>
      <c r="E72" s="124"/>
      <c r="F72" s="124"/>
      <c r="G72" s="124">
        <v>0.48</v>
      </c>
      <c r="H72" s="124"/>
      <c r="I72" s="43">
        <f t="shared" si="7"/>
        <v>0.72</v>
      </c>
      <c r="J72" s="125"/>
      <c r="K72" s="124"/>
      <c r="L72" s="124"/>
      <c r="M72" s="124">
        <v>3.7</v>
      </c>
      <c r="N72" s="44">
        <f t="shared" si="8"/>
        <v>3.7</v>
      </c>
      <c r="O72" s="45">
        <f t="shared" si="9"/>
        <v>4.42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19</v>
      </c>
      <c r="E73" s="118"/>
      <c r="F73" s="118"/>
      <c r="G73" s="118">
        <v>39</v>
      </c>
      <c r="H73" s="118"/>
      <c r="I73" s="32">
        <f t="shared" si="7"/>
        <v>58</v>
      </c>
      <c r="J73" s="119"/>
      <c r="K73" s="118"/>
      <c r="L73" s="118"/>
      <c r="M73" s="118">
        <v>120</v>
      </c>
      <c r="N73" s="34">
        <f t="shared" si="8"/>
        <v>120</v>
      </c>
      <c r="O73" s="35">
        <f t="shared" si="9"/>
        <v>178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1.7</v>
      </c>
      <c r="E74" s="127"/>
      <c r="F74" s="127"/>
      <c r="G74" s="127">
        <v>2.2999999999999998</v>
      </c>
      <c r="H74" s="127"/>
      <c r="I74" s="49">
        <f t="shared" si="7"/>
        <v>4</v>
      </c>
      <c r="J74" s="128"/>
      <c r="K74" s="127"/>
      <c r="L74" s="127"/>
      <c r="M74" s="127">
        <v>8.4</v>
      </c>
      <c r="N74" s="50">
        <f t="shared" si="8"/>
        <v>8.4</v>
      </c>
      <c r="O74" s="51">
        <f t="shared" si="9"/>
        <v>12.4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1.86</v>
      </c>
      <c r="N75" s="44">
        <f t="shared" si="8"/>
        <v>1.86</v>
      </c>
      <c r="O75" s="45">
        <f t="shared" si="9"/>
        <v>1.86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82</v>
      </c>
      <c r="N76" s="34">
        <f t="shared" si="8"/>
        <v>82</v>
      </c>
      <c r="O76" s="35">
        <f t="shared" si="9"/>
        <v>82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4.3</v>
      </c>
      <c r="N77" s="50">
        <f t="shared" si="8"/>
        <v>4.3</v>
      </c>
      <c r="O77" s="51">
        <f t="shared" si="9"/>
        <v>4.3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0.18</v>
      </c>
      <c r="E78" s="124"/>
      <c r="F78" s="124"/>
      <c r="G78" s="124"/>
      <c r="H78" s="124"/>
      <c r="I78" s="43">
        <f t="shared" si="7"/>
        <v>0.18</v>
      </c>
      <c r="J78" s="125"/>
      <c r="K78" s="124"/>
      <c r="L78" s="124"/>
      <c r="M78" s="124">
        <v>0.97</v>
      </c>
      <c r="N78" s="44">
        <f t="shared" si="8"/>
        <v>0.97</v>
      </c>
      <c r="O78" s="45">
        <f t="shared" si="9"/>
        <v>1.1499999999999999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26</v>
      </c>
      <c r="E79" s="118"/>
      <c r="F79" s="118"/>
      <c r="G79" s="118"/>
      <c r="H79" s="118"/>
      <c r="I79" s="32">
        <f t="shared" si="7"/>
        <v>26</v>
      </c>
      <c r="J79" s="119"/>
      <c r="K79" s="118"/>
      <c r="L79" s="118"/>
      <c r="M79" s="118">
        <v>36</v>
      </c>
      <c r="N79" s="34">
        <f t="shared" si="8"/>
        <v>36</v>
      </c>
      <c r="O79" s="35">
        <f t="shared" si="9"/>
        <v>62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1.1000000000000001</v>
      </c>
      <c r="E80" s="127"/>
      <c r="F80" s="127"/>
      <c r="G80" s="127"/>
      <c r="H80" s="127"/>
      <c r="I80" s="49">
        <f t="shared" si="7"/>
        <v>1.1000000000000001</v>
      </c>
      <c r="J80" s="128"/>
      <c r="K80" s="127"/>
      <c r="L80" s="127"/>
      <c r="M80" s="127">
        <v>1.3</v>
      </c>
      <c r="N80" s="50">
        <f t="shared" si="8"/>
        <v>1.3</v>
      </c>
      <c r="O80" s="51">
        <f t="shared" si="9"/>
        <v>2.4000000000000004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0.44</v>
      </c>
      <c r="G81" s="124"/>
      <c r="H81" s="124"/>
      <c r="I81" s="43">
        <f t="shared" si="7"/>
        <v>0.44</v>
      </c>
      <c r="J81" s="125"/>
      <c r="K81" s="124"/>
      <c r="L81" s="124"/>
      <c r="M81" s="124">
        <v>14.36</v>
      </c>
      <c r="N81" s="44">
        <f t="shared" si="8"/>
        <v>14.36</v>
      </c>
      <c r="O81" s="45">
        <f t="shared" si="9"/>
        <v>14.799999999999999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75</v>
      </c>
      <c r="G82" s="118"/>
      <c r="H82" s="118"/>
      <c r="I82" s="32">
        <f t="shared" si="7"/>
        <v>75</v>
      </c>
      <c r="J82" s="119"/>
      <c r="K82" s="118"/>
      <c r="L82" s="118"/>
      <c r="M82" s="118">
        <v>858</v>
      </c>
      <c r="N82" s="34">
        <f t="shared" si="8"/>
        <v>858</v>
      </c>
      <c r="O82" s="35">
        <f t="shared" si="9"/>
        <v>933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1.8</v>
      </c>
      <c r="G83" s="127"/>
      <c r="H83" s="127"/>
      <c r="I83" s="49">
        <f t="shared" si="7"/>
        <v>1.8</v>
      </c>
      <c r="J83" s="128"/>
      <c r="K83" s="127"/>
      <c r="L83" s="127"/>
      <c r="M83" s="127">
        <v>26.8</v>
      </c>
      <c r="N83" s="50">
        <f t="shared" si="8"/>
        <v>26.8</v>
      </c>
      <c r="O83" s="51">
        <f t="shared" si="9"/>
        <v>28.6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0.32</v>
      </c>
      <c r="G84" s="124"/>
      <c r="H84" s="124"/>
      <c r="I84" s="43">
        <f t="shared" si="7"/>
        <v>0.32</v>
      </c>
      <c r="J84" s="125"/>
      <c r="K84" s="124"/>
      <c r="L84" s="124"/>
      <c r="M84" s="124">
        <v>36.159999999999997</v>
      </c>
      <c r="N84" s="44">
        <f t="shared" si="8"/>
        <v>36.159999999999997</v>
      </c>
      <c r="O84" s="45">
        <f t="shared" si="9"/>
        <v>36.479999999999997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51</v>
      </c>
      <c r="G85" s="118"/>
      <c r="H85" s="118"/>
      <c r="I85" s="32">
        <f t="shared" si="7"/>
        <v>51</v>
      </c>
      <c r="J85" s="119"/>
      <c r="K85" s="118"/>
      <c r="L85" s="118"/>
      <c r="M85" s="118">
        <v>2383</v>
      </c>
      <c r="N85" s="34">
        <f t="shared" si="8"/>
        <v>2383</v>
      </c>
      <c r="O85" s="35">
        <f t="shared" si="9"/>
        <v>2434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1.1000000000000001</v>
      </c>
      <c r="G86" s="127"/>
      <c r="H86" s="127"/>
      <c r="I86" s="49">
        <f t="shared" si="7"/>
        <v>1.1000000000000001</v>
      </c>
      <c r="J86" s="128"/>
      <c r="K86" s="127"/>
      <c r="L86" s="127"/>
      <c r="M86" s="127">
        <v>72.7</v>
      </c>
      <c r="N86" s="50">
        <f t="shared" si="8"/>
        <v>72.7</v>
      </c>
      <c r="O86" s="51">
        <f t="shared" si="9"/>
        <v>73.8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0.18</v>
      </c>
      <c r="G87" s="124"/>
      <c r="H87" s="124"/>
      <c r="I87" s="43">
        <f t="shared" si="7"/>
        <v>0.18</v>
      </c>
      <c r="J87" s="125"/>
      <c r="K87" s="124"/>
      <c r="L87" s="124"/>
      <c r="M87" s="124">
        <v>32.450000000000003</v>
      </c>
      <c r="N87" s="44">
        <f t="shared" si="8"/>
        <v>32.450000000000003</v>
      </c>
      <c r="O87" s="45">
        <f t="shared" si="9"/>
        <v>32.630000000000003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36</v>
      </c>
      <c r="G88" s="118"/>
      <c r="H88" s="118"/>
      <c r="I88" s="32">
        <f t="shared" si="7"/>
        <v>36</v>
      </c>
      <c r="J88" s="119"/>
      <c r="K88" s="118"/>
      <c r="L88" s="118"/>
      <c r="M88" s="118">
        <v>2527</v>
      </c>
      <c r="N88" s="34">
        <f t="shared" si="8"/>
        <v>2527</v>
      </c>
      <c r="O88" s="35">
        <f t="shared" si="9"/>
        <v>2563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0.5</v>
      </c>
      <c r="G89" s="127"/>
      <c r="H89" s="127"/>
      <c r="I89" s="49">
        <f t="shared" si="7"/>
        <v>0.5</v>
      </c>
      <c r="J89" s="128"/>
      <c r="K89" s="127"/>
      <c r="L89" s="127"/>
      <c r="M89" s="127">
        <v>71.2</v>
      </c>
      <c r="N89" s="50">
        <f t="shared" si="8"/>
        <v>71.2</v>
      </c>
      <c r="O89" s="51">
        <f t="shared" si="9"/>
        <v>71.7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1.1399999999999999</v>
      </c>
      <c r="G90" s="124"/>
      <c r="H90" s="124"/>
      <c r="I90" s="43">
        <f t="shared" si="7"/>
        <v>1.1399999999999999</v>
      </c>
      <c r="J90" s="125"/>
      <c r="K90" s="124"/>
      <c r="L90" s="124"/>
      <c r="M90" s="124">
        <v>70.650000000000006</v>
      </c>
      <c r="N90" s="44">
        <f t="shared" si="8"/>
        <v>70.650000000000006</v>
      </c>
      <c r="O90" s="45">
        <f t="shared" si="9"/>
        <v>71.790000000000006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235</v>
      </c>
      <c r="G91" s="118"/>
      <c r="H91" s="118"/>
      <c r="I91" s="32">
        <f t="shared" si="7"/>
        <v>235</v>
      </c>
      <c r="J91" s="119"/>
      <c r="K91" s="118"/>
      <c r="L91" s="118"/>
      <c r="M91" s="118">
        <v>5978</v>
      </c>
      <c r="N91" s="34">
        <f t="shared" si="8"/>
        <v>5978</v>
      </c>
      <c r="O91" s="35">
        <f t="shared" si="9"/>
        <v>6213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</v>
      </c>
      <c r="G92" s="127"/>
      <c r="H92" s="127"/>
      <c r="I92" s="49">
        <f t="shared" si="7"/>
        <v>3</v>
      </c>
      <c r="J92" s="128"/>
      <c r="K92" s="127"/>
      <c r="L92" s="127"/>
      <c r="M92" s="127">
        <v>152.9</v>
      </c>
      <c r="N92" s="50">
        <f t="shared" si="8"/>
        <v>152.9</v>
      </c>
      <c r="O92" s="51">
        <f t="shared" si="9"/>
        <v>155.9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1.73</v>
      </c>
      <c r="G93" s="124"/>
      <c r="H93" s="124"/>
      <c r="I93" s="43">
        <f t="shared" si="7"/>
        <v>1.73</v>
      </c>
      <c r="J93" s="125"/>
      <c r="K93" s="124"/>
      <c r="L93" s="124"/>
      <c r="M93" s="124">
        <v>32.1</v>
      </c>
      <c r="N93" s="44">
        <f t="shared" si="8"/>
        <v>32.1</v>
      </c>
      <c r="O93" s="45">
        <f t="shared" si="9"/>
        <v>33.83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388</v>
      </c>
      <c r="G94" s="118"/>
      <c r="H94" s="118"/>
      <c r="I94" s="32">
        <f t="shared" si="7"/>
        <v>388</v>
      </c>
      <c r="J94" s="119"/>
      <c r="K94" s="118"/>
      <c r="L94" s="118"/>
      <c r="M94" s="118">
        <v>3237</v>
      </c>
      <c r="N94" s="34">
        <f t="shared" si="8"/>
        <v>3237</v>
      </c>
      <c r="O94" s="35">
        <f t="shared" si="9"/>
        <v>3625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4.3</v>
      </c>
      <c r="G95" s="127"/>
      <c r="H95" s="127"/>
      <c r="I95" s="49">
        <f t="shared" si="7"/>
        <v>4.3</v>
      </c>
      <c r="J95" s="128"/>
      <c r="K95" s="127"/>
      <c r="L95" s="127"/>
      <c r="M95" s="127">
        <v>64.5</v>
      </c>
      <c r="N95" s="50">
        <f t="shared" si="8"/>
        <v>64.5</v>
      </c>
      <c r="O95" s="51">
        <f t="shared" si="9"/>
        <v>68.8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19.62</v>
      </c>
      <c r="G96" s="124"/>
      <c r="H96" s="124"/>
      <c r="I96" s="43">
        <f t="shared" si="7"/>
        <v>19.62</v>
      </c>
      <c r="J96" s="125"/>
      <c r="K96" s="124"/>
      <c r="L96" s="124"/>
      <c r="M96" s="124">
        <v>77.180000000000007</v>
      </c>
      <c r="N96" s="44">
        <f t="shared" si="8"/>
        <v>77.180000000000007</v>
      </c>
      <c r="O96" s="45">
        <f t="shared" si="9"/>
        <v>96.800000000000011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4523</v>
      </c>
      <c r="G97" s="118"/>
      <c r="H97" s="118"/>
      <c r="I97" s="32">
        <f t="shared" si="7"/>
        <v>4523</v>
      </c>
      <c r="J97" s="119"/>
      <c r="K97" s="118"/>
      <c r="L97" s="118"/>
      <c r="M97" s="118">
        <v>7934</v>
      </c>
      <c r="N97" s="34">
        <f t="shared" si="8"/>
        <v>7934</v>
      </c>
      <c r="O97" s="35">
        <f t="shared" si="9"/>
        <v>12457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41.2</v>
      </c>
      <c r="G98" s="127"/>
      <c r="H98" s="127"/>
      <c r="I98" s="49">
        <f t="shared" si="7"/>
        <v>41.2</v>
      </c>
      <c r="J98" s="128"/>
      <c r="K98" s="127"/>
      <c r="L98" s="127"/>
      <c r="M98" s="127">
        <v>151.30000000000001</v>
      </c>
      <c r="N98" s="50">
        <f t="shared" si="8"/>
        <v>151.30000000000001</v>
      </c>
      <c r="O98" s="51">
        <f t="shared" si="9"/>
        <v>192.5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65.72</v>
      </c>
      <c r="G99" s="124">
        <v>2.91</v>
      </c>
      <c r="H99" s="124"/>
      <c r="I99" s="43">
        <f t="shared" si="7"/>
        <v>68.63</v>
      </c>
      <c r="J99" s="125">
        <v>2.06</v>
      </c>
      <c r="K99" s="124"/>
      <c r="L99" s="124"/>
      <c r="M99" s="124">
        <v>173.21</v>
      </c>
      <c r="N99" s="44">
        <f t="shared" si="8"/>
        <v>175.27</v>
      </c>
      <c r="O99" s="45">
        <f t="shared" si="9"/>
        <v>243.9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15390</v>
      </c>
      <c r="G100" s="118">
        <v>703</v>
      </c>
      <c r="H100" s="118"/>
      <c r="I100" s="32">
        <f t="shared" si="7"/>
        <v>16093</v>
      </c>
      <c r="J100" s="119">
        <v>185</v>
      </c>
      <c r="K100" s="118"/>
      <c r="L100" s="118"/>
      <c r="M100" s="118">
        <v>19591</v>
      </c>
      <c r="N100" s="34">
        <f t="shared" si="8"/>
        <v>19776</v>
      </c>
      <c r="O100" s="35">
        <f t="shared" si="9"/>
        <v>35869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139.69999999999999</v>
      </c>
      <c r="G101" s="127">
        <v>9.1999999999999993</v>
      </c>
      <c r="H101" s="127"/>
      <c r="I101" s="49">
        <f t="shared" si="7"/>
        <v>148.89999999999998</v>
      </c>
      <c r="J101" s="128">
        <v>0</v>
      </c>
      <c r="K101" s="127"/>
      <c r="L101" s="127"/>
      <c r="M101" s="127">
        <v>318</v>
      </c>
      <c r="N101" s="50">
        <f t="shared" si="8"/>
        <v>318</v>
      </c>
      <c r="O101" s="51">
        <f t="shared" si="9"/>
        <v>466.9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108.46</v>
      </c>
      <c r="G102" s="124">
        <v>0.24</v>
      </c>
      <c r="H102" s="124"/>
      <c r="I102" s="43">
        <f t="shared" si="7"/>
        <v>108.69999999999999</v>
      </c>
      <c r="J102" s="125">
        <v>0.43</v>
      </c>
      <c r="K102" s="124"/>
      <c r="L102" s="124"/>
      <c r="M102" s="124">
        <v>292.13</v>
      </c>
      <c r="N102" s="44">
        <f t="shared" si="8"/>
        <v>292.56</v>
      </c>
      <c r="O102" s="45">
        <f t="shared" si="9"/>
        <v>401.26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26446</v>
      </c>
      <c r="G103" s="118">
        <v>77</v>
      </c>
      <c r="H103" s="118"/>
      <c r="I103" s="32">
        <f t="shared" si="7"/>
        <v>26523</v>
      </c>
      <c r="J103" s="119">
        <v>40</v>
      </c>
      <c r="K103" s="118"/>
      <c r="L103" s="118"/>
      <c r="M103" s="118">
        <v>34945</v>
      </c>
      <c r="N103" s="34">
        <f t="shared" si="8"/>
        <v>34985</v>
      </c>
      <c r="O103" s="35">
        <f t="shared" si="9"/>
        <v>61508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212.7</v>
      </c>
      <c r="G104" s="127">
        <v>0.7</v>
      </c>
      <c r="H104" s="127"/>
      <c r="I104" s="49">
        <f t="shared" si="7"/>
        <v>213.39999999999998</v>
      </c>
      <c r="J104" s="128">
        <v>0</v>
      </c>
      <c r="K104" s="127"/>
      <c r="L104" s="127"/>
      <c r="M104" s="127">
        <v>387.9</v>
      </c>
      <c r="N104" s="50">
        <f t="shared" si="8"/>
        <v>387.9</v>
      </c>
      <c r="O104" s="51">
        <f t="shared" si="9"/>
        <v>601.29999999999995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0.8</v>
      </c>
      <c r="E105" s="124"/>
      <c r="F105" s="124">
        <v>129.26</v>
      </c>
      <c r="G105" s="124">
        <v>0.4</v>
      </c>
      <c r="H105" s="124"/>
      <c r="I105" s="43">
        <f t="shared" si="7"/>
        <v>130.46</v>
      </c>
      <c r="J105" s="125">
        <v>1.02</v>
      </c>
      <c r="K105" s="124"/>
      <c r="L105" s="124"/>
      <c r="M105" s="124">
        <v>549.77</v>
      </c>
      <c r="N105" s="44">
        <f t="shared" si="8"/>
        <v>550.79</v>
      </c>
      <c r="O105" s="45">
        <f t="shared" si="9"/>
        <v>681.25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246</v>
      </c>
      <c r="E106" s="118"/>
      <c r="F106" s="118">
        <v>32305</v>
      </c>
      <c r="G106" s="118">
        <v>131</v>
      </c>
      <c r="H106" s="118"/>
      <c r="I106" s="32">
        <f t="shared" si="7"/>
        <v>32682</v>
      </c>
      <c r="J106" s="119">
        <v>92</v>
      </c>
      <c r="K106" s="118"/>
      <c r="L106" s="118"/>
      <c r="M106" s="118">
        <v>68846</v>
      </c>
      <c r="N106" s="34">
        <f t="shared" si="8"/>
        <v>68938</v>
      </c>
      <c r="O106" s="35">
        <f t="shared" si="9"/>
        <v>101620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2.5</v>
      </c>
      <c r="E107" s="127"/>
      <c r="F107" s="127">
        <v>225.7</v>
      </c>
      <c r="G107" s="127">
        <v>0.9</v>
      </c>
      <c r="H107" s="127"/>
      <c r="I107" s="49">
        <f t="shared" si="7"/>
        <v>229.1</v>
      </c>
      <c r="J107" s="128">
        <v>0</v>
      </c>
      <c r="K107" s="127"/>
      <c r="L107" s="127"/>
      <c r="M107" s="127">
        <v>628.5</v>
      </c>
      <c r="N107" s="50">
        <f t="shared" si="8"/>
        <v>628.5</v>
      </c>
      <c r="O107" s="51">
        <f t="shared" si="9"/>
        <v>857.6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84</v>
      </c>
      <c r="G108" s="124"/>
      <c r="H108" s="124"/>
      <c r="I108" s="43">
        <f t="shared" si="7"/>
        <v>84</v>
      </c>
      <c r="J108" s="125">
        <v>1.06</v>
      </c>
      <c r="K108" s="124"/>
      <c r="L108" s="124"/>
      <c r="M108" s="124">
        <v>300.56</v>
      </c>
      <c r="N108" s="44">
        <f t="shared" si="8"/>
        <v>301.62</v>
      </c>
      <c r="O108" s="45">
        <f t="shared" si="9"/>
        <v>385.62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21600</v>
      </c>
      <c r="G109" s="118"/>
      <c r="H109" s="118"/>
      <c r="I109" s="32">
        <f t="shared" si="7"/>
        <v>21600</v>
      </c>
      <c r="J109" s="119">
        <v>96</v>
      </c>
      <c r="K109" s="118"/>
      <c r="L109" s="118"/>
      <c r="M109" s="118">
        <v>38775</v>
      </c>
      <c r="N109" s="34">
        <f t="shared" si="8"/>
        <v>38871</v>
      </c>
      <c r="O109" s="35">
        <f t="shared" si="9"/>
        <v>60471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128.4</v>
      </c>
      <c r="G110" s="127"/>
      <c r="H110" s="127"/>
      <c r="I110" s="49">
        <f t="shared" si="7"/>
        <v>128.4</v>
      </c>
      <c r="J110" s="128">
        <v>0</v>
      </c>
      <c r="K110" s="127"/>
      <c r="L110" s="127"/>
      <c r="M110" s="127">
        <v>291.8</v>
      </c>
      <c r="N110" s="50">
        <f t="shared" si="8"/>
        <v>291.8</v>
      </c>
      <c r="O110" s="51">
        <f t="shared" si="9"/>
        <v>420.20000000000005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74.88</v>
      </c>
      <c r="G111" s="124"/>
      <c r="H111" s="124">
        <v>0.05</v>
      </c>
      <c r="I111" s="43">
        <f t="shared" si="7"/>
        <v>74.929999999999993</v>
      </c>
      <c r="J111" s="125">
        <v>1.43</v>
      </c>
      <c r="K111" s="124"/>
      <c r="L111" s="124"/>
      <c r="M111" s="124">
        <v>175.94</v>
      </c>
      <c r="N111" s="44">
        <f t="shared" si="8"/>
        <v>177.37</v>
      </c>
      <c r="O111" s="45">
        <f t="shared" si="9"/>
        <v>252.3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19679</v>
      </c>
      <c r="G112" s="118"/>
      <c r="H112" s="118">
        <v>11</v>
      </c>
      <c r="I112" s="32">
        <f t="shared" si="7"/>
        <v>19690</v>
      </c>
      <c r="J112" s="119">
        <v>123</v>
      </c>
      <c r="K112" s="118"/>
      <c r="L112" s="118"/>
      <c r="M112" s="118">
        <v>23036</v>
      </c>
      <c r="N112" s="34">
        <f t="shared" si="8"/>
        <v>23159</v>
      </c>
      <c r="O112" s="35">
        <f t="shared" si="9"/>
        <v>42849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99.6</v>
      </c>
      <c r="G113" s="127"/>
      <c r="H113" s="127">
        <v>0.1</v>
      </c>
      <c r="I113" s="49">
        <f t="shared" si="7"/>
        <v>99.699999999999989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99.699999999999989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31.27</v>
      </c>
      <c r="G114" s="124"/>
      <c r="H114" s="124"/>
      <c r="I114" s="43">
        <f t="shared" si="7"/>
        <v>31.27</v>
      </c>
      <c r="J114" s="125">
        <v>0.05</v>
      </c>
      <c r="K114" s="124"/>
      <c r="L114" s="124"/>
      <c r="M114" s="124">
        <v>51.64</v>
      </c>
      <c r="N114" s="44">
        <f t="shared" si="8"/>
        <v>51.69</v>
      </c>
      <c r="O114" s="45">
        <f t="shared" si="9"/>
        <v>82.96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8521</v>
      </c>
      <c r="G115" s="118"/>
      <c r="H115" s="118"/>
      <c r="I115" s="32">
        <f t="shared" si="7"/>
        <v>8521</v>
      </c>
      <c r="J115" s="119">
        <v>5</v>
      </c>
      <c r="K115" s="118"/>
      <c r="L115" s="118"/>
      <c r="M115" s="118">
        <v>6592</v>
      </c>
      <c r="N115" s="34">
        <f t="shared" si="8"/>
        <v>6597</v>
      </c>
      <c r="O115" s="35">
        <f t="shared" si="9"/>
        <v>15118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33.799999999999997</v>
      </c>
      <c r="G116" s="136"/>
      <c r="H116" s="136"/>
      <c r="I116" s="96">
        <f t="shared" si="7"/>
        <v>33.799999999999997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33.799999999999997</v>
      </c>
      <c r="P116" s="90">
        <f>SUM(O136,P111,P112,P115)</f>
        <v>2462.29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42.08</v>
      </c>
      <c r="G121" s="115"/>
      <c r="H121" s="115"/>
      <c r="I121" s="21">
        <f t="shared" si="7"/>
        <v>42.08</v>
      </c>
      <c r="J121" s="116"/>
      <c r="K121" s="115"/>
      <c r="L121" s="115"/>
      <c r="M121" s="115">
        <v>29.8</v>
      </c>
      <c r="N121" s="23">
        <f t="shared" si="8"/>
        <v>29.8</v>
      </c>
      <c r="O121" s="24">
        <f t="shared" si="9"/>
        <v>71.88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11827</v>
      </c>
      <c r="G122" s="118"/>
      <c r="H122" s="118"/>
      <c r="I122" s="32">
        <f t="shared" si="7"/>
        <v>11827</v>
      </c>
      <c r="J122" s="119"/>
      <c r="K122" s="118"/>
      <c r="L122" s="118"/>
      <c r="M122" s="118">
        <v>3811</v>
      </c>
      <c r="N122" s="34">
        <f t="shared" si="8"/>
        <v>3811</v>
      </c>
      <c r="O122" s="35">
        <f t="shared" si="9"/>
        <v>15638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46.8</v>
      </c>
      <c r="G123" s="127"/>
      <c r="H123" s="127"/>
      <c r="I123" s="49">
        <f t="shared" si="7"/>
        <v>46.8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46.8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14.32</v>
      </c>
      <c r="G124" s="124"/>
      <c r="H124" s="124"/>
      <c r="I124" s="43">
        <f t="shared" si="7"/>
        <v>14.32</v>
      </c>
      <c r="J124" s="125"/>
      <c r="K124" s="124"/>
      <c r="L124" s="124"/>
      <c r="M124" s="124">
        <v>3.34</v>
      </c>
      <c r="N124" s="44">
        <f t="shared" si="8"/>
        <v>3.34</v>
      </c>
      <c r="O124" s="45">
        <f t="shared" si="9"/>
        <v>17.66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4060</v>
      </c>
      <c r="G125" s="118"/>
      <c r="H125" s="118"/>
      <c r="I125" s="32">
        <f t="shared" si="7"/>
        <v>4060</v>
      </c>
      <c r="J125" s="119"/>
      <c r="K125" s="118"/>
      <c r="L125" s="118"/>
      <c r="M125" s="118">
        <v>443</v>
      </c>
      <c r="N125" s="34">
        <f t="shared" si="8"/>
        <v>443</v>
      </c>
      <c r="O125" s="35">
        <f t="shared" si="9"/>
        <v>4503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16</v>
      </c>
      <c r="G126" s="127"/>
      <c r="H126" s="127"/>
      <c r="I126" s="49">
        <f t="shared" si="7"/>
        <v>16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29.8</v>
      </c>
      <c r="G127" s="124"/>
      <c r="H127" s="124">
        <v>0.01</v>
      </c>
      <c r="I127" s="43">
        <f t="shared" si="7"/>
        <v>29.810000000000002</v>
      </c>
      <c r="J127" s="125">
        <v>0.05</v>
      </c>
      <c r="K127" s="124"/>
      <c r="L127" s="124"/>
      <c r="M127" s="124">
        <v>1.38</v>
      </c>
      <c r="N127" s="44">
        <f t="shared" si="8"/>
        <v>1.43</v>
      </c>
      <c r="O127" s="45">
        <f t="shared" si="9"/>
        <v>31.240000000000002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8411</v>
      </c>
      <c r="G128" s="118"/>
      <c r="H128" s="118">
        <v>3</v>
      </c>
      <c r="I128" s="32">
        <f t="shared" si="7"/>
        <v>8414</v>
      </c>
      <c r="J128" s="119">
        <v>5</v>
      </c>
      <c r="K128" s="118"/>
      <c r="L128" s="118"/>
      <c r="M128" s="118">
        <v>174</v>
      </c>
      <c r="N128" s="34">
        <f t="shared" si="8"/>
        <v>179</v>
      </c>
      <c r="O128" s="35">
        <f t="shared" si="9"/>
        <v>8593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23.6</v>
      </c>
      <c r="G129" s="127"/>
      <c r="H129" s="127">
        <v>0</v>
      </c>
      <c r="I129" s="49">
        <f t="shared" si="7"/>
        <v>23.6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23.6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0.98</v>
      </c>
      <c r="E130" s="115"/>
      <c r="F130" s="115">
        <v>603.22</v>
      </c>
      <c r="G130" s="115">
        <v>3.55</v>
      </c>
      <c r="H130" s="115">
        <v>0.06</v>
      </c>
      <c r="I130" s="21">
        <f t="shared" si="7"/>
        <v>607.80999999999995</v>
      </c>
      <c r="J130" s="116">
        <v>6.1</v>
      </c>
      <c r="K130" s="115"/>
      <c r="L130" s="115"/>
      <c r="M130" s="115">
        <v>1847.22</v>
      </c>
      <c r="N130" s="23">
        <f>SUM(J130:M130)</f>
        <v>1853.32</v>
      </c>
      <c r="O130" s="24">
        <f t="shared" si="9"/>
        <v>2461.13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272</v>
      </c>
      <c r="E131" s="118"/>
      <c r="F131" s="118">
        <v>153547</v>
      </c>
      <c r="G131" s="118">
        <v>911</v>
      </c>
      <c r="H131" s="118">
        <v>14</v>
      </c>
      <c r="I131" s="32">
        <f t="shared" si="7"/>
        <v>154744</v>
      </c>
      <c r="J131" s="119">
        <v>546</v>
      </c>
      <c r="K131" s="118"/>
      <c r="L131" s="118"/>
      <c r="M131" s="118">
        <v>219369</v>
      </c>
      <c r="N131" s="34">
        <f t="shared" si="8"/>
        <v>219915</v>
      </c>
      <c r="O131" s="35">
        <f t="shared" si="9"/>
        <v>374659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3.6</v>
      </c>
      <c r="E132" s="127"/>
      <c r="F132" s="127">
        <v>978.2</v>
      </c>
      <c r="G132" s="127">
        <v>10.8</v>
      </c>
      <c r="H132" s="127">
        <v>0.1</v>
      </c>
      <c r="I132" s="49">
        <f t="shared" ref="I132:I138" si="10">SUM(C132:H132)</f>
        <v>992.7</v>
      </c>
      <c r="J132" s="128">
        <v>0</v>
      </c>
      <c r="K132" s="127"/>
      <c r="L132" s="127"/>
      <c r="M132" s="127">
        <v>2179.6999999999998</v>
      </c>
      <c r="N132" s="50">
        <f t="shared" ref="N132:N138" si="11">SUM(J132:M132)</f>
        <v>2179.6999999999998</v>
      </c>
      <c r="O132" s="51">
        <f t="shared" ref="O132:O138" si="12">SUM(N132,I132)</f>
        <v>3172.3999999999996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0.8</v>
      </c>
      <c r="E133" s="124"/>
      <c r="F133" s="124">
        <v>602.54</v>
      </c>
      <c r="G133" s="124">
        <v>3.55</v>
      </c>
      <c r="H133" s="124">
        <v>0.06</v>
      </c>
      <c r="I133" s="43">
        <f t="shared" si="10"/>
        <v>606.94999999999982</v>
      </c>
      <c r="J133" s="125">
        <v>6.1</v>
      </c>
      <c r="K133" s="124"/>
      <c r="L133" s="124"/>
      <c r="M133" s="124">
        <v>1844.75</v>
      </c>
      <c r="N133" s="44">
        <f t="shared" si="11"/>
        <v>1850.85</v>
      </c>
      <c r="O133" s="45">
        <f t="shared" si="12"/>
        <v>2457.7999999999997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246</v>
      </c>
      <c r="E134" s="118"/>
      <c r="F134" s="118">
        <v>153436</v>
      </c>
      <c r="G134" s="118">
        <v>911</v>
      </c>
      <c r="H134" s="118">
        <v>14</v>
      </c>
      <c r="I134" s="32">
        <f t="shared" si="10"/>
        <v>154607</v>
      </c>
      <c r="J134" s="119">
        <v>546</v>
      </c>
      <c r="K134" s="118"/>
      <c r="L134" s="118"/>
      <c r="M134" s="118">
        <v>219292</v>
      </c>
      <c r="N134" s="34">
        <f t="shared" si="11"/>
        <v>219838</v>
      </c>
      <c r="O134" s="35">
        <f t="shared" si="12"/>
        <v>374445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2.5</v>
      </c>
      <c r="E135" s="136"/>
      <c r="F135" s="136">
        <v>975.6</v>
      </c>
      <c r="G135" s="136">
        <v>10.8</v>
      </c>
      <c r="H135" s="136">
        <v>0.1</v>
      </c>
      <c r="I135" s="96">
        <f t="shared" si="10"/>
        <v>989</v>
      </c>
      <c r="J135" s="137">
        <v>0</v>
      </c>
      <c r="K135" s="136"/>
      <c r="L135" s="136"/>
      <c r="M135" s="136">
        <v>2174.3000000000002</v>
      </c>
      <c r="N135" s="97">
        <f t="shared" si="11"/>
        <v>2174.3000000000002</v>
      </c>
      <c r="O135" s="89">
        <f t="shared" si="12"/>
        <v>3163.3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1.22</v>
      </c>
      <c r="E136" s="106">
        <f t="shared" si="13"/>
        <v>0</v>
      </c>
      <c r="F136" s="106">
        <f t="shared" si="13"/>
        <v>603.22</v>
      </c>
      <c r="G136" s="106">
        <f t="shared" si="13"/>
        <v>4.03</v>
      </c>
      <c r="H136" s="106">
        <f t="shared" si="13"/>
        <v>6.0000000000000005E-2</v>
      </c>
      <c r="I136" s="107">
        <f t="shared" si="10"/>
        <v>608.53</v>
      </c>
      <c r="J136" s="108">
        <f t="shared" ref="J136:M138" si="14">SUM(J63,J66,J69,J72,J75,J78,J81,J84,J87,J90,J93,J96,J99,J102,J105,J108,J111,J114,J121,J124,J127)</f>
        <v>6.1</v>
      </c>
      <c r="K136" s="106">
        <f t="shared" si="14"/>
        <v>0</v>
      </c>
      <c r="L136" s="106">
        <f t="shared" si="14"/>
        <v>0</v>
      </c>
      <c r="M136" s="106">
        <f t="shared" si="14"/>
        <v>1847.66</v>
      </c>
      <c r="N136" s="109">
        <f t="shared" si="11"/>
        <v>1853.76</v>
      </c>
      <c r="O136" s="110">
        <f t="shared" si="12"/>
        <v>2462.29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291</v>
      </c>
      <c r="E137" s="31">
        <f t="shared" si="13"/>
        <v>0</v>
      </c>
      <c r="F137" s="31">
        <f t="shared" si="13"/>
        <v>153547</v>
      </c>
      <c r="G137" s="31">
        <f t="shared" si="13"/>
        <v>950</v>
      </c>
      <c r="H137" s="31">
        <f t="shared" si="13"/>
        <v>14</v>
      </c>
      <c r="I137" s="32">
        <f t="shared" si="10"/>
        <v>154802</v>
      </c>
      <c r="J137" s="33">
        <f t="shared" si="14"/>
        <v>546</v>
      </c>
      <c r="K137" s="31">
        <f t="shared" si="14"/>
        <v>0</v>
      </c>
      <c r="L137" s="31">
        <f t="shared" si="14"/>
        <v>0</v>
      </c>
      <c r="M137" s="31">
        <f t="shared" si="14"/>
        <v>219374</v>
      </c>
      <c r="N137" s="34">
        <f t="shared" si="11"/>
        <v>219920</v>
      </c>
      <c r="O137" s="35">
        <f t="shared" si="12"/>
        <v>374722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5.3</v>
      </c>
      <c r="E138" s="86">
        <f t="shared" si="13"/>
        <v>0</v>
      </c>
      <c r="F138" s="86">
        <f t="shared" si="13"/>
        <v>978.19999999999993</v>
      </c>
      <c r="G138" s="86">
        <f t="shared" si="13"/>
        <v>13.1</v>
      </c>
      <c r="H138" s="86">
        <f t="shared" si="13"/>
        <v>0.1</v>
      </c>
      <c r="I138" s="96">
        <f t="shared" si="10"/>
        <v>996.69999999999993</v>
      </c>
      <c r="J138" s="88">
        <f t="shared" si="14"/>
        <v>0</v>
      </c>
      <c r="K138" s="86">
        <f t="shared" si="14"/>
        <v>0</v>
      </c>
      <c r="L138" s="86">
        <f t="shared" si="14"/>
        <v>0</v>
      </c>
      <c r="M138" s="86">
        <f t="shared" si="14"/>
        <v>2180.4</v>
      </c>
      <c r="N138" s="97">
        <f t="shared" si="11"/>
        <v>2180.4</v>
      </c>
      <c r="O138" s="89">
        <f t="shared" si="12"/>
        <v>3177.1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926EA-5203-4D58-A50E-A866380B266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0.14000000000000001</v>
      </c>
      <c r="N5" s="23">
        <f t="shared" ref="N5:N58" si="1">SUM(J5:M5)</f>
        <v>0.14000000000000001</v>
      </c>
      <c r="O5" s="24">
        <f>SUM(N5,I5)</f>
        <v>0.14000000000000001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1.58</v>
      </c>
      <c r="N8" s="44">
        <f t="shared" si="1"/>
        <v>1.58</v>
      </c>
      <c r="O8" s="45">
        <f t="shared" si="2"/>
        <v>1.58</v>
      </c>
      <c r="P8" s="36" t="s">
        <v>25</v>
      </c>
      <c r="Q8" s="37" t="s">
        <v>119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20</v>
      </c>
      <c r="N9" s="34">
        <f t="shared" si="1"/>
        <v>20</v>
      </c>
      <c r="O9" s="35">
        <f t="shared" si="2"/>
        <v>20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0.14000000000000001</v>
      </c>
      <c r="G14" s="124"/>
      <c r="H14" s="124"/>
      <c r="I14" s="43">
        <f t="shared" si="0"/>
        <v>0.14000000000000001</v>
      </c>
      <c r="J14" s="125"/>
      <c r="K14" s="124"/>
      <c r="L14" s="124"/>
      <c r="M14" s="124">
        <v>0.06</v>
      </c>
      <c r="N14" s="44">
        <f t="shared" si="1"/>
        <v>0.06</v>
      </c>
      <c r="O14" s="45">
        <f t="shared" si="2"/>
        <v>0.2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9</v>
      </c>
      <c r="G15" s="118"/>
      <c r="H15" s="118"/>
      <c r="I15" s="32">
        <f t="shared" si="0"/>
        <v>9</v>
      </c>
      <c r="J15" s="119"/>
      <c r="K15" s="118"/>
      <c r="L15" s="118"/>
      <c r="M15" s="118">
        <v>1</v>
      </c>
      <c r="N15" s="34">
        <f t="shared" si="1"/>
        <v>1</v>
      </c>
      <c r="O15" s="35">
        <f t="shared" si="2"/>
        <v>10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0.7</v>
      </c>
      <c r="G16" s="127"/>
      <c r="H16" s="127"/>
      <c r="I16" s="49">
        <f t="shared" si="0"/>
        <v>0.7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0.79999999999999993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2.14</v>
      </c>
      <c r="N17" s="44">
        <f t="shared" si="1"/>
        <v>2.14</v>
      </c>
      <c r="O17" s="45">
        <f t="shared" si="2"/>
        <v>2.14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81</v>
      </c>
      <c r="N18" s="34">
        <f t="shared" si="1"/>
        <v>81</v>
      </c>
      <c r="O18" s="35">
        <f t="shared" si="2"/>
        <v>81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4.2</v>
      </c>
      <c r="N19" s="50">
        <f t="shared" si="1"/>
        <v>4.2</v>
      </c>
      <c r="O19" s="51">
        <f t="shared" si="2"/>
        <v>4.2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0.32</v>
      </c>
      <c r="E20" s="124"/>
      <c r="F20" s="124"/>
      <c r="G20" s="124">
        <v>0.33</v>
      </c>
      <c r="H20" s="124"/>
      <c r="I20" s="43">
        <f t="shared" si="0"/>
        <v>0.65</v>
      </c>
      <c r="J20" s="125"/>
      <c r="K20" s="124"/>
      <c r="L20" s="124"/>
      <c r="M20" s="124">
        <v>10.210000000000001</v>
      </c>
      <c r="N20" s="44">
        <f t="shared" si="1"/>
        <v>10.210000000000001</v>
      </c>
      <c r="O20" s="45">
        <f t="shared" si="2"/>
        <v>10.860000000000001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41</v>
      </c>
      <c r="E21" s="118"/>
      <c r="F21" s="118"/>
      <c r="G21" s="118">
        <v>54</v>
      </c>
      <c r="H21" s="118"/>
      <c r="I21" s="32">
        <f t="shared" si="0"/>
        <v>95</v>
      </c>
      <c r="J21" s="119"/>
      <c r="K21" s="118"/>
      <c r="L21" s="118"/>
      <c r="M21" s="118">
        <v>489</v>
      </c>
      <c r="N21" s="34">
        <f t="shared" si="1"/>
        <v>489</v>
      </c>
      <c r="O21" s="35">
        <f t="shared" si="2"/>
        <v>584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1.8</v>
      </c>
      <c r="E22" s="127"/>
      <c r="F22" s="127"/>
      <c r="G22" s="127">
        <v>1.2</v>
      </c>
      <c r="H22" s="127"/>
      <c r="I22" s="49">
        <f t="shared" si="0"/>
        <v>3</v>
      </c>
      <c r="J22" s="128"/>
      <c r="K22" s="127"/>
      <c r="L22" s="127"/>
      <c r="M22" s="127">
        <v>19.899999999999999</v>
      </c>
      <c r="N22" s="50">
        <f t="shared" si="1"/>
        <v>19.899999999999999</v>
      </c>
      <c r="O22" s="51">
        <f t="shared" si="2"/>
        <v>22.9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3.13</v>
      </c>
      <c r="N23" s="44">
        <f t="shared" si="1"/>
        <v>3.13</v>
      </c>
      <c r="O23" s="45">
        <f t="shared" si="2"/>
        <v>3.13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192</v>
      </c>
      <c r="N24" s="34">
        <f t="shared" si="1"/>
        <v>192</v>
      </c>
      <c r="O24" s="35">
        <f t="shared" si="2"/>
        <v>192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5.9</v>
      </c>
      <c r="N25" s="50">
        <f t="shared" si="1"/>
        <v>5.9</v>
      </c>
      <c r="O25" s="51">
        <f t="shared" si="2"/>
        <v>5.9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0.27</v>
      </c>
      <c r="K26" s="124"/>
      <c r="L26" s="124"/>
      <c r="M26" s="124">
        <v>3.15</v>
      </c>
      <c r="N26" s="44">
        <f t="shared" si="1"/>
        <v>3.42</v>
      </c>
      <c r="O26" s="45">
        <f t="shared" si="2"/>
        <v>3.42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23</v>
      </c>
      <c r="K27" s="118"/>
      <c r="L27" s="118"/>
      <c r="M27" s="118">
        <v>209</v>
      </c>
      <c r="N27" s="34">
        <f t="shared" si="1"/>
        <v>232</v>
      </c>
      <c r="O27" s="35">
        <f t="shared" si="2"/>
        <v>232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0.1</v>
      </c>
      <c r="K28" s="127"/>
      <c r="L28" s="127"/>
      <c r="M28" s="127">
        <v>6.3</v>
      </c>
      <c r="N28" s="50">
        <f t="shared" si="1"/>
        <v>6.3999999999999995</v>
      </c>
      <c r="O28" s="51">
        <f t="shared" si="2"/>
        <v>6.3999999999999995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0.68</v>
      </c>
      <c r="G29" s="124"/>
      <c r="H29" s="124"/>
      <c r="I29" s="43">
        <f t="shared" si="0"/>
        <v>0.68</v>
      </c>
      <c r="J29" s="125"/>
      <c r="K29" s="124"/>
      <c r="L29" s="124"/>
      <c r="M29" s="124">
        <v>7.55</v>
      </c>
      <c r="N29" s="44">
        <f t="shared" si="1"/>
        <v>7.55</v>
      </c>
      <c r="O29" s="45">
        <f t="shared" si="2"/>
        <v>8.23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128</v>
      </c>
      <c r="G30" s="118"/>
      <c r="H30" s="118"/>
      <c r="I30" s="32">
        <f t="shared" si="0"/>
        <v>128</v>
      </c>
      <c r="J30" s="119"/>
      <c r="K30" s="118"/>
      <c r="L30" s="118"/>
      <c r="M30" s="118">
        <v>600</v>
      </c>
      <c r="N30" s="34">
        <f t="shared" si="1"/>
        <v>600</v>
      </c>
      <c r="O30" s="35">
        <f t="shared" si="2"/>
        <v>728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1.9</v>
      </c>
      <c r="G31" s="127"/>
      <c r="H31" s="127"/>
      <c r="I31" s="49">
        <f t="shared" si="0"/>
        <v>1.9</v>
      </c>
      <c r="J31" s="128"/>
      <c r="K31" s="127"/>
      <c r="L31" s="127"/>
      <c r="M31" s="127">
        <v>17.100000000000001</v>
      </c>
      <c r="N31" s="50">
        <f t="shared" si="1"/>
        <v>17.100000000000001</v>
      </c>
      <c r="O31" s="51">
        <f t="shared" si="2"/>
        <v>19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0.15</v>
      </c>
      <c r="D32" s="124"/>
      <c r="E32" s="124"/>
      <c r="F32" s="124">
        <v>0.8</v>
      </c>
      <c r="G32" s="124"/>
      <c r="H32" s="124"/>
      <c r="I32" s="43">
        <f t="shared" si="0"/>
        <v>0.95000000000000007</v>
      </c>
      <c r="J32" s="125">
        <v>7.0000000000000007E-2</v>
      </c>
      <c r="K32" s="124"/>
      <c r="L32" s="124">
        <v>7.0000000000000007E-2</v>
      </c>
      <c r="M32" s="124">
        <v>7.35</v>
      </c>
      <c r="N32" s="44">
        <f t="shared" si="1"/>
        <v>7.4899999999999993</v>
      </c>
      <c r="O32" s="45">
        <f t="shared" si="2"/>
        <v>8.44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45</v>
      </c>
      <c r="D33" s="118"/>
      <c r="E33" s="118"/>
      <c r="F33" s="118">
        <v>138</v>
      </c>
      <c r="G33" s="118"/>
      <c r="H33" s="118"/>
      <c r="I33" s="32">
        <f t="shared" si="0"/>
        <v>183</v>
      </c>
      <c r="J33" s="119">
        <v>7</v>
      </c>
      <c r="K33" s="118"/>
      <c r="L33" s="118">
        <v>8</v>
      </c>
      <c r="M33" s="118">
        <v>578</v>
      </c>
      <c r="N33" s="34">
        <f t="shared" si="1"/>
        <v>593</v>
      </c>
      <c r="O33" s="35">
        <f t="shared" si="2"/>
        <v>776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0.6</v>
      </c>
      <c r="D34" s="127"/>
      <c r="E34" s="127"/>
      <c r="F34" s="127">
        <v>1.9</v>
      </c>
      <c r="G34" s="127"/>
      <c r="H34" s="127"/>
      <c r="I34" s="49">
        <f t="shared" si="0"/>
        <v>2.5</v>
      </c>
      <c r="J34" s="128">
        <v>0</v>
      </c>
      <c r="K34" s="127"/>
      <c r="L34" s="127">
        <v>0.2</v>
      </c>
      <c r="M34" s="127">
        <v>14.9</v>
      </c>
      <c r="N34" s="50">
        <f t="shared" si="1"/>
        <v>15.1</v>
      </c>
      <c r="O34" s="51">
        <f t="shared" si="2"/>
        <v>17.600000000000001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0.1</v>
      </c>
      <c r="D35" s="124">
        <v>0.11</v>
      </c>
      <c r="E35" s="124"/>
      <c r="F35" s="124">
        <v>0.21</v>
      </c>
      <c r="G35" s="124">
        <v>0.12</v>
      </c>
      <c r="H35" s="124"/>
      <c r="I35" s="43">
        <f t="shared" si="0"/>
        <v>0.54</v>
      </c>
      <c r="J35" s="125"/>
      <c r="K35" s="124"/>
      <c r="L35" s="124"/>
      <c r="M35" s="124">
        <v>9.07</v>
      </c>
      <c r="N35" s="44">
        <f t="shared" si="1"/>
        <v>9.07</v>
      </c>
      <c r="O35" s="45">
        <f t="shared" si="2"/>
        <v>9.61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33</v>
      </c>
      <c r="D36" s="118">
        <v>28</v>
      </c>
      <c r="E36" s="118"/>
      <c r="F36" s="118">
        <v>45</v>
      </c>
      <c r="G36" s="118">
        <v>23</v>
      </c>
      <c r="H36" s="118"/>
      <c r="I36" s="32">
        <f t="shared" si="0"/>
        <v>129</v>
      </c>
      <c r="J36" s="119"/>
      <c r="K36" s="118"/>
      <c r="L36" s="118"/>
      <c r="M36" s="118">
        <v>890</v>
      </c>
      <c r="N36" s="34">
        <f t="shared" si="1"/>
        <v>890</v>
      </c>
      <c r="O36" s="35">
        <f t="shared" si="2"/>
        <v>1019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0.5</v>
      </c>
      <c r="D37" s="127">
        <v>0.4</v>
      </c>
      <c r="E37" s="127"/>
      <c r="F37" s="127">
        <v>0.5</v>
      </c>
      <c r="G37" s="127">
        <v>0.3</v>
      </c>
      <c r="H37" s="127"/>
      <c r="I37" s="49">
        <f t="shared" ref="I37:I50" si="3">SUM(C37:H37)</f>
        <v>1.7</v>
      </c>
      <c r="J37" s="128"/>
      <c r="K37" s="127"/>
      <c r="L37" s="127"/>
      <c r="M37" s="127">
        <v>17.7</v>
      </c>
      <c r="N37" s="50">
        <f t="shared" si="1"/>
        <v>17.7</v>
      </c>
      <c r="O37" s="51">
        <f t="shared" si="2"/>
        <v>19.399999999999999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7.0000000000000007E-2</v>
      </c>
      <c r="D38" s="124">
        <v>0.44</v>
      </c>
      <c r="E38" s="124"/>
      <c r="F38" s="124">
        <v>6.53</v>
      </c>
      <c r="G38" s="124"/>
      <c r="H38" s="124"/>
      <c r="I38" s="43">
        <f t="shared" si="3"/>
        <v>7.04</v>
      </c>
      <c r="J38" s="125"/>
      <c r="K38" s="124"/>
      <c r="L38" s="124">
        <v>0.37</v>
      </c>
      <c r="M38" s="124">
        <v>12.39</v>
      </c>
      <c r="N38" s="44">
        <f t="shared" si="1"/>
        <v>12.76</v>
      </c>
      <c r="O38" s="45">
        <f t="shared" si="2"/>
        <v>19.8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24</v>
      </c>
      <c r="D39" s="118">
        <v>117</v>
      </c>
      <c r="E39" s="118"/>
      <c r="F39" s="118">
        <v>1500</v>
      </c>
      <c r="G39" s="118"/>
      <c r="H39" s="118"/>
      <c r="I39" s="32">
        <f t="shared" si="3"/>
        <v>1641</v>
      </c>
      <c r="J39" s="119"/>
      <c r="K39" s="118"/>
      <c r="L39" s="118">
        <v>39</v>
      </c>
      <c r="M39" s="118">
        <v>1278</v>
      </c>
      <c r="N39" s="34">
        <f t="shared" si="1"/>
        <v>1317</v>
      </c>
      <c r="O39" s="35">
        <f t="shared" si="2"/>
        <v>2958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0.3</v>
      </c>
      <c r="D40" s="127">
        <v>1.6</v>
      </c>
      <c r="E40" s="127"/>
      <c r="F40" s="127">
        <v>13.7</v>
      </c>
      <c r="G40" s="127"/>
      <c r="H40" s="127"/>
      <c r="I40" s="49">
        <f t="shared" si="3"/>
        <v>15.6</v>
      </c>
      <c r="J40" s="128"/>
      <c r="K40" s="127"/>
      <c r="L40" s="127">
        <v>0.7</v>
      </c>
      <c r="M40" s="127">
        <v>24.3</v>
      </c>
      <c r="N40" s="50">
        <f t="shared" si="1"/>
        <v>25</v>
      </c>
      <c r="O40" s="51">
        <f t="shared" si="2"/>
        <v>40.6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0.36</v>
      </c>
      <c r="D41" s="124"/>
      <c r="E41" s="124"/>
      <c r="F41" s="124">
        <v>3.22</v>
      </c>
      <c r="G41" s="124"/>
      <c r="H41" s="124"/>
      <c r="I41" s="43">
        <f t="shared" si="3"/>
        <v>3.58</v>
      </c>
      <c r="J41" s="125">
        <v>0.27</v>
      </c>
      <c r="K41" s="124"/>
      <c r="L41" s="124">
        <v>0.36</v>
      </c>
      <c r="M41" s="124">
        <v>22.37</v>
      </c>
      <c r="N41" s="44">
        <f t="shared" si="1"/>
        <v>23</v>
      </c>
      <c r="O41" s="45">
        <f t="shared" si="2"/>
        <v>26.58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128</v>
      </c>
      <c r="D42" s="118"/>
      <c r="E42" s="118"/>
      <c r="F42" s="118">
        <v>769</v>
      </c>
      <c r="G42" s="118"/>
      <c r="H42" s="118"/>
      <c r="I42" s="32">
        <f t="shared" si="3"/>
        <v>897</v>
      </c>
      <c r="J42" s="119">
        <v>20</v>
      </c>
      <c r="K42" s="118"/>
      <c r="L42" s="118">
        <v>41</v>
      </c>
      <c r="M42" s="118">
        <v>2287</v>
      </c>
      <c r="N42" s="34">
        <f t="shared" si="1"/>
        <v>2348</v>
      </c>
      <c r="O42" s="35">
        <f t="shared" si="2"/>
        <v>3245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1.7</v>
      </c>
      <c r="D43" s="127"/>
      <c r="E43" s="127"/>
      <c r="F43" s="127">
        <v>6.6</v>
      </c>
      <c r="G43" s="127"/>
      <c r="H43" s="127"/>
      <c r="I43" s="49">
        <f t="shared" si="3"/>
        <v>8.2999999999999989</v>
      </c>
      <c r="J43" s="128">
        <v>0</v>
      </c>
      <c r="K43" s="127"/>
      <c r="L43" s="127">
        <v>0.7</v>
      </c>
      <c r="M43" s="127">
        <v>37.700000000000003</v>
      </c>
      <c r="N43" s="50">
        <f t="shared" si="1"/>
        <v>38.400000000000006</v>
      </c>
      <c r="O43" s="51">
        <f t="shared" si="2"/>
        <v>46.7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7.81</v>
      </c>
      <c r="G44" s="124"/>
      <c r="H44" s="124">
        <v>0.77</v>
      </c>
      <c r="I44" s="43">
        <f t="shared" si="3"/>
        <v>8.58</v>
      </c>
      <c r="J44" s="125">
        <v>1.69</v>
      </c>
      <c r="K44" s="124"/>
      <c r="L44" s="124">
        <v>0.24</v>
      </c>
      <c r="M44" s="124">
        <v>46.6</v>
      </c>
      <c r="N44" s="44">
        <f t="shared" si="1"/>
        <v>48.53</v>
      </c>
      <c r="O44" s="45">
        <f t="shared" si="2"/>
        <v>57.11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1884</v>
      </c>
      <c r="G45" s="118"/>
      <c r="H45" s="118">
        <v>114</v>
      </c>
      <c r="I45" s="32">
        <f t="shared" si="3"/>
        <v>1998</v>
      </c>
      <c r="J45" s="119">
        <v>154</v>
      </c>
      <c r="K45" s="118"/>
      <c r="L45" s="118">
        <v>33</v>
      </c>
      <c r="M45" s="118">
        <v>5173</v>
      </c>
      <c r="N45" s="34">
        <f t="shared" si="1"/>
        <v>5360</v>
      </c>
      <c r="O45" s="35">
        <f t="shared" si="2"/>
        <v>7358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15.2</v>
      </c>
      <c r="G46" s="127"/>
      <c r="H46" s="127">
        <v>1.9</v>
      </c>
      <c r="I46" s="49">
        <f t="shared" si="3"/>
        <v>17.099999999999998</v>
      </c>
      <c r="J46" s="128">
        <v>0</v>
      </c>
      <c r="K46" s="127"/>
      <c r="L46" s="127">
        <v>0.3</v>
      </c>
      <c r="M46" s="127">
        <v>58.1</v>
      </c>
      <c r="N46" s="50">
        <f t="shared" si="1"/>
        <v>58.4</v>
      </c>
      <c r="O46" s="51">
        <f t="shared" si="2"/>
        <v>75.5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2.31</v>
      </c>
      <c r="E47" s="124"/>
      <c r="F47" s="124">
        <v>71.92</v>
      </c>
      <c r="G47" s="124"/>
      <c r="H47" s="124">
        <v>2.98</v>
      </c>
      <c r="I47" s="43">
        <f t="shared" si="3"/>
        <v>77.210000000000008</v>
      </c>
      <c r="J47" s="125">
        <v>2.5099999999999998</v>
      </c>
      <c r="K47" s="124"/>
      <c r="L47" s="124">
        <v>0.63</v>
      </c>
      <c r="M47" s="124">
        <v>160.58000000000001</v>
      </c>
      <c r="N47" s="44">
        <f t="shared" si="1"/>
        <v>163.72</v>
      </c>
      <c r="O47" s="45">
        <f t="shared" si="2"/>
        <v>240.93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492</v>
      </c>
      <c r="E48" s="118"/>
      <c r="F48" s="118">
        <v>19714</v>
      </c>
      <c r="G48" s="118"/>
      <c r="H48" s="118">
        <v>496</v>
      </c>
      <c r="I48" s="32">
        <f t="shared" si="3"/>
        <v>20702</v>
      </c>
      <c r="J48" s="119">
        <v>225</v>
      </c>
      <c r="K48" s="118"/>
      <c r="L48" s="118">
        <v>83</v>
      </c>
      <c r="M48" s="118">
        <v>19392</v>
      </c>
      <c r="N48" s="34">
        <f t="shared" si="1"/>
        <v>19700</v>
      </c>
      <c r="O48" s="35">
        <f t="shared" si="2"/>
        <v>40402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/>
      <c r="F49" s="127">
        <v>104.3</v>
      </c>
      <c r="G49" s="127"/>
      <c r="H49" s="127">
        <v>4.8</v>
      </c>
      <c r="I49" s="49">
        <f t="shared" si="3"/>
        <v>109.1</v>
      </c>
      <c r="J49" s="128">
        <v>0</v>
      </c>
      <c r="K49" s="127"/>
      <c r="L49" s="127">
        <v>0.7</v>
      </c>
      <c r="M49" s="127">
        <v>134</v>
      </c>
      <c r="N49" s="50">
        <f t="shared" si="1"/>
        <v>134.69999999999999</v>
      </c>
      <c r="O49" s="51">
        <f t="shared" si="2"/>
        <v>243.79999999999998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0.68</v>
      </c>
      <c r="D50" s="115">
        <v>2.86</v>
      </c>
      <c r="E50" s="115"/>
      <c r="F50" s="115">
        <v>91.17</v>
      </c>
      <c r="G50" s="115">
        <v>0.45</v>
      </c>
      <c r="H50" s="115">
        <v>3.75</v>
      </c>
      <c r="I50" s="21">
        <f t="shared" si="3"/>
        <v>98.910000000000011</v>
      </c>
      <c r="J50" s="116">
        <v>4.8099999999999996</v>
      </c>
      <c r="K50" s="115"/>
      <c r="L50" s="115">
        <v>1.67</v>
      </c>
      <c r="M50" s="115">
        <v>284.60000000000002</v>
      </c>
      <c r="N50" s="23">
        <f t="shared" si="1"/>
        <v>291.08000000000004</v>
      </c>
      <c r="O50" s="24">
        <f t="shared" si="2"/>
        <v>389.99000000000007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230</v>
      </c>
      <c r="D51" s="118">
        <v>637</v>
      </c>
      <c r="E51" s="118"/>
      <c r="F51" s="118">
        <v>24178</v>
      </c>
      <c r="G51" s="118">
        <v>77</v>
      </c>
      <c r="H51" s="118">
        <v>610</v>
      </c>
      <c r="I51" s="32">
        <f t="shared" ref="I51:I58" si="4">SUM(C51:H51)</f>
        <v>25732</v>
      </c>
      <c r="J51" s="119">
        <v>429</v>
      </c>
      <c r="K51" s="118"/>
      <c r="L51" s="118">
        <v>204</v>
      </c>
      <c r="M51" s="118">
        <v>31170</v>
      </c>
      <c r="N51" s="34">
        <f t="shared" si="1"/>
        <v>31803</v>
      </c>
      <c r="O51" s="35">
        <f>SUM(N51,I51)</f>
        <v>57535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3.1</v>
      </c>
      <c r="D52" s="127">
        <v>2</v>
      </c>
      <c r="E52" s="127"/>
      <c r="F52" s="127">
        <v>144.1</v>
      </c>
      <c r="G52" s="127">
        <v>1.5</v>
      </c>
      <c r="H52" s="127">
        <v>6.7</v>
      </c>
      <c r="I52" s="49">
        <f t="shared" si="4"/>
        <v>157.39999999999998</v>
      </c>
      <c r="J52" s="128">
        <v>0.1</v>
      </c>
      <c r="K52" s="127"/>
      <c r="L52" s="127">
        <v>2.6</v>
      </c>
      <c r="M52" s="127">
        <v>340.2</v>
      </c>
      <c r="N52" s="50">
        <f t="shared" si="1"/>
        <v>342.9</v>
      </c>
      <c r="O52" s="51">
        <f t="shared" si="2"/>
        <v>500.29999999999995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0.68</v>
      </c>
      <c r="D53" s="124">
        <v>2.86</v>
      </c>
      <c r="E53" s="124"/>
      <c r="F53" s="124">
        <v>91.17</v>
      </c>
      <c r="G53" s="124">
        <v>0.12</v>
      </c>
      <c r="H53" s="124">
        <v>3.75</v>
      </c>
      <c r="I53" s="43">
        <f t="shared" si="4"/>
        <v>98.580000000000013</v>
      </c>
      <c r="J53" s="125">
        <v>4.8099999999999996</v>
      </c>
      <c r="K53" s="124"/>
      <c r="L53" s="124">
        <v>1.67</v>
      </c>
      <c r="M53" s="124">
        <v>284.54000000000002</v>
      </c>
      <c r="N53" s="44">
        <f t="shared" si="1"/>
        <v>291.02000000000004</v>
      </c>
      <c r="O53" s="45">
        <f t="shared" si="2"/>
        <v>389.6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230</v>
      </c>
      <c r="D54" s="118">
        <v>637</v>
      </c>
      <c r="E54" s="118"/>
      <c r="F54" s="118">
        <v>24178</v>
      </c>
      <c r="G54" s="118">
        <v>23</v>
      </c>
      <c r="H54" s="118">
        <v>610</v>
      </c>
      <c r="I54" s="32">
        <f t="shared" si="4"/>
        <v>25678</v>
      </c>
      <c r="J54" s="119">
        <v>429</v>
      </c>
      <c r="K54" s="118"/>
      <c r="L54" s="118">
        <v>204</v>
      </c>
      <c r="M54" s="118">
        <v>31169</v>
      </c>
      <c r="N54" s="34">
        <f t="shared" si="1"/>
        <v>31802</v>
      </c>
      <c r="O54" s="35">
        <f t="shared" si="2"/>
        <v>57480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3.1</v>
      </c>
      <c r="D55" s="121">
        <v>2</v>
      </c>
      <c r="E55" s="121"/>
      <c r="F55" s="121">
        <v>144.1</v>
      </c>
      <c r="G55" s="121">
        <v>0.3</v>
      </c>
      <c r="H55" s="121">
        <v>6.7</v>
      </c>
      <c r="I55" s="40">
        <f t="shared" si="4"/>
        <v>156.19999999999999</v>
      </c>
      <c r="J55" s="122">
        <v>0.1</v>
      </c>
      <c r="K55" s="121"/>
      <c r="L55" s="121">
        <v>2.6</v>
      </c>
      <c r="M55" s="121">
        <v>340.1</v>
      </c>
      <c r="N55" s="40">
        <f t="shared" si="1"/>
        <v>342.8</v>
      </c>
      <c r="O55" s="42">
        <f t="shared" si="2"/>
        <v>499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0.67999999999999994</v>
      </c>
      <c r="D56" s="20">
        <f t="shared" si="5"/>
        <v>3.18</v>
      </c>
      <c r="E56" s="20">
        <f t="shared" si="5"/>
        <v>0</v>
      </c>
      <c r="F56" s="20">
        <f t="shared" si="5"/>
        <v>91.31</v>
      </c>
      <c r="G56" s="20">
        <f t="shared" si="5"/>
        <v>0.45</v>
      </c>
      <c r="H56" s="20">
        <f t="shared" si="5"/>
        <v>3.75</v>
      </c>
      <c r="I56" s="79">
        <f>SUM(C56:H56)</f>
        <v>99.37</v>
      </c>
      <c r="J56" s="71">
        <f>SUM(J5,J8,J11,J14,J17,J20,J23,J26,J29,J32,J35,J38,J41,J44,J47)</f>
        <v>4.8099999999999996</v>
      </c>
      <c r="K56" s="20">
        <f>SUM(K5,K8,K11,K14,K17,K20,K23,K26,K29,K32,K35,K38,K41,K44,K47)</f>
        <v>0</v>
      </c>
      <c r="L56" s="20">
        <f>SUM(L5,L8,L11,L14,L17,L20,L23,L26,L29,L32,L35,L38,L41,L44,L47)</f>
        <v>1.67</v>
      </c>
      <c r="M56" s="20">
        <f>SUM(M5,M8,M11,M14,M17,M20,M23,M26,M29,M32,M35,M38,M41,M44,M47)</f>
        <v>286.32000000000005</v>
      </c>
      <c r="N56" s="22">
        <f t="shared" si="1"/>
        <v>292.80000000000007</v>
      </c>
      <c r="O56" s="24">
        <f t="shared" si="2"/>
        <v>392.17000000000007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230</v>
      </c>
      <c r="D57" s="31">
        <f t="shared" si="5"/>
        <v>678</v>
      </c>
      <c r="E57" s="31">
        <f t="shared" si="5"/>
        <v>0</v>
      </c>
      <c r="F57" s="31">
        <f t="shared" si="5"/>
        <v>24187</v>
      </c>
      <c r="G57" s="31">
        <f t="shared" si="5"/>
        <v>77</v>
      </c>
      <c r="H57" s="31">
        <f t="shared" si="5"/>
        <v>610</v>
      </c>
      <c r="I57" s="80">
        <f t="shared" si="4"/>
        <v>25782</v>
      </c>
      <c r="J57" s="75">
        <f t="shared" ref="J57:M58" si="6">SUM(J6,J9,J12,J15,J18,J21,J24,J27,J30,J33,J36,J39,J42,J45,J48)</f>
        <v>429</v>
      </c>
      <c r="K57" s="31">
        <f t="shared" si="6"/>
        <v>0</v>
      </c>
      <c r="L57" s="31">
        <f t="shared" si="6"/>
        <v>204</v>
      </c>
      <c r="M57" s="31">
        <f t="shared" si="6"/>
        <v>31190</v>
      </c>
      <c r="N57" s="33">
        <f t="shared" si="1"/>
        <v>31823</v>
      </c>
      <c r="O57" s="35">
        <f t="shared" si="2"/>
        <v>57605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3.1</v>
      </c>
      <c r="D58" s="86">
        <f t="shared" si="5"/>
        <v>3.8000000000000003</v>
      </c>
      <c r="E58" s="86">
        <f t="shared" si="5"/>
        <v>0</v>
      </c>
      <c r="F58" s="86">
        <f t="shared" si="5"/>
        <v>144.80000000000001</v>
      </c>
      <c r="G58" s="86">
        <f t="shared" si="5"/>
        <v>1.5</v>
      </c>
      <c r="H58" s="86">
        <f t="shared" si="5"/>
        <v>6.6999999999999993</v>
      </c>
      <c r="I58" s="87">
        <f t="shared" si="4"/>
        <v>159.9</v>
      </c>
      <c r="J58" s="85">
        <f t="shared" si="6"/>
        <v>0.1</v>
      </c>
      <c r="K58" s="86">
        <f t="shared" si="6"/>
        <v>0</v>
      </c>
      <c r="L58" s="86">
        <f t="shared" si="6"/>
        <v>2.5999999999999996</v>
      </c>
      <c r="M58" s="86">
        <f t="shared" si="6"/>
        <v>343.20000000000005</v>
      </c>
      <c r="N58" s="88">
        <f t="shared" si="1"/>
        <v>345.90000000000003</v>
      </c>
      <c r="O58" s="89">
        <f t="shared" si="2"/>
        <v>505.80000000000007</v>
      </c>
      <c r="P58" s="90">
        <f>SUM(O56,P53,P54,P57)</f>
        <v>392.17000000000007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0.14000000000000001</v>
      </c>
      <c r="N63" s="23">
        <f>SUM(J63:M63)</f>
        <v>0.14000000000000001</v>
      </c>
      <c r="O63" s="24">
        <f>SUM(N63,I63)</f>
        <v>0.14000000000000001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1.58</v>
      </c>
      <c r="N66" s="44">
        <f t="shared" si="8"/>
        <v>1.58</v>
      </c>
      <c r="O66" s="45">
        <f t="shared" si="9"/>
        <v>1.58</v>
      </c>
      <c r="P66" s="36" t="s">
        <v>25</v>
      </c>
      <c r="Q66" s="37" t="s">
        <v>119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20</v>
      </c>
      <c r="N67" s="34">
        <f t="shared" si="8"/>
        <v>20</v>
      </c>
      <c r="O67" s="35">
        <f t="shared" si="9"/>
        <v>20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0.14000000000000001</v>
      </c>
      <c r="G72" s="124"/>
      <c r="H72" s="124"/>
      <c r="I72" s="43">
        <f t="shared" si="7"/>
        <v>0.14000000000000001</v>
      </c>
      <c r="J72" s="125"/>
      <c r="K72" s="124"/>
      <c r="L72" s="124"/>
      <c r="M72" s="124">
        <v>0.06</v>
      </c>
      <c r="N72" s="44">
        <f t="shared" si="8"/>
        <v>0.06</v>
      </c>
      <c r="O72" s="45">
        <f t="shared" si="9"/>
        <v>0.2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9</v>
      </c>
      <c r="G73" s="118"/>
      <c r="H73" s="118"/>
      <c r="I73" s="32">
        <f t="shared" si="7"/>
        <v>9</v>
      </c>
      <c r="J73" s="119"/>
      <c r="K73" s="118"/>
      <c r="L73" s="118"/>
      <c r="M73" s="118">
        <v>1</v>
      </c>
      <c r="N73" s="34">
        <f t="shared" si="8"/>
        <v>1</v>
      </c>
      <c r="O73" s="35">
        <f t="shared" si="9"/>
        <v>10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0.7</v>
      </c>
      <c r="G74" s="127"/>
      <c r="H74" s="127"/>
      <c r="I74" s="49">
        <f t="shared" si="7"/>
        <v>0.7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0.79999999999999993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2.14</v>
      </c>
      <c r="N75" s="44">
        <f t="shared" si="8"/>
        <v>2.14</v>
      </c>
      <c r="O75" s="45">
        <f t="shared" si="9"/>
        <v>2.14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81</v>
      </c>
      <c r="N76" s="34">
        <f t="shared" si="8"/>
        <v>81</v>
      </c>
      <c r="O76" s="35">
        <f t="shared" si="9"/>
        <v>81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4.2</v>
      </c>
      <c r="N77" s="50">
        <f t="shared" si="8"/>
        <v>4.2</v>
      </c>
      <c r="O77" s="51">
        <f t="shared" si="9"/>
        <v>4.2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0.32</v>
      </c>
      <c r="E78" s="124"/>
      <c r="F78" s="124"/>
      <c r="G78" s="124">
        <v>0.33</v>
      </c>
      <c r="H78" s="124"/>
      <c r="I78" s="43">
        <f t="shared" si="7"/>
        <v>0.65</v>
      </c>
      <c r="J78" s="125"/>
      <c r="K78" s="124"/>
      <c r="L78" s="124"/>
      <c r="M78" s="124">
        <v>10.210000000000001</v>
      </c>
      <c r="N78" s="44">
        <f t="shared" si="8"/>
        <v>10.210000000000001</v>
      </c>
      <c r="O78" s="45">
        <f t="shared" si="9"/>
        <v>10.860000000000001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41</v>
      </c>
      <c r="E79" s="118"/>
      <c r="F79" s="118"/>
      <c r="G79" s="118">
        <v>54</v>
      </c>
      <c r="H79" s="118"/>
      <c r="I79" s="32">
        <f t="shared" si="7"/>
        <v>95</v>
      </c>
      <c r="J79" s="119"/>
      <c r="K79" s="118"/>
      <c r="L79" s="118"/>
      <c r="M79" s="118">
        <v>489</v>
      </c>
      <c r="N79" s="34">
        <f t="shared" si="8"/>
        <v>489</v>
      </c>
      <c r="O79" s="35">
        <f t="shared" si="9"/>
        <v>584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1.8</v>
      </c>
      <c r="E80" s="127"/>
      <c r="F80" s="127"/>
      <c r="G80" s="127">
        <v>1.2</v>
      </c>
      <c r="H80" s="127"/>
      <c r="I80" s="49">
        <f t="shared" si="7"/>
        <v>3</v>
      </c>
      <c r="J80" s="128"/>
      <c r="K80" s="127"/>
      <c r="L80" s="127"/>
      <c r="M80" s="127">
        <v>19.899999999999999</v>
      </c>
      <c r="N80" s="50">
        <f t="shared" si="8"/>
        <v>19.899999999999999</v>
      </c>
      <c r="O80" s="51">
        <f t="shared" si="9"/>
        <v>22.9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3.13</v>
      </c>
      <c r="N81" s="44">
        <f t="shared" si="8"/>
        <v>3.13</v>
      </c>
      <c r="O81" s="45">
        <f t="shared" si="9"/>
        <v>3.13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192</v>
      </c>
      <c r="N82" s="34">
        <f t="shared" si="8"/>
        <v>192</v>
      </c>
      <c r="O82" s="35">
        <f t="shared" si="9"/>
        <v>192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5.9</v>
      </c>
      <c r="N83" s="50">
        <f t="shared" si="8"/>
        <v>5.9</v>
      </c>
      <c r="O83" s="51">
        <f t="shared" si="9"/>
        <v>5.9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0.27</v>
      </c>
      <c r="K84" s="124"/>
      <c r="L84" s="124"/>
      <c r="M84" s="124">
        <v>3.15</v>
      </c>
      <c r="N84" s="44">
        <f t="shared" si="8"/>
        <v>3.42</v>
      </c>
      <c r="O84" s="45">
        <f t="shared" si="9"/>
        <v>3.42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23</v>
      </c>
      <c r="K85" s="118"/>
      <c r="L85" s="118"/>
      <c r="M85" s="118">
        <v>209</v>
      </c>
      <c r="N85" s="34">
        <f t="shared" si="8"/>
        <v>232</v>
      </c>
      <c r="O85" s="35">
        <f t="shared" si="9"/>
        <v>232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0.1</v>
      </c>
      <c r="K86" s="127"/>
      <c r="L86" s="127"/>
      <c r="M86" s="127">
        <v>6.3</v>
      </c>
      <c r="N86" s="50">
        <f t="shared" si="8"/>
        <v>6.3999999999999995</v>
      </c>
      <c r="O86" s="51">
        <f t="shared" si="9"/>
        <v>6.3999999999999995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0.68</v>
      </c>
      <c r="G87" s="124"/>
      <c r="H87" s="124"/>
      <c r="I87" s="43">
        <f t="shared" si="7"/>
        <v>0.68</v>
      </c>
      <c r="J87" s="125"/>
      <c r="K87" s="124"/>
      <c r="L87" s="124"/>
      <c r="M87" s="124">
        <v>7.55</v>
      </c>
      <c r="N87" s="44">
        <f t="shared" si="8"/>
        <v>7.55</v>
      </c>
      <c r="O87" s="45">
        <f t="shared" si="9"/>
        <v>8.23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128</v>
      </c>
      <c r="G88" s="118"/>
      <c r="H88" s="118"/>
      <c r="I88" s="32">
        <f t="shared" si="7"/>
        <v>128</v>
      </c>
      <c r="J88" s="119"/>
      <c r="K88" s="118"/>
      <c r="L88" s="118"/>
      <c r="M88" s="118">
        <v>600</v>
      </c>
      <c r="N88" s="34">
        <f t="shared" si="8"/>
        <v>600</v>
      </c>
      <c r="O88" s="35">
        <f t="shared" si="9"/>
        <v>728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1.9</v>
      </c>
      <c r="G89" s="127"/>
      <c r="H89" s="127"/>
      <c r="I89" s="49">
        <f t="shared" si="7"/>
        <v>1.9</v>
      </c>
      <c r="J89" s="128"/>
      <c r="K89" s="127"/>
      <c r="L89" s="127"/>
      <c r="M89" s="127">
        <v>17.100000000000001</v>
      </c>
      <c r="N89" s="50">
        <f t="shared" si="8"/>
        <v>17.100000000000001</v>
      </c>
      <c r="O89" s="51">
        <f t="shared" si="9"/>
        <v>19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0.15</v>
      </c>
      <c r="D90" s="124"/>
      <c r="E90" s="124"/>
      <c r="F90" s="124">
        <v>0.8</v>
      </c>
      <c r="G90" s="124"/>
      <c r="H90" s="124"/>
      <c r="I90" s="43">
        <f t="shared" si="7"/>
        <v>0.95000000000000007</v>
      </c>
      <c r="J90" s="125">
        <v>7.0000000000000007E-2</v>
      </c>
      <c r="K90" s="124"/>
      <c r="L90" s="124">
        <v>7.0000000000000007E-2</v>
      </c>
      <c r="M90" s="124">
        <v>7.35</v>
      </c>
      <c r="N90" s="44">
        <f t="shared" si="8"/>
        <v>7.4899999999999993</v>
      </c>
      <c r="O90" s="45">
        <f t="shared" si="9"/>
        <v>8.44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45</v>
      </c>
      <c r="D91" s="118"/>
      <c r="E91" s="118"/>
      <c r="F91" s="118">
        <v>138</v>
      </c>
      <c r="G91" s="118"/>
      <c r="H91" s="118"/>
      <c r="I91" s="32">
        <f t="shared" si="7"/>
        <v>183</v>
      </c>
      <c r="J91" s="119">
        <v>7</v>
      </c>
      <c r="K91" s="118"/>
      <c r="L91" s="118">
        <v>8</v>
      </c>
      <c r="M91" s="118">
        <v>578</v>
      </c>
      <c r="N91" s="34">
        <f t="shared" si="8"/>
        <v>593</v>
      </c>
      <c r="O91" s="35">
        <f t="shared" si="9"/>
        <v>776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0.6</v>
      </c>
      <c r="D92" s="127"/>
      <c r="E92" s="127"/>
      <c r="F92" s="127">
        <v>1.9</v>
      </c>
      <c r="G92" s="127"/>
      <c r="H92" s="127"/>
      <c r="I92" s="49">
        <f t="shared" si="7"/>
        <v>2.5</v>
      </c>
      <c r="J92" s="128">
        <v>0</v>
      </c>
      <c r="K92" s="127"/>
      <c r="L92" s="127">
        <v>0.2</v>
      </c>
      <c r="M92" s="127">
        <v>14.9</v>
      </c>
      <c r="N92" s="50">
        <f t="shared" si="8"/>
        <v>15.1</v>
      </c>
      <c r="O92" s="51">
        <f t="shared" si="9"/>
        <v>17.600000000000001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0.1</v>
      </c>
      <c r="D93" s="124">
        <v>0.11</v>
      </c>
      <c r="E93" s="124"/>
      <c r="F93" s="124">
        <v>0.21</v>
      </c>
      <c r="G93" s="124">
        <v>0.12</v>
      </c>
      <c r="H93" s="124"/>
      <c r="I93" s="43">
        <f t="shared" si="7"/>
        <v>0.54</v>
      </c>
      <c r="J93" s="125"/>
      <c r="K93" s="124"/>
      <c r="L93" s="124"/>
      <c r="M93" s="124">
        <v>9.07</v>
      </c>
      <c r="N93" s="44">
        <f t="shared" si="8"/>
        <v>9.07</v>
      </c>
      <c r="O93" s="45">
        <f t="shared" si="9"/>
        <v>9.61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33</v>
      </c>
      <c r="D94" s="118">
        <v>28</v>
      </c>
      <c r="E94" s="118"/>
      <c r="F94" s="118">
        <v>45</v>
      </c>
      <c r="G94" s="118">
        <v>23</v>
      </c>
      <c r="H94" s="118"/>
      <c r="I94" s="32">
        <f t="shared" si="7"/>
        <v>129</v>
      </c>
      <c r="J94" s="119"/>
      <c r="K94" s="118"/>
      <c r="L94" s="118"/>
      <c r="M94" s="118">
        <v>890</v>
      </c>
      <c r="N94" s="34">
        <f t="shared" si="8"/>
        <v>890</v>
      </c>
      <c r="O94" s="35">
        <f t="shared" si="9"/>
        <v>1019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0.5</v>
      </c>
      <c r="D95" s="127">
        <v>0.4</v>
      </c>
      <c r="E95" s="127"/>
      <c r="F95" s="127">
        <v>0.5</v>
      </c>
      <c r="G95" s="127">
        <v>0.3</v>
      </c>
      <c r="H95" s="127"/>
      <c r="I95" s="49">
        <f t="shared" si="7"/>
        <v>1.7</v>
      </c>
      <c r="J95" s="128"/>
      <c r="K95" s="127"/>
      <c r="L95" s="127"/>
      <c r="M95" s="127">
        <v>17.7</v>
      </c>
      <c r="N95" s="50">
        <f t="shared" si="8"/>
        <v>17.7</v>
      </c>
      <c r="O95" s="51">
        <f t="shared" si="9"/>
        <v>19.399999999999999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7.0000000000000007E-2</v>
      </c>
      <c r="D96" s="124">
        <v>0.44</v>
      </c>
      <c r="E96" s="124"/>
      <c r="F96" s="124">
        <v>6.53</v>
      </c>
      <c r="G96" s="124"/>
      <c r="H96" s="124"/>
      <c r="I96" s="43">
        <f t="shared" si="7"/>
        <v>7.04</v>
      </c>
      <c r="J96" s="125"/>
      <c r="K96" s="124"/>
      <c r="L96" s="124">
        <v>0.37</v>
      </c>
      <c r="M96" s="124">
        <v>12.39</v>
      </c>
      <c r="N96" s="44">
        <f t="shared" si="8"/>
        <v>12.76</v>
      </c>
      <c r="O96" s="45">
        <f t="shared" si="9"/>
        <v>19.8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24</v>
      </c>
      <c r="D97" s="118">
        <v>117</v>
      </c>
      <c r="E97" s="118"/>
      <c r="F97" s="118">
        <v>1500</v>
      </c>
      <c r="G97" s="118"/>
      <c r="H97" s="118"/>
      <c r="I97" s="32">
        <f t="shared" si="7"/>
        <v>1641</v>
      </c>
      <c r="J97" s="119"/>
      <c r="K97" s="118"/>
      <c r="L97" s="118">
        <v>39</v>
      </c>
      <c r="M97" s="118">
        <v>1278</v>
      </c>
      <c r="N97" s="34">
        <f t="shared" si="8"/>
        <v>1317</v>
      </c>
      <c r="O97" s="35">
        <f t="shared" si="9"/>
        <v>2958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0.3</v>
      </c>
      <c r="D98" s="127">
        <v>1.6</v>
      </c>
      <c r="E98" s="127"/>
      <c r="F98" s="127">
        <v>13.7</v>
      </c>
      <c r="G98" s="127"/>
      <c r="H98" s="127"/>
      <c r="I98" s="49">
        <f t="shared" si="7"/>
        <v>15.6</v>
      </c>
      <c r="J98" s="128"/>
      <c r="K98" s="127"/>
      <c r="L98" s="127">
        <v>0.7</v>
      </c>
      <c r="M98" s="127">
        <v>24.3</v>
      </c>
      <c r="N98" s="50">
        <f t="shared" si="8"/>
        <v>25</v>
      </c>
      <c r="O98" s="51">
        <f t="shared" si="9"/>
        <v>40.6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0.36</v>
      </c>
      <c r="D99" s="124"/>
      <c r="E99" s="124"/>
      <c r="F99" s="124">
        <v>3.22</v>
      </c>
      <c r="G99" s="124"/>
      <c r="H99" s="124"/>
      <c r="I99" s="43">
        <f t="shared" si="7"/>
        <v>3.58</v>
      </c>
      <c r="J99" s="125">
        <v>0.27</v>
      </c>
      <c r="K99" s="124"/>
      <c r="L99" s="124">
        <v>0.36</v>
      </c>
      <c r="M99" s="124">
        <v>22.37</v>
      </c>
      <c r="N99" s="44">
        <f t="shared" si="8"/>
        <v>23</v>
      </c>
      <c r="O99" s="45">
        <f t="shared" si="9"/>
        <v>26.58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128</v>
      </c>
      <c r="D100" s="118"/>
      <c r="E100" s="118"/>
      <c r="F100" s="118">
        <v>769</v>
      </c>
      <c r="G100" s="118"/>
      <c r="H100" s="118"/>
      <c r="I100" s="32">
        <f t="shared" si="7"/>
        <v>897</v>
      </c>
      <c r="J100" s="119">
        <v>20</v>
      </c>
      <c r="K100" s="118"/>
      <c r="L100" s="118">
        <v>41</v>
      </c>
      <c r="M100" s="118">
        <v>2287</v>
      </c>
      <c r="N100" s="34">
        <f t="shared" si="8"/>
        <v>2348</v>
      </c>
      <c r="O100" s="35">
        <f t="shared" si="9"/>
        <v>3245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1.7</v>
      </c>
      <c r="D101" s="127"/>
      <c r="E101" s="127"/>
      <c r="F101" s="127">
        <v>6.6</v>
      </c>
      <c r="G101" s="127"/>
      <c r="H101" s="127"/>
      <c r="I101" s="49">
        <f t="shared" si="7"/>
        <v>8.2999999999999989</v>
      </c>
      <c r="J101" s="128">
        <v>0</v>
      </c>
      <c r="K101" s="127"/>
      <c r="L101" s="127">
        <v>0.7</v>
      </c>
      <c r="M101" s="127">
        <v>37.700000000000003</v>
      </c>
      <c r="N101" s="50">
        <f t="shared" si="8"/>
        <v>38.400000000000006</v>
      </c>
      <c r="O101" s="51">
        <f t="shared" si="9"/>
        <v>46.7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7.81</v>
      </c>
      <c r="G102" s="124"/>
      <c r="H102" s="124">
        <v>0.77</v>
      </c>
      <c r="I102" s="43">
        <f t="shared" si="7"/>
        <v>8.58</v>
      </c>
      <c r="J102" s="125">
        <v>1.69</v>
      </c>
      <c r="K102" s="124"/>
      <c r="L102" s="124">
        <v>0.24</v>
      </c>
      <c r="M102" s="124">
        <v>46.6</v>
      </c>
      <c r="N102" s="44">
        <f t="shared" si="8"/>
        <v>48.53</v>
      </c>
      <c r="O102" s="45">
        <f t="shared" si="9"/>
        <v>57.11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1884</v>
      </c>
      <c r="G103" s="118"/>
      <c r="H103" s="118">
        <v>114</v>
      </c>
      <c r="I103" s="32">
        <f t="shared" si="7"/>
        <v>1998</v>
      </c>
      <c r="J103" s="119">
        <v>154</v>
      </c>
      <c r="K103" s="118"/>
      <c r="L103" s="118">
        <v>33</v>
      </c>
      <c r="M103" s="118">
        <v>5173</v>
      </c>
      <c r="N103" s="34">
        <f t="shared" si="8"/>
        <v>5360</v>
      </c>
      <c r="O103" s="35">
        <f t="shared" si="9"/>
        <v>7358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15.2</v>
      </c>
      <c r="G104" s="127"/>
      <c r="H104" s="127">
        <v>1.9</v>
      </c>
      <c r="I104" s="49">
        <f t="shared" si="7"/>
        <v>17.099999999999998</v>
      </c>
      <c r="J104" s="128">
        <v>0</v>
      </c>
      <c r="K104" s="127"/>
      <c r="L104" s="127">
        <v>0.3</v>
      </c>
      <c r="M104" s="127">
        <v>58.1</v>
      </c>
      <c r="N104" s="50">
        <f t="shared" si="8"/>
        <v>58.4</v>
      </c>
      <c r="O104" s="51">
        <f t="shared" si="9"/>
        <v>75.5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16.899999999999999</v>
      </c>
      <c r="G105" s="124"/>
      <c r="H105" s="124"/>
      <c r="I105" s="43">
        <f t="shared" si="7"/>
        <v>16.899999999999999</v>
      </c>
      <c r="J105" s="125">
        <v>2.08</v>
      </c>
      <c r="K105" s="124"/>
      <c r="L105" s="124">
        <v>0.63</v>
      </c>
      <c r="M105" s="124">
        <v>83.82</v>
      </c>
      <c r="N105" s="44">
        <f t="shared" si="8"/>
        <v>86.529999999999987</v>
      </c>
      <c r="O105" s="45">
        <f t="shared" si="9"/>
        <v>103.42999999999998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4249</v>
      </c>
      <c r="G106" s="118"/>
      <c r="H106" s="118"/>
      <c r="I106" s="32">
        <f t="shared" si="7"/>
        <v>4249</v>
      </c>
      <c r="J106" s="119">
        <v>187</v>
      </c>
      <c r="K106" s="118"/>
      <c r="L106" s="118">
        <v>83</v>
      </c>
      <c r="M106" s="118">
        <v>9725</v>
      </c>
      <c r="N106" s="34">
        <f t="shared" si="8"/>
        <v>9995</v>
      </c>
      <c r="O106" s="35">
        <f t="shared" si="9"/>
        <v>14244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29.9</v>
      </c>
      <c r="G107" s="127"/>
      <c r="H107" s="127"/>
      <c r="I107" s="49">
        <f t="shared" si="7"/>
        <v>29.9</v>
      </c>
      <c r="J107" s="128">
        <v>0</v>
      </c>
      <c r="K107" s="127"/>
      <c r="L107" s="127">
        <v>0.7</v>
      </c>
      <c r="M107" s="127">
        <v>92.3</v>
      </c>
      <c r="N107" s="50">
        <f t="shared" si="8"/>
        <v>93</v>
      </c>
      <c r="O107" s="51">
        <f t="shared" si="9"/>
        <v>122.9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21</v>
      </c>
      <c r="G108" s="124"/>
      <c r="H108" s="124">
        <v>1.27</v>
      </c>
      <c r="I108" s="43">
        <f t="shared" si="7"/>
        <v>22.27</v>
      </c>
      <c r="J108" s="125">
        <v>0.43</v>
      </c>
      <c r="K108" s="124"/>
      <c r="L108" s="124"/>
      <c r="M108" s="124">
        <v>39.79</v>
      </c>
      <c r="N108" s="44">
        <f t="shared" si="8"/>
        <v>40.22</v>
      </c>
      <c r="O108" s="45">
        <f t="shared" si="9"/>
        <v>62.489999999999995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5560</v>
      </c>
      <c r="G109" s="118"/>
      <c r="H109" s="118">
        <v>130</v>
      </c>
      <c r="I109" s="32">
        <f t="shared" si="7"/>
        <v>5690</v>
      </c>
      <c r="J109" s="119">
        <v>38</v>
      </c>
      <c r="K109" s="118"/>
      <c r="L109" s="118"/>
      <c r="M109" s="118">
        <v>4987</v>
      </c>
      <c r="N109" s="34">
        <f t="shared" si="8"/>
        <v>5025</v>
      </c>
      <c r="O109" s="35">
        <f t="shared" si="9"/>
        <v>10715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33.4</v>
      </c>
      <c r="G110" s="127"/>
      <c r="H110" s="127">
        <v>1.7</v>
      </c>
      <c r="I110" s="49">
        <f t="shared" si="7"/>
        <v>35.1</v>
      </c>
      <c r="J110" s="128">
        <v>0</v>
      </c>
      <c r="K110" s="127"/>
      <c r="L110" s="127"/>
      <c r="M110" s="127">
        <v>41.7</v>
      </c>
      <c r="N110" s="50">
        <f t="shared" si="8"/>
        <v>41.7</v>
      </c>
      <c r="O110" s="51">
        <f t="shared" si="9"/>
        <v>76.800000000000011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14.5</v>
      </c>
      <c r="G111" s="124"/>
      <c r="H111" s="124">
        <v>0.73</v>
      </c>
      <c r="I111" s="43">
        <f t="shared" si="7"/>
        <v>15.23</v>
      </c>
      <c r="J111" s="125"/>
      <c r="K111" s="124"/>
      <c r="L111" s="124"/>
      <c r="M111" s="124">
        <v>10.78</v>
      </c>
      <c r="N111" s="44">
        <f t="shared" si="8"/>
        <v>10.78</v>
      </c>
      <c r="O111" s="45">
        <f t="shared" si="9"/>
        <v>26.009999999999998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3998</v>
      </c>
      <c r="G112" s="118"/>
      <c r="H112" s="118">
        <v>118</v>
      </c>
      <c r="I112" s="32">
        <f t="shared" si="7"/>
        <v>4116</v>
      </c>
      <c r="J112" s="119"/>
      <c r="K112" s="118"/>
      <c r="L112" s="118"/>
      <c r="M112" s="118">
        <v>1345</v>
      </c>
      <c r="N112" s="34">
        <f t="shared" si="8"/>
        <v>1345</v>
      </c>
      <c r="O112" s="35">
        <f t="shared" si="9"/>
        <v>5461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20.3</v>
      </c>
      <c r="G113" s="127"/>
      <c r="H113" s="127">
        <v>1.2</v>
      </c>
      <c r="I113" s="49">
        <f t="shared" si="7"/>
        <v>21.5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21.5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6.46</v>
      </c>
      <c r="G114" s="124"/>
      <c r="H114" s="124"/>
      <c r="I114" s="43">
        <f t="shared" si="7"/>
        <v>6.46</v>
      </c>
      <c r="J114" s="125"/>
      <c r="K114" s="124"/>
      <c r="L114" s="124"/>
      <c r="M114" s="124">
        <v>18.28</v>
      </c>
      <c r="N114" s="44">
        <f t="shared" si="8"/>
        <v>18.28</v>
      </c>
      <c r="O114" s="45">
        <f t="shared" si="9"/>
        <v>24.740000000000002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1843</v>
      </c>
      <c r="G115" s="118"/>
      <c r="H115" s="118"/>
      <c r="I115" s="32">
        <f t="shared" si="7"/>
        <v>1843</v>
      </c>
      <c r="J115" s="119"/>
      <c r="K115" s="118"/>
      <c r="L115" s="118"/>
      <c r="M115" s="118">
        <v>2389</v>
      </c>
      <c r="N115" s="34">
        <f t="shared" si="8"/>
        <v>2389</v>
      </c>
      <c r="O115" s="35">
        <f t="shared" si="9"/>
        <v>4232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7.4</v>
      </c>
      <c r="G116" s="136"/>
      <c r="H116" s="136"/>
      <c r="I116" s="96">
        <f t="shared" si="7"/>
        <v>7.4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7.4</v>
      </c>
      <c r="P116" s="90">
        <f>SUM(O136,P111,P112,P115)</f>
        <v>392.16999999999996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3.07</v>
      </c>
      <c r="G121" s="115"/>
      <c r="H121" s="115"/>
      <c r="I121" s="21">
        <f t="shared" si="7"/>
        <v>3.07</v>
      </c>
      <c r="J121" s="116"/>
      <c r="K121" s="115"/>
      <c r="L121" s="115"/>
      <c r="M121" s="115">
        <v>2.94</v>
      </c>
      <c r="N121" s="23">
        <f t="shared" si="8"/>
        <v>2.94</v>
      </c>
      <c r="O121" s="24">
        <f t="shared" si="9"/>
        <v>6.01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913</v>
      </c>
      <c r="G122" s="118"/>
      <c r="H122" s="118"/>
      <c r="I122" s="32">
        <f t="shared" si="7"/>
        <v>913</v>
      </c>
      <c r="J122" s="119"/>
      <c r="K122" s="118"/>
      <c r="L122" s="118"/>
      <c r="M122" s="118">
        <v>406</v>
      </c>
      <c r="N122" s="34">
        <f t="shared" si="8"/>
        <v>406</v>
      </c>
      <c r="O122" s="35">
        <f t="shared" si="9"/>
        <v>1319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3.6</v>
      </c>
      <c r="G123" s="127"/>
      <c r="H123" s="127"/>
      <c r="I123" s="49">
        <f t="shared" si="7"/>
        <v>3.6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2.3199999999999998</v>
      </c>
      <c r="G124" s="124"/>
      <c r="H124" s="124"/>
      <c r="I124" s="43">
        <f t="shared" si="7"/>
        <v>2.3199999999999998</v>
      </c>
      <c r="J124" s="125"/>
      <c r="K124" s="124"/>
      <c r="L124" s="124"/>
      <c r="M124" s="124">
        <v>0.28000000000000003</v>
      </c>
      <c r="N124" s="44">
        <f t="shared" si="8"/>
        <v>0.28000000000000003</v>
      </c>
      <c r="O124" s="45">
        <f t="shared" si="9"/>
        <v>2.5999999999999996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706</v>
      </c>
      <c r="G125" s="118"/>
      <c r="H125" s="118"/>
      <c r="I125" s="32">
        <f t="shared" si="7"/>
        <v>706</v>
      </c>
      <c r="J125" s="119"/>
      <c r="K125" s="118"/>
      <c r="L125" s="118"/>
      <c r="M125" s="118">
        <v>38</v>
      </c>
      <c r="N125" s="34">
        <f t="shared" si="8"/>
        <v>38</v>
      </c>
      <c r="O125" s="35">
        <f t="shared" si="9"/>
        <v>744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2.9</v>
      </c>
      <c r="G126" s="127"/>
      <c r="H126" s="127"/>
      <c r="I126" s="49">
        <f t="shared" si="7"/>
        <v>2.9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2.9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2.31</v>
      </c>
      <c r="E127" s="124"/>
      <c r="F127" s="124">
        <v>7.67</v>
      </c>
      <c r="G127" s="124"/>
      <c r="H127" s="124">
        <v>0.98</v>
      </c>
      <c r="I127" s="43">
        <f t="shared" si="7"/>
        <v>10.96</v>
      </c>
      <c r="J127" s="125"/>
      <c r="K127" s="124"/>
      <c r="L127" s="124"/>
      <c r="M127" s="124">
        <v>4.6900000000000004</v>
      </c>
      <c r="N127" s="44">
        <f t="shared" si="8"/>
        <v>4.6900000000000004</v>
      </c>
      <c r="O127" s="45">
        <f t="shared" si="9"/>
        <v>15.650000000000002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492</v>
      </c>
      <c r="E128" s="118"/>
      <c r="F128" s="118">
        <v>2445</v>
      </c>
      <c r="G128" s="118"/>
      <c r="H128" s="118">
        <v>248</v>
      </c>
      <c r="I128" s="32">
        <f t="shared" si="7"/>
        <v>3185</v>
      </c>
      <c r="J128" s="119"/>
      <c r="K128" s="118"/>
      <c r="L128" s="118"/>
      <c r="M128" s="118">
        <v>502</v>
      </c>
      <c r="N128" s="34">
        <f t="shared" si="8"/>
        <v>502</v>
      </c>
      <c r="O128" s="35">
        <f t="shared" si="9"/>
        <v>3687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/>
      <c r="F129" s="127">
        <v>6.8</v>
      </c>
      <c r="G129" s="127"/>
      <c r="H129" s="127">
        <v>1.9</v>
      </c>
      <c r="I129" s="49">
        <f t="shared" si="7"/>
        <v>8.6999999999999993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8.6999999999999993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0.68</v>
      </c>
      <c r="D130" s="115">
        <v>2.86</v>
      </c>
      <c r="E130" s="115"/>
      <c r="F130" s="115">
        <v>91.17</v>
      </c>
      <c r="G130" s="115">
        <v>0.45</v>
      </c>
      <c r="H130" s="115">
        <v>3.75</v>
      </c>
      <c r="I130" s="21">
        <f t="shared" si="7"/>
        <v>98.910000000000011</v>
      </c>
      <c r="J130" s="116">
        <v>4.8099999999999996</v>
      </c>
      <c r="K130" s="115"/>
      <c r="L130" s="115">
        <v>1.67</v>
      </c>
      <c r="M130" s="115">
        <v>284.60000000000002</v>
      </c>
      <c r="N130" s="23">
        <f>SUM(J130:M130)</f>
        <v>291.08000000000004</v>
      </c>
      <c r="O130" s="24">
        <f t="shared" si="9"/>
        <v>389.99000000000007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230</v>
      </c>
      <c r="D131" s="118">
        <v>637</v>
      </c>
      <c r="E131" s="118"/>
      <c r="F131" s="118">
        <v>24178</v>
      </c>
      <c r="G131" s="118">
        <v>77</v>
      </c>
      <c r="H131" s="118">
        <v>610</v>
      </c>
      <c r="I131" s="32">
        <f t="shared" si="7"/>
        <v>25732</v>
      </c>
      <c r="J131" s="119">
        <v>429</v>
      </c>
      <c r="K131" s="118"/>
      <c r="L131" s="118">
        <v>204</v>
      </c>
      <c r="M131" s="118">
        <v>31170</v>
      </c>
      <c r="N131" s="34">
        <f t="shared" si="8"/>
        <v>31803</v>
      </c>
      <c r="O131" s="35">
        <f t="shared" si="9"/>
        <v>57535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3.1</v>
      </c>
      <c r="D132" s="127">
        <v>2</v>
      </c>
      <c r="E132" s="127"/>
      <c r="F132" s="127">
        <v>144.1</v>
      </c>
      <c r="G132" s="127">
        <v>1.5</v>
      </c>
      <c r="H132" s="127">
        <v>6.7</v>
      </c>
      <c r="I132" s="49">
        <f t="shared" ref="I132:I138" si="10">SUM(C132:H132)</f>
        <v>157.39999999999998</v>
      </c>
      <c r="J132" s="128">
        <v>0.1</v>
      </c>
      <c r="K132" s="127"/>
      <c r="L132" s="127">
        <v>2.6</v>
      </c>
      <c r="M132" s="127">
        <v>340.2</v>
      </c>
      <c r="N132" s="50">
        <f t="shared" ref="N132:N138" si="11">SUM(J132:M132)</f>
        <v>342.9</v>
      </c>
      <c r="O132" s="51">
        <f t="shared" ref="O132:O138" si="12">SUM(N132,I132)</f>
        <v>500.29999999999995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0.68</v>
      </c>
      <c r="D133" s="124">
        <v>2.86</v>
      </c>
      <c r="E133" s="124"/>
      <c r="F133" s="124">
        <v>91.17</v>
      </c>
      <c r="G133" s="124">
        <v>0.12</v>
      </c>
      <c r="H133" s="124">
        <v>3.75</v>
      </c>
      <c r="I133" s="43">
        <f t="shared" si="10"/>
        <v>98.580000000000013</v>
      </c>
      <c r="J133" s="125">
        <v>4.8099999999999996</v>
      </c>
      <c r="K133" s="124"/>
      <c r="L133" s="124">
        <v>1.67</v>
      </c>
      <c r="M133" s="124">
        <v>284.54000000000002</v>
      </c>
      <c r="N133" s="44">
        <f t="shared" si="11"/>
        <v>291.02000000000004</v>
      </c>
      <c r="O133" s="45">
        <f t="shared" si="12"/>
        <v>389.6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230</v>
      </c>
      <c r="D134" s="118">
        <v>637</v>
      </c>
      <c r="E134" s="118"/>
      <c r="F134" s="118">
        <v>24178</v>
      </c>
      <c r="G134" s="118">
        <v>23</v>
      </c>
      <c r="H134" s="118">
        <v>610</v>
      </c>
      <c r="I134" s="32">
        <f t="shared" si="10"/>
        <v>25678</v>
      </c>
      <c r="J134" s="119">
        <v>429</v>
      </c>
      <c r="K134" s="118"/>
      <c r="L134" s="118">
        <v>204</v>
      </c>
      <c r="M134" s="118">
        <v>31169</v>
      </c>
      <c r="N134" s="34">
        <f t="shared" si="11"/>
        <v>31802</v>
      </c>
      <c r="O134" s="35">
        <f t="shared" si="12"/>
        <v>57480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3.1</v>
      </c>
      <c r="D135" s="136">
        <v>2</v>
      </c>
      <c r="E135" s="136"/>
      <c r="F135" s="136">
        <v>144.1</v>
      </c>
      <c r="G135" s="136">
        <v>0.3</v>
      </c>
      <c r="H135" s="136">
        <v>6.7</v>
      </c>
      <c r="I135" s="96">
        <f t="shared" si="10"/>
        <v>156.19999999999999</v>
      </c>
      <c r="J135" s="137">
        <v>0.1</v>
      </c>
      <c r="K135" s="136"/>
      <c r="L135" s="136">
        <v>2.6</v>
      </c>
      <c r="M135" s="136">
        <v>340.1</v>
      </c>
      <c r="N135" s="97">
        <f t="shared" si="11"/>
        <v>342.8</v>
      </c>
      <c r="O135" s="89">
        <f t="shared" si="12"/>
        <v>499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0.67999999999999994</v>
      </c>
      <c r="D136" s="106">
        <f t="shared" si="13"/>
        <v>3.18</v>
      </c>
      <c r="E136" s="106">
        <f t="shared" si="13"/>
        <v>0</v>
      </c>
      <c r="F136" s="106">
        <f t="shared" si="13"/>
        <v>91.309999999999974</v>
      </c>
      <c r="G136" s="106">
        <f t="shared" si="13"/>
        <v>0.45</v>
      </c>
      <c r="H136" s="106">
        <f t="shared" si="13"/>
        <v>3.75</v>
      </c>
      <c r="I136" s="107">
        <f t="shared" si="10"/>
        <v>99.369999999999976</v>
      </c>
      <c r="J136" s="108">
        <f t="shared" ref="J136:M138" si="14">SUM(J63,J66,J69,J72,J75,J78,J81,J84,J87,J90,J93,J96,J99,J102,J105,J108,J111,J114,J121,J124,J127)</f>
        <v>4.8099999999999996</v>
      </c>
      <c r="K136" s="106">
        <f t="shared" si="14"/>
        <v>0</v>
      </c>
      <c r="L136" s="106">
        <f t="shared" si="14"/>
        <v>1.67</v>
      </c>
      <c r="M136" s="106">
        <f t="shared" si="14"/>
        <v>286.31999999999994</v>
      </c>
      <c r="N136" s="109">
        <f t="shared" si="11"/>
        <v>292.79999999999995</v>
      </c>
      <c r="O136" s="110">
        <f t="shared" si="12"/>
        <v>392.16999999999996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230</v>
      </c>
      <c r="D137" s="31">
        <f t="shared" si="13"/>
        <v>678</v>
      </c>
      <c r="E137" s="31">
        <f t="shared" si="13"/>
        <v>0</v>
      </c>
      <c r="F137" s="31">
        <f t="shared" si="13"/>
        <v>24187</v>
      </c>
      <c r="G137" s="31">
        <f t="shared" si="13"/>
        <v>77</v>
      </c>
      <c r="H137" s="31">
        <f t="shared" si="13"/>
        <v>610</v>
      </c>
      <c r="I137" s="32">
        <f t="shared" si="10"/>
        <v>25782</v>
      </c>
      <c r="J137" s="33">
        <f t="shared" si="14"/>
        <v>429</v>
      </c>
      <c r="K137" s="31">
        <f t="shared" si="14"/>
        <v>0</v>
      </c>
      <c r="L137" s="31">
        <f t="shared" si="14"/>
        <v>204</v>
      </c>
      <c r="M137" s="31">
        <f t="shared" si="14"/>
        <v>31190</v>
      </c>
      <c r="N137" s="34">
        <f t="shared" si="11"/>
        <v>31823</v>
      </c>
      <c r="O137" s="35">
        <f t="shared" si="12"/>
        <v>57605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3.1</v>
      </c>
      <c r="D138" s="86">
        <f t="shared" si="13"/>
        <v>3.8000000000000003</v>
      </c>
      <c r="E138" s="86">
        <f t="shared" si="13"/>
        <v>0</v>
      </c>
      <c r="F138" s="86">
        <f t="shared" si="13"/>
        <v>144.80000000000001</v>
      </c>
      <c r="G138" s="86">
        <f t="shared" si="13"/>
        <v>1.5</v>
      </c>
      <c r="H138" s="86">
        <f t="shared" si="13"/>
        <v>6.6999999999999993</v>
      </c>
      <c r="I138" s="96">
        <f t="shared" si="10"/>
        <v>159.9</v>
      </c>
      <c r="J138" s="88">
        <f t="shared" si="14"/>
        <v>0.1</v>
      </c>
      <c r="K138" s="86">
        <f t="shared" si="14"/>
        <v>0</v>
      </c>
      <c r="L138" s="86">
        <f t="shared" si="14"/>
        <v>2.5999999999999996</v>
      </c>
      <c r="M138" s="86">
        <f t="shared" si="14"/>
        <v>343.2</v>
      </c>
      <c r="N138" s="97">
        <f t="shared" si="11"/>
        <v>345.9</v>
      </c>
      <c r="O138" s="89">
        <f t="shared" si="12"/>
        <v>505.79999999999995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F510F-7B18-4D4A-9DC2-3592F78F2CB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122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6.84</v>
      </c>
      <c r="N11" s="44">
        <f t="shared" si="1"/>
        <v>6.84</v>
      </c>
      <c r="O11" s="45">
        <f t="shared" si="2"/>
        <v>6.84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150</v>
      </c>
      <c r="N12" s="34">
        <f t="shared" si="1"/>
        <v>150</v>
      </c>
      <c r="O12" s="35">
        <f t="shared" si="2"/>
        <v>150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12.8</v>
      </c>
      <c r="N13" s="50">
        <f t="shared" si="1"/>
        <v>12.8</v>
      </c>
      <c r="O13" s="51">
        <f t="shared" si="2"/>
        <v>12.8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1.57</v>
      </c>
      <c r="M14" s="124">
        <v>15.32</v>
      </c>
      <c r="N14" s="44">
        <f t="shared" si="1"/>
        <v>16.89</v>
      </c>
      <c r="O14" s="45">
        <f t="shared" si="2"/>
        <v>16.89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43</v>
      </c>
      <c r="M15" s="118">
        <v>466</v>
      </c>
      <c r="N15" s="34">
        <f t="shared" si="1"/>
        <v>509</v>
      </c>
      <c r="O15" s="35">
        <f t="shared" si="2"/>
        <v>509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2.9</v>
      </c>
      <c r="M16" s="127">
        <v>30.9</v>
      </c>
      <c r="N16" s="50">
        <f t="shared" si="1"/>
        <v>33.799999999999997</v>
      </c>
      <c r="O16" s="51">
        <f t="shared" si="2"/>
        <v>33.799999999999997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1.71</v>
      </c>
      <c r="E17" s="124"/>
      <c r="F17" s="124">
        <v>0.33</v>
      </c>
      <c r="G17" s="124"/>
      <c r="H17" s="124"/>
      <c r="I17" s="43">
        <f t="shared" si="0"/>
        <v>2.04</v>
      </c>
      <c r="J17" s="125"/>
      <c r="K17" s="124"/>
      <c r="L17" s="124">
        <v>0.61</v>
      </c>
      <c r="M17" s="124">
        <v>14.17</v>
      </c>
      <c r="N17" s="44">
        <f t="shared" si="1"/>
        <v>14.78</v>
      </c>
      <c r="O17" s="45">
        <f t="shared" si="2"/>
        <v>16.82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168</v>
      </c>
      <c r="E18" s="118"/>
      <c r="F18" s="118">
        <v>33</v>
      </c>
      <c r="G18" s="118"/>
      <c r="H18" s="118"/>
      <c r="I18" s="32">
        <f t="shared" si="0"/>
        <v>201</v>
      </c>
      <c r="J18" s="119"/>
      <c r="K18" s="118"/>
      <c r="L18" s="118">
        <v>28</v>
      </c>
      <c r="M18" s="118">
        <v>557</v>
      </c>
      <c r="N18" s="34">
        <f t="shared" si="1"/>
        <v>585</v>
      </c>
      <c r="O18" s="35">
        <f t="shared" si="2"/>
        <v>786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10.3</v>
      </c>
      <c r="E19" s="127"/>
      <c r="F19" s="127">
        <v>1.7</v>
      </c>
      <c r="G19" s="127"/>
      <c r="H19" s="127"/>
      <c r="I19" s="49">
        <f t="shared" si="0"/>
        <v>12</v>
      </c>
      <c r="J19" s="128"/>
      <c r="K19" s="127"/>
      <c r="L19" s="127">
        <v>1.3</v>
      </c>
      <c r="M19" s="127">
        <v>26.4</v>
      </c>
      <c r="N19" s="50">
        <f t="shared" si="1"/>
        <v>27.7</v>
      </c>
      <c r="O19" s="51">
        <f t="shared" si="2"/>
        <v>39.700000000000003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0.45</v>
      </c>
      <c r="E20" s="124"/>
      <c r="F20" s="124">
        <v>1.39</v>
      </c>
      <c r="G20" s="124"/>
      <c r="H20" s="124"/>
      <c r="I20" s="43">
        <f t="shared" si="0"/>
        <v>1.8399999999999999</v>
      </c>
      <c r="J20" s="125"/>
      <c r="K20" s="124"/>
      <c r="L20" s="124">
        <v>0.55000000000000004</v>
      </c>
      <c r="M20" s="124">
        <v>112.13</v>
      </c>
      <c r="N20" s="44">
        <f t="shared" si="1"/>
        <v>112.67999999999999</v>
      </c>
      <c r="O20" s="45">
        <f t="shared" si="2"/>
        <v>114.52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60</v>
      </c>
      <c r="E21" s="118"/>
      <c r="F21" s="118">
        <v>194</v>
      </c>
      <c r="G21" s="118"/>
      <c r="H21" s="118"/>
      <c r="I21" s="32">
        <f t="shared" si="0"/>
        <v>254</v>
      </c>
      <c r="J21" s="119"/>
      <c r="K21" s="118"/>
      <c r="L21" s="118">
        <v>28</v>
      </c>
      <c r="M21" s="118">
        <v>5362</v>
      </c>
      <c r="N21" s="34">
        <f t="shared" si="1"/>
        <v>5390</v>
      </c>
      <c r="O21" s="35">
        <f t="shared" si="2"/>
        <v>5644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2.6</v>
      </c>
      <c r="E22" s="127"/>
      <c r="F22" s="127">
        <v>7.2</v>
      </c>
      <c r="G22" s="127"/>
      <c r="H22" s="127"/>
      <c r="I22" s="49">
        <f t="shared" si="0"/>
        <v>9.8000000000000007</v>
      </c>
      <c r="J22" s="128"/>
      <c r="K22" s="127"/>
      <c r="L22" s="127">
        <v>1</v>
      </c>
      <c r="M22" s="127">
        <v>204.9</v>
      </c>
      <c r="N22" s="50">
        <f t="shared" si="1"/>
        <v>205.9</v>
      </c>
      <c r="O22" s="51">
        <f t="shared" si="2"/>
        <v>215.70000000000002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2.0499999999999998</v>
      </c>
      <c r="G23" s="124"/>
      <c r="H23" s="124"/>
      <c r="I23" s="43">
        <f t="shared" si="0"/>
        <v>2.0499999999999998</v>
      </c>
      <c r="J23" s="125">
        <v>1.93</v>
      </c>
      <c r="K23" s="124"/>
      <c r="L23" s="124">
        <v>2.67</v>
      </c>
      <c r="M23" s="124">
        <v>293.33999999999997</v>
      </c>
      <c r="N23" s="44">
        <f t="shared" si="1"/>
        <v>297.94</v>
      </c>
      <c r="O23" s="45">
        <f t="shared" si="2"/>
        <v>299.99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346</v>
      </c>
      <c r="G24" s="118"/>
      <c r="H24" s="118"/>
      <c r="I24" s="32">
        <f t="shared" si="0"/>
        <v>346</v>
      </c>
      <c r="J24" s="119">
        <v>152</v>
      </c>
      <c r="K24" s="118"/>
      <c r="L24" s="118">
        <v>167</v>
      </c>
      <c r="M24" s="118">
        <v>17246</v>
      </c>
      <c r="N24" s="34">
        <f t="shared" si="1"/>
        <v>17565</v>
      </c>
      <c r="O24" s="35">
        <f t="shared" si="2"/>
        <v>17911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8.3000000000000007</v>
      </c>
      <c r="G25" s="127"/>
      <c r="H25" s="127"/>
      <c r="I25" s="49">
        <f t="shared" si="0"/>
        <v>8.3000000000000007</v>
      </c>
      <c r="J25" s="128">
        <v>0.3</v>
      </c>
      <c r="K25" s="127"/>
      <c r="L25" s="127">
        <v>5.5</v>
      </c>
      <c r="M25" s="127">
        <v>556.1</v>
      </c>
      <c r="N25" s="50">
        <f t="shared" si="1"/>
        <v>561.9</v>
      </c>
      <c r="O25" s="51">
        <f t="shared" si="2"/>
        <v>570.19999999999993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0.15</v>
      </c>
      <c r="E26" s="124"/>
      <c r="F26" s="124">
        <v>9.8699999999999992</v>
      </c>
      <c r="G26" s="124"/>
      <c r="H26" s="124">
        <v>0.46</v>
      </c>
      <c r="I26" s="43">
        <f t="shared" si="0"/>
        <v>10.48</v>
      </c>
      <c r="J26" s="125">
        <v>0.71</v>
      </c>
      <c r="K26" s="124"/>
      <c r="L26" s="124">
        <v>9.43</v>
      </c>
      <c r="M26" s="124">
        <v>241.55</v>
      </c>
      <c r="N26" s="44">
        <f t="shared" si="1"/>
        <v>251.69</v>
      </c>
      <c r="O26" s="45">
        <f t="shared" si="2"/>
        <v>262.17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28</v>
      </c>
      <c r="E27" s="118"/>
      <c r="F27" s="118">
        <v>1571</v>
      </c>
      <c r="G27" s="118"/>
      <c r="H27" s="118">
        <v>31</v>
      </c>
      <c r="I27" s="32">
        <f t="shared" si="0"/>
        <v>1630</v>
      </c>
      <c r="J27" s="119">
        <v>57</v>
      </c>
      <c r="K27" s="118"/>
      <c r="L27" s="118">
        <v>677</v>
      </c>
      <c r="M27" s="118">
        <v>15755</v>
      </c>
      <c r="N27" s="34">
        <f t="shared" si="1"/>
        <v>16489</v>
      </c>
      <c r="O27" s="35">
        <f t="shared" si="2"/>
        <v>18119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0.7</v>
      </c>
      <c r="E28" s="127"/>
      <c r="F28" s="127">
        <v>31.5</v>
      </c>
      <c r="G28" s="127"/>
      <c r="H28" s="127">
        <v>1.1000000000000001</v>
      </c>
      <c r="I28" s="49">
        <f t="shared" si="0"/>
        <v>33.300000000000004</v>
      </c>
      <c r="J28" s="128">
        <v>0.1</v>
      </c>
      <c r="K28" s="127"/>
      <c r="L28" s="127">
        <v>19.3</v>
      </c>
      <c r="M28" s="127">
        <v>452.1</v>
      </c>
      <c r="N28" s="50">
        <f t="shared" si="1"/>
        <v>471.5</v>
      </c>
      <c r="O28" s="51">
        <f t="shared" si="2"/>
        <v>504.8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2.36</v>
      </c>
      <c r="G29" s="124"/>
      <c r="H29" s="124">
        <v>1.06</v>
      </c>
      <c r="I29" s="43">
        <f t="shared" si="0"/>
        <v>3.42</v>
      </c>
      <c r="J29" s="125"/>
      <c r="K29" s="124"/>
      <c r="L29" s="124">
        <v>10</v>
      </c>
      <c r="M29" s="124">
        <v>142.08000000000001</v>
      </c>
      <c r="N29" s="44">
        <f t="shared" si="1"/>
        <v>152.08000000000001</v>
      </c>
      <c r="O29" s="45">
        <f t="shared" si="2"/>
        <v>155.5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445</v>
      </c>
      <c r="G30" s="118"/>
      <c r="H30" s="118">
        <v>94</v>
      </c>
      <c r="I30" s="32">
        <f t="shared" si="0"/>
        <v>539</v>
      </c>
      <c r="J30" s="119"/>
      <c r="K30" s="118"/>
      <c r="L30" s="118">
        <v>818</v>
      </c>
      <c r="M30" s="118">
        <v>10930</v>
      </c>
      <c r="N30" s="34">
        <f t="shared" si="1"/>
        <v>11748</v>
      </c>
      <c r="O30" s="35">
        <f t="shared" si="2"/>
        <v>12287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6.7</v>
      </c>
      <c r="G31" s="127"/>
      <c r="H31" s="127">
        <v>3.2</v>
      </c>
      <c r="I31" s="49">
        <f t="shared" si="0"/>
        <v>9.9</v>
      </c>
      <c r="J31" s="128"/>
      <c r="K31" s="127"/>
      <c r="L31" s="127">
        <v>22.3</v>
      </c>
      <c r="M31" s="127">
        <v>291.60000000000002</v>
      </c>
      <c r="N31" s="50">
        <f t="shared" si="1"/>
        <v>313.90000000000003</v>
      </c>
      <c r="O31" s="51">
        <f t="shared" si="2"/>
        <v>323.8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6.94</v>
      </c>
      <c r="E32" s="124"/>
      <c r="F32" s="124">
        <v>13.44</v>
      </c>
      <c r="G32" s="124"/>
      <c r="H32" s="124">
        <v>13.3</v>
      </c>
      <c r="I32" s="43">
        <f t="shared" si="0"/>
        <v>33.68</v>
      </c>
      <c r="J32" s="125"/>
      <c r="K32" s="124"/>
      <c r="L32" s="124">
        <v>11.48</v>
      </c>
      <c r="M32" s="124">
        <v>355.14</v>
      </c>
      <c r="N32" s="44">
        <f t="shared" si="1"/>
        <v>366.62</v>
      </c>
      <c r="O32" s="45">
        <f t="shared" si="2"/>
        <v>400.3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1589</v>
      </c>
      <c r="E33" s="118"/>
      <c r="F33" s="118">
        <v>3521</v>
      </c>
      <c r="G33" s="118"/>
      <c r="H33" s="118">
        <v>1373</v>
      </c>
      <c r="I33" s="32">
        <f t="shared" si="0"/>
        <v>6483</v>
      </c>
      <c r="J33" s="119"/>
      <c r="K33" s="118"/>
      <c r="L33" s="118">
        <v>1056</v>
      </c>
      <c r="M33" s="118">
        <v>29378</v>
      </c>
      <c r="N33" s="34">
        <f t="shared" si="1"/>
        <v>30434</v>
      </c>
      <c r="O33" s="35">
        <f t="shared" si="2"/>
        <v>36917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28.7</v>
      </c>
      <c r="E34" s="127"/>
      <c r="F34" s="127">
        <v>42.1</v>
      </c>
      <c r="G34" s="127"/>
      <c r="H34" s="127">
        <v>37.1</v>
      </c>
      <c r="I34" s="49">
        <f t="shared" si="0"/>
        <v>107.9</v>
      </c>
      <c r="J34" s="128"/>
      <c r="K34" s="127"/>
      <c r="L34" s="127">
        <v>25.4</v>
      </c>
      <c r="M34" s="127">
        <v>684.4</v>
      </c>
      <c r="N34" s="50">
        <f t="shared" si="1"/>
        <v>709.8</v>
      </c>
      <c r="O34" s="51">
        <f t="shared" si="2"/>
        <v>817.69999999999993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1.1299999999999999</v>
      </c>
      <c r="E35" s="124"/>
      <c r="F35" s="124">
        <v>26.08</v>
      </c>
      <c r="G35" s="124"/>
      <c r="H35" s="124">
        <v>36.46</v>
      </c>
      <c r="I35" s="43">
        <f t="shared" si="0"/>
        <v>63.67</v>
      </c>
      <c r="J35" s="125">
        <v>0.18</v>
      </c>
      <c r="K35" s="124">
        <v>7.66</v>
      </c>
      <c r="L35" s="124">
        <v>10.71</v>
      </c>
      <c r="M35" s="124">
        <v>547.03</v>
      </c>
      <c r="N35" s="44">
        <f t="shared" si="1"/>
        <v>565.57999999999993</v>
      </c>
      <c r="O35" s="45">
        <f t="shared" si="2"/>
        <v>629.24999999999989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286</v>
      </c>
      <c r="E36" s="118"/>
      <c r="F36" s="118">
        <v>6065</v>
      </c>
      <c r="G36" s="118"/>
      <c r="H36" s="118">
        <v>4809</v>
      </c>
      <c r="I36" s="32">
        <f t="shared" si="0"/>
        <v>11160</v>
      </c>
      <c r="J36" s="119">
        <v>14</v>
      </c>
      <c r="K36" s="118">
        <v>758</v>
      </c>
      <c r="L36" s="118">
        <v>1090</v>
      </c>
      <c r="M36" s="118">
        <v>50084</v>
      </c>
      <c r="N36" s="34">
        <f t="shared" si="1"/>
        <v>51946</v>
      </c>
      <c r="O36" s="35">
        <f t="shared" si="2"/>
        <v>63106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4.5</v>
      </c>
      <c r="E37" s="127"/>
      <c r="F37" s="127">
        <v>65.7</v>
      </c>
      <c r="G37" s="127"/>
      <c r="H37" s="127">
        <v>113.4</v>
      </c>
      <c r="I37" s="49">
        <f t="shared" ref="I37:I50" si="3">SUM(C37:H37)</f>
        <v>183.60000000000002</v>
      </c>
      <c r="J37" s="128">
        <v>0</v>
      </c>
      <c r="K37" s="127">
        <v>19.7</v>
      </c>
      <c r="L37" s="127">
        <v>21.9</v>
      </c>
      <c r="M37" s="127">
        <v>963.5</v>
      </c>
      <c r="N37" s="50">
        <f t="shared" si="1"/>
        <v>1005.1</v>
      </c>
      <c r="O37" s="51">
        <f t="shared" si="2"/>
        <v>1188.7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0.14000000000000001</v>
      </c>
      <c r="E38" s="124"/>
      <c r="F38" s="124">
        <v>139.58000000000001</v>
      </c>
      <c r="G38" s="124">
        <v>3.28</v>
      </c>
      <c r="H38" s="124">
        <v>22.67</v>
      </c>
      <c r="I38" s="43">
        <f t="shared" si="3"/>
        <v>165.67000000000002</v>
      </c>
      <c r="J38" s="125">
        <v>1.7</v>
      </c>
      <c r="K38" s="124">
        <v>7.82</v>
      </c>
      <c r="L38" s="124">
        <v>39.090000000000003</v>
      </c>
      <c r="M38" s="124">
        <v>1186.25</v>
      </c>
      <c r="N38" s="44">
        <f t="shared" si="1"/>
        <v>1234.8599999999999</v>
      </c>
      <c r="O38" s="45">
        <f t="shared" si="2"/>
        <v>1400.53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36</v>
      </c>
      <c r="E39" s="118"/>
      <c r="F39" s="118">
        <v>31340</v>
      </c>
      <c r="G39" s="118">
        <v>961</v>
      </c>
      <c r="H39" s="118">
        <v>3293</v>
      </c>
      <c r="I39" s="32">
        <f t="shared" si="3"/>
        <v>35630</v>
      </c>
      <c r="J39" s="119">
        <v>140</v>
      </c>
      <c r="K39" s="118">
        <v>774</v>
      </c>
      <c r="L39" s="118">
        <v>4124</v>
      </c>
      <c r="M39" s="118">
        <v>114891</v>
      </c>
      <c r="N39" s="34">
        <f t="shared" si="1"/>
        <v>119929</v>
      </c>
      <c r="O39" s="35">
        <f t="shared" si="2"/>
        <v>155559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0.5</v>
      </c>
      <c r="E40" s="127"/>
      <c r="F40" s="127">
        <v>349.5</v>
      </c>
      <c r="G40" s="127">
        <v>12.5</v>
      </c>
      <c r="H40" s="127">
        <v>62.8</v>
      </c>
      <c r="I40" s="49">
        <f t="shared" si="3"/>
        <v>425.3</v>
      </c>
      <c r="J40" s="128">
        <v>0</v>
      </c>
      <c r="K40" s="127">
        <v>20.100000000000001</v>
      </c>
      <c r="L40" s="127">
        <v>74</v>
      </c>
      <c r="M40" s="127">
        <v>2172.5</v>
      </c>
      <c r="N40" s="50">
        <f t="shared" si="1"/>
        <v>2266.6</v>
      </c>
      <c r="O40" s="51">
        <f t="shared" si="2"/>
        <v>2691.9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0.32</v>
      </c>
      <c r="E41" s="124"/>
      <c r="F41" s="124">
        <v>144.78</v>
      </c>
      <c r="G41" s="124">
        <v>0.04</v>
      </c>
      <c r="H41" s="124">
        <v>7.8</v>
      </c>
      <c r="I41" s="43">
        <f t="shared" si="3"/>
        <v>152.94</v>
      </c>
      <c r="J41" s="125">
        <v>3.1</v>
      </c>
      <c r="K41" s="124">
        <v>3.82</v>
      </c>
      <c r="L41" s="124">
        <v>47.7</v>
      </c>
      <c r="M41" s="124">
        <v>1693.18</v>
      </c>
      <c r="N41" s="44">
        <f t="shared" si="1"/>
        <v>1747.8000000000002</v>
      </c>
      <c r="O41" s="45">
        <f t="shared" si="2"/>
        <v>1900.7400000000002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87</v>
      </c>
      <c r="E42" s="118"/>
      <c r="F42" s="118">
        <v>33870</v>
      </c>
      <c r="G42" s="118">
        <v>12</v>
      </c>
      <c r="H42" s="118">
        <v>1026</v>
      </c>
      <c r="I42" s="32">
        <f t="shared" si="3"/>
        <v>34995</v>
      </c>
      <c r="J42" s="119">
        <v>249</v>
      </c>
      <c r="K42" s="118">
        <v>416</v>
      </c>
      <c r="L42" s="118">
        <v>5376</v>
      </c>
      <c r="M42" s="118">
        <v>179762</v>
      </c>
      <c r="N42" s="34">
        <f t="shared" si="1"/>
        <v>185803</v>
      </c>
      <c r="O42" s="35">
        <f t="shared" si="2"/>
        <v>220798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1.1000000000000001</v>
      </c>
      <c r="E43" s="127"/>
      <c r="F43" s="127">
        <v>353.3</v>
      </c>
      <c r="G43" s="127">
        <v>0.2</v>
      </c>
      <c r="H43" s="127">
        <v>18.7</v>
      </c>
      <c r="I43" s="49">
        <f t="shared" si="3"/>
        <v>373.3</v>
      </c>
      <c r="J43" s="128">
        <v>0.1</v>
      </c>
      <c r="K43" s="127">
        <v>10</v>
      </c>
      <c r="L43" s="127">
        <v>81.3</v>
      </c>
      <c r="M43" s="127">
        <v>2826.2</v>
      </c>
      <c r="N43" s="50">
        <f t="shared" si="1"/>
        <v>2917.6</v>
      </c>
      <c r="O43" s="51">
        <f t="shared" si="2"/>
        <v>3290.9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0.42</v>
      </c>
      <c r="D44" s="124">
        <v>0.4</v>
      </c>
      <c r="E44" s="124"/>
      <c r="F44" s="124">
        <v>248.42</v>
      </c>
      <c r="G44" s="124">
        <v>0.12</v>
      </c>
      <c r="H44" s="124">
        <v>3</v>
      </c>
      <c r="I44" s="43">
        <f t="shared" si="3"/>
        <v>252.35999999999999</v>
      </c>
      <c r="J44" s="125">
        <v>3.36</v>
      </c>
      <c r="K44" s="124"/>
      <c r="L44" s="124">
        <v>91.68</v>
      </c>
      <c r="M44" s="124">
        <v>1857.55</v>
      </c>
      <c r="N44" s="44">
        <f t="shared" si="1"/>
        <v>1952.59</v>
      </c>
      <c r="O44" s="45">
        <f t="shared" si="2"/>
        <v>2204.9499999999998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158</v>
      </c>
      <c r="D45" s="118">
        <v>115</v>
      </c>
      <c r="E45" s="118"/>
      <c r="F45" s="118">
        <v>59738</v>
      </c>
      <c r="G45" s="118">
        <v>37</v>
      </c>
      <c r="H45" s="118">
        <v>522</v>
      </c>
      <c r="I45" s="32">
        <f t="shared" si="3"/>
        <v>60570</v>
      </c>
      <c r="J45" s="119">
        <v>233</v>
      </c>
      <c r="K45" s="118"/>
      <c r="L45" s="118">
        <v>10729</v>
      </c>
      <c r="M45" s="118">
        <v>214454</v>
      </c>
      <c r="N45" s="34">
        <f t="shared" si="1"/>
        <v>225416</v>
      </c>
      <c r="O45" s="35">
        <f t="shared" si="2"/>
        <v>285986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1.6</v>
      </c>
      <c r="D46" s="127">
        <v>1.4</v>
      </c>
      <c r="E46" s="127"/>
      <c r="F46" s="127">
        <v>471.1</v>
      </c>
      <c r="G46" s="127">
        <v>0.4</v>
      </c>
      <c r="H46" s="127">
        <v>8.1999999999999993</v>
      </c>
      <c r="I46" s="49">
        <f t="shared" si="3"/>
        <v>482.7</v>
      </c>
      <c r="J46" s="128">
        <v>0</v>
      </c>
      <c r="K46" s="127"/>
      <c r="L46" s="127">
        <v>133.19999999999999</v>
      </c>
      <c r="M46" s="127">
        <v>2670.5</v>
      </c>
      <c r="N46" s="50">
        <f t="shared" si="1"/>
        <v>2803.7</v>
      </c>
      <c r="O46" s="51">
        <f t="shared" si="2"/>
        <v>3286.3999999999996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7.93</v>
      </c>
      <c r="E47" s="124">
        <v>3.62</v>
      </c>
      <c r="F47" s="124">
        <v>1740.07</v>
      </c>
      <c r="G47" s="124">
        <v>1.62</v>
      </c>
      <c r="H47" s="124">
        <v>2071.75</v>
      </c>
      <c r="I47" s="43">
        <f t="shared" si="3"/>
        <v>3824.99</v>
      </c>
      <c r="J47" s="125">
        <v>9.31</v>
      </c>
      <c r="K47" s="124">
        <v>91.37</v>
      </c>
      <c r="L47" s="124">
        <v>414.19</v>
      </c>
      <c r="M47" s="124">
        <v>10832.9</v>
      </c>
      <c r="N47" s="44">
        <f t="shared" si="1"/>
        <v>11347.77</v>
      </c>
      <c r="O47" s="45">
        <f t="shared" si="2"/>
        <v>15172.76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2283</v>
      </c>
      <c r="E48" s="118">
        <v>1043</v>
      </c>
      <c r="F48" s="118">
        <v>454682</v>
      </c>
      <c r="G48" s="118">
        <v>386</v>
      </c>
      <c r="H48" s="118">
        <v>415325</v>
      </c>
      <c r="I48" s="32">
        <f t="shared" si="3"/>
        <v>873719</v>
      </c>
      <c r="J48" s="119">
        <v>664</v>
      </c>
      <c r="K48" s="118">
        <v>16995</v>
      </c>
      <c r="L48" s="118">
        <v>51406</v>
      </c>
      <c r="M48" s="118">
        <v>1280673</v>
      </c>
      <c r="N48" s="34">
        <f t="shared" si="1"/>
        <v>1349738</v>
      </c>
      <c r="O48" s="35">
        <f t="shared" si="2"/>
        <v>2223457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24.4</v>
      </c>
      <c r="E49" s="127">
        <v>1</v>
      </c>
      <c r="F49" s="127">
        <v>2120.6</v>
      </c>
      <c r="G49" s="127">
        <v>0.4</v>
      </c>
      <c r="H49" s="127">
        <v>1118.5</v>
      </c>
      <c r="I49" s="49">
        <f t="shared" si="3"/>
        <v>3264.9</v>
      </c>
      <c r="J49" s="128">
        <v>0.1</v>
      </c>
      <c r="K49" s="127">
        <v>54.9</v>
      </c>
      <c r="L49" s="127">
        <v>347.5</v>
      </c>
      <c r="M49" s="127">
        <v>6614.6</v>
      </c>
      <c r="N49" s="50">
        <f t="shared" si="1"/>
        <v>7017.1</v>
      </c>
      <c r="O49" s="51">
        <f t="shared" si="2"/>
        <v>10282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0.42</v>
      </c>
      <c r="D50" s="115">
        <v>17.010000000000002</v>
      </c>
      <c r="E50" s="115">
        <v>3.62</v>
      </c>
      <c r="F50" s="115">
        <v>2328.04</v>
      </c>
      <c r="G50" s="115">
        <v>5.0599999999999996</v>
      </c>
      <c r="H50" s="115">
        <v>2156.5</v>
      </c>
      <c r="I50" s="21">
        <f t="shared" si="3"/>
        <v>4510.6499999999996</v>
      </c>
      <c r="J50" s="116">
        <v>20.29</v>
      </c>
      <c r="K50" s="115">
        <v>110.67</v>
      </c>
      <c r="L50" s="115">
        <v>639.67999999999995</v>
      </c>
      <c r="M50" s="115">
        <v>17297.48</v>
      </c>
      <c r="N50" s="23">
        <f t="shared" si="1"/>
        <v>18068.12</v>
      </c>
      <c r="O50" s="24">
        <f t="shared" si="2"/>
        <v>22578.769999999997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158</v>
      </c>
      <c r="D51" s="118">
        <v>4424</v>
      </c>
      <c r="E51" s="118">
        <v>1043</v>
      </c>
      <c r="F51" s="118">
        <v>591772</v>
      </c>
      <c r="G51" s="118">
        <v>1396</v>
      </c>
      <c r="H51" s="118">
        <v>426473</v>
      </c>
      <c r="I51" s="32">
        <f t="shared" ref="I51:I58" si="4">SUM(C51:H51)</f>
        <v>1025266</v>
      </c>
      <c r="J51" s="119">
        <v>1509</v>
      </c>
      <c r="K51" s="118">
        <v>18943</v>
      </c>
      <c r="L51" s="118">
        <v>75542</v>
      </c>
      <c r="M51" s="118">
        <v>1919708</v>
      </c>
      <c r="N51" s="34">
        <f t="shared" si="1"/>
        <v>2015702</v>
      </c>
      <c r="O51" s="35">
        <f>SUM(N51,I51)</f>
        <v>3040968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1.6</v>
      </c>
      <c r="D52" s="127">
        <v>61.3</v>
      </c>
      <c r="E52" s="127">
        <v>1</v>
      </c>
      <c r="F52" s="127">
        <v>3456</v>
      </c>
      <c r="G52" s="127">
        <v>13.5</v>
      </c>
      <c r="H52" s="127">
        <v>1363</v>
      </c>
      <c r="I52" s="49">
        <f t="shared" si="4"/>
        <v>4896.3999999999996</v>
      </c>
      <c r="J52" s="128">
        <v>0.6</v>
      </c>
      <c r="K52" s="127">
        <v>104.7</v>
      </c>
      <c r="L52" s="127">
        <v>735.6</v>
      </c>
      <c r="M52" s="127">
        <v>17506.5</v>
      </c>
      <c r="N52" s="50">
        <f t="shared" si="1"/>
        <v>18347.400000000001</v>
      </c>
      <c r="O52" s="51">
        <f t="shared" si="2"/>
        <v>23243.800000000003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0.42</v>
      </c>
      <c r="D53" s="124">
        <v>16.86</v>
      </c>
      <c r="E53" s="124">
        <v>3.62</v>
      </c>
      <c r="F53" s="124">
        <v>2314.73</v>
      </c>
      <c r="G53" s="124">
        <v>5.0599999999999996</v>
      </c>
      <c r="H53" s="124">
        <v>2082.75</v>
      </c>
      <c r="I53" s="43">
        <f t="shared" si="4"/>
        <v>4423.4400000000005</v>
      </c>
      <c r="J53" s="125">
        <v>20.29</v>
      </c>
      <c r="K53" s="124">
        <v>91.37</v>
      </c>
      <c r="L53" s="124">
        <v>638.11</v>
      </c>
      <c r="M53" s="124">
        <v>17283.7</v>
      </c>
      <c r="N53" s="44">
        <f t="shared" si="1"/>
        <v>18033.47</v>
      </c>
      <c r="O53" s="45">
        <f t="shared" si="2"/>
        <v>22456.910000000003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158</v>
      </c>
      <c r="D54" s="118">
        <v>4396</v>
      </c>
      <c r="E54" s="118">
        <v>1043</v>
      </c>
      <c r="F54" s="118">
        <v>589661</v>
      </c>
      <c r="G54" s="118">
        <v>1396</v>
      </c>
      <c r="H54" s="118">
        <v>416908</v>
      </c>
      <c r="I54" s="32">
        <f t="shared" si="4"/>
        <v>1013562</v>
      </c>
      <c r="J54" s="119">
        <v>1509</v>
      </c>
      <c r="K54" s="118">
        <v>16995</v>
      </c>
      <c r="L54" s="118">
        <v>75499</v>
      </c>
      <c r="M54" s="118">
        <v>1919360</v>
      </c>
      <c r="N54" s="34">
        <f t="shared" si="1"/>
        <v>2013363</v>
      </c>
      <c r="O54" s="35">
        <f t="shared" si="2"/>
        <v>3026925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1.6</v>
      </c>
      <c r="D55" s="121">
        <v>60.6</v>
      </c>
      <c r="E55" s="121">
        <v>1</v>
      </c>
      <c r="F55" s="121">
        <v>3409</v>
      </c>
      <c r="G55" s="121">
        <v>13.5</v>
      </c>
      <c r="H55" s="121">
        <v>1146.0999999999999</v>
      </c>
      <c r="I55" s="40">
        <f t="shared" si="4"/>
        <v>4631.7999999999993</v>
      </c>
      <c r="J55" s="122">
        <v>0.6</v>
      </c>
      <c r="K55" s="121">
        <v>54.9</v>
      </c>
      <c r="L55" s="121">
        <v>732.7</v>
      </c>
      <c r="M55" s="121">
        <v>17480.400000000001</v>
      </c>
      <c r="N55" s="40">
        <f t="shared" si="1"/>
        <v>18268.600000000002</v>
      </c>
      <c r="O55" s="42">
        <f t="shared" si="2"/>
        <v>22900.400000000001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0.42</v>
      </c>
      <c r="D56" s="20">
        <f t="shared" si="5"/>
        <v>19.170000000000002</v>
      </c>
      <c r="E56" s="20">
        <f t="shared" si="5"/>
        <v>3.62</v>
      </c>
      <c r="F56" s="20">
        <f t="shared" si="5"/>
        <v>2328.37</v>
      </c>
      <c r="G56" s="20">
        <f t="shared" si="5"/>
        <v>5.0600000000000005</v>
      </c>
      <c r="H56" s="20">
        <f t="shared" si="5"/>
        <v>2156.5</v>
      </c>
      <c r="I56" s="79">
        <f>SUM(C56:H56)</f>
        <v>4513.1399999999994</v>
      </c>
      <c r="J56" s="71">
        <f>SUM(J5,J8,J11,J14,J17,J20,J23,J26,J29,J32,J35,J38,J41,J44,J47)</f>
        <v>20.29</v>
      </c>
      <c r="K56" s="20">
        <f>SUM(K5,K8,K11,K14,K17,K20,K23,K26,K29,K32,K35,K38,K41,K44,K47)</f>
        <v>110.67</v>
      </c>
      <c r="L56" s="20">
        <f>SUM(L5,L8,L11,L14,L17,L20,L23,L26,L29,L32,L35,L38,L41,L44,L47)</f>
        <v>639.68000000000006</v>
      </c>
      <c r="M56" s="20">
        <f>SUM(M5,M8,M11,M14,M17,M20,M23,M26,M29,M32,M35,M38,M41,M44,M47)</f>
        <v>17297.48</v>
      </c>
      <c r="N56" s="22">
        <f t="shared" si="1"/>
        <v>18068.12</v>
      </c>
      <c r="O56" s="24">
        <f t="shared" si="2"/>
        <v>22581.26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158</v>
      </c>
      <c r="D57" s="31">
        <f t="shared" si="5"/>
        <v>4652</v>
      </c>
      <c r="E57" s="31">
        <f t="shared" si="5"/>
        <v>1043</v>
      </c>
      <c r="F57" s="31">
        <f t="shared" si="5"/>
        <v>591805</v>
      </c>
      <c r="G57" s="31">
        <f t="shared" si="5"/>
        <v>1396</v>
      </c>
      <c r="H57" s="31">
        <f t="shared" si="5"/>
        <v>426473</v>
      </c>
      <c r="I57" s="80">
        <f t="shared" si="4"/>
        <v>1025527</v>
      </c>
      <c r="J57" s="75">
        <f t="shared" ref="J57:M58" si="6">SUM(J6,J9,J12,J15,J18,J21,J24,J27,J30,J33,J36,J39,J42,J45,J48)</f>
        <v>1509</v>
      </c>
      <c r="K57" s="31">
        <f t="shared" si="6"/>
        <v>18943</v>
      </c>
      <c r="L57" s="31">
        <f t="shared" si="6"/>
        <v>75542</v>
      </c>
      <c r="M57" s="31">
        <f t="shared" si="6"/>
        <v>1919708</v>
      </c>
      <c r="N57" s="33">
        <f t="shared" si="1"/>
        <v>2015702</v>
      </c>
      <c r="O57" s="35">
        <f t="shared" si="2"/>
        <v>3041229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1.6</v>
      </c>
      <c r="D58" s="86">
        <f t="shared" si="5"/>
        <v>74.199999999999989</v>
      </c>
      <c r="E58" s="86">
        <f t="shared" si="5"/>
        <v>1</v>
      </c>
      <c r="F58" s="86">
        <f t="shared" si="5"/>
        <v>3457.7</v>
      </c>
      <c r="G58" s="86">
        <f t="shared" si="5"/>
        <v>13.5</v>
      </c>
      <c r="H58" s="86">
        <f t="shared" si="5"/>
        <v>1363</v>
      </c>
      <c r="I58" s="87">
        <f t="shared" si="4"/>
        <v>4911</v>
      </c>
      <c r="J58" s="85">
        <f t="shared" si="6"/>
        <v>0.6</v>
      </c>
      <c r="K58" s="86">
        <f t="shared" si="6"/>
        <v>104.69999999999999</v>
      </c>
      <c r="L58" s="86">
        <f t="shared" si="6"/>
        <v>735.59999999999991</v>
      </c>
      <c r="M58" s="86">
        <f t="shared" si="6"/>
        <v>17506.5</v>
      </c>
      <c r="N58" s="88">
        <f t="shared" si="1"/>
        <v>18347.400000000001</v>
      </c>
      <c r="O58" s="89">
        <f t="shared" si="2"/>
        <v>23258.400000000001</v>
      </c>
      <c r="P58" s="90">
        <f>SUM(O56,P53,P54,P57)</f>
        <v>22581.26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122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6.84</v>
      </c>
      <c r="N69" s="44">
        <f t="shared" si="8"/>
        <v>6.84</v>
      </c>
      <c r="O69" s="45">
        <f t="shared" si="9"/>
        <v>6.84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150</v>
      </c>
      <c r="N70" s="34">
        <f t="shared" si="8"/>
        <v>150</v>
      </c>
      <c r="O70" s="35">
        <f t="shared" si="9"/>
        <v>150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12.8</v>
      </c>
      <c r="N71" s="50">
        <f t="shared" si="8"/>
        <v>12.8</v>
      </c>
      <c r="O71" s="51">
        <f t="shared" si="9"/>
        <v>12.8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1.57</v>
      </c>
      <c r="M72" s="124">
        <v>15.32</v>
      </c>
      <c r="N72" s="44">
        <f t="shared" si="8"/>
        <v>16.89</v>
      </c>
      <c r="O72" s="45">
        <f t="shared" si="9"/>
        <v>16.89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43</v>
      </c>
      <c r="M73" s="118">
        <v>466</v>
      </c>
      <c r="N73" s="34">
        <f t="shared" si="8"/>
        <v>509</v>
      </c>
      <c r="O73" s="35">
        <f t="shared" si="9"/>
        <v>509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2.9</v>
      </c>
      <c r="M74" s="127">
        <v>30.9</v>
      </c>
      <c r="N74" s="50">
        <f t="shared" si="8"/>
        <v>33.799999999999997</v>
      </c>
      <c r="O74" s="51">
        <f t="shared" si="9"/>
        <v>33.799999999999997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1.71</v>
      </c>
      <c r="E75" s="124"/>
      <c r="F75" s="124">
        <v>0.33</v>
      </c>
      <c r="G75" s="124"/>
      <c r="H75" s="124"/>
      <c r="I75" s="43">
        <f t="shared" si="7"/>
        <v>2.04</v>
      </c>
      <c r="J75" s="125"/>
      <c r="K75" s="124"/>
      <c r="L75" s="124">
        <v>0.61</v>
      </c>
      <c r="M75" s="124">
        <v>14.17</v>
      </c>
      <c r="N75" s="44">
        <f t="shared" si="8"/>
        <v>14.78</v>
      </c>
      <c r="O75" s="45">
        <f t="shared" si="9"/>
        <v>16.82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168</v>
      </c>
      <c r="E76" s="118"/>
      <c r="F76" s="118">
        <v>33</v>
      </c>
      <c r="G76" s="118"/>
      <c r="H76" s="118"/>
      <c r="I76" s="32">
        <f t="shared" si="7"/>
        <v>201</v>
      </c>
      <c r="J76" s="119"/>
      <c r="K76" s="118"/>
      <c r="L76" s="118">
        <v>28</v>
      </c>
      <c r="M76" s="118">
        <v>557</v>
      </c>
      <c r="N76" s="34">
        <f t="shared" si="8"/>
        <v>585</v>
      </c>
      <c r="O76" s="35">
        <f t="shared" si="9"/>
        <v>786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10.3</v>
      </c>
      <c r="E77" s="127"/>
      <c r="F77" s="127">
        <v>1.7</v>
      </c>
      <c r="G77" s="127"/>
      <c r="H77" s="127"/>
      <c r="I77" s="49">
        <f t="shared" si="7"/>
        <v>12</v>
      </c>
      <c r="J77" s="128"/>
      <c r="K77" s="127"/>
      <c r="L77" s="127">
        <v>1.3</v>
      </c>
      <c r="M77" s="127">
        <v>26.4</v>
      </c>
      <c r="N77" s="50">
        <f t="shared" si="8"/>
        <v>27.7</v>
      </c>
      <c r="O77" s="51">
        <f t="shared" si="9"/>
        <v>39.700000000000003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0.45</v>
      </c>
      <c r="E78" s="124"/>
      <c r="F78" s="124">
        <v>1.39</v>
      </c>
      <c r="G78" s="124"/>
      <c r="H78" s="124"/>
      <c r="I78" s="43">
        <f t="shared" si="7"/>
        <v>1.8399999999999999</v>
      </c>
      <c r="J78" s="125"/>
      <c r="K78" s="124"/>
      <c r="L78" s="124">
        <v>0.55000000000000004</v>
      </c>
      <c r="M78" s="124">
        <v>112.13</v>
      </c>
      <c r="N78" s="44">
        <f t="shared" si="8"/>
        <v>112.67999999999999</v>
      </c>
      <c r="O78" s="45">
        <f t="shared" si="9"/>
        <v>114.52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60</v>
      </c>
      <c r="E79" s="118"/>
      <c r="F79" s="118">
        <v>194</v>
      </c>
      <c r="G79" s="118"/>
      <c r="H79" s="118"/>
      <c r="I79" s="32">
        <f t="shared" si="7"/>
        <v>254</v>
      </c>
      <c r="J79" s="119"/>
      <c r="K79" s="118"/>
      <c r="L79" s="118">
        <v>28</v>
      </c>
      <c r="M79" s="118">
        <v>5362</v>
      </c>
      <c r="N79" s="34">
        <f t="shared" si="8"/>
        <v>5390</v>
      </c>
      <c r="O79" s="35">
        <f t="shared" si="9"/>
        <v>5644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2.6</v>
      </c>
      <c r="E80" s="127"/>
      <c r="F80" s="127">
        <v>7.2</v>
      </c>
      <c r="G80" s="127"/>
      <c r="H80" s="127"/>
      <c r="I80" s="49">
        <f t="shared" si="7"/>
        <v>9.8000000000000007</v>
      </c>
      <c r="J80" s="128"/>
      <c r="K80" s="127"/>
      <c r="L80" s="127">
        <v>1</v>
      </c>
      <c r="M80" s="127">
        <v>204.9</v>
      </c>
      <c r="N80" s="50">
        <f t="shared" si="8"/>
        <v>205.9</v>
      </c>
      <c r="O80" s="51">
        <f t="shared" si="9"/>
        <v>215.70000000000002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2.0499999999999998</v>
      </c>
      <c r="G81" s="124"/>
      <c r="H81" s="124"/>
      <c r="I81" s="43">
        <f t="shared" si="7"/>
        <v>2.0499999999999998</v>
      </c>
      <c r="J81" s="125">
        <v>1.93</v>
      </c>
      <c r="K81" s="124"/>
      <c r="L81" s="124">
        <v>2.67</v>
      </c>
      <c r="M81" s="124">
        <v>293.33999999999997</v>
      </c>
      <c r="N81" s="44">
        <f t="shared" si="8"/>
        <v>297.94</v>
      </c>
      <c r="O81" s="45">
        <f t="shared" si="9"/>
        <v>299.99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346</v>
      </c>
      <c r="G82" s="118"/>
      <c r="H82" s="118"/>
      <c r="I82" s="32">
        <f t="shared" si="7"/>
        <v>346</v>
      </c>
      <c r="J82" s="119">
        <v>152</v>
      </c>
      <c r="K82" s="118"/>
      <c r="L82" s="118">
        <v>167</v>
      </c>
      <c r="M82" s="118">
        <v>17246</v>
      </c>
      <c r="N82" s="34">
        <f t="shared" si="8"/>
        <v>17565</v>
      </c>
      <c r="O82" s="35">
        <f t="shared" si="9"/>
        <v>17911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8.3000000000000007</v>
      </c>
      <c r="G83" s="127"/>
      <c r="H83" s="127"/>
      <c r="I83" s="49">
        <f t="shared" si="7"/>
        <v>8.3000000000000007</v>
      </c>
      <c r="J83" s="128">
        <v>0.3</v>
      </c>
      <c r="K83" s="127"/>
      <c r="L83" s="127">
        <v>5.5</v>
      </c>
      <c r="M83" s="127">
        <v>556.1</v>
      </c>
      <c r="N83" s="50">
        <f t="shared" si="8"/>
        <v>561.9</v>
      </c>
      <c r="O83" s="51">
        <f t="shared" si="9"/>
        <v>570.19999999999993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0.15</v>
      </c>
      <c r="E84" s="124"/>
      <c r="F84" s="124">
        <v>9.8699999999999992</v>
      </c>
      <c r="G84" s="124"/>
      <c r="H84" s="124">
        <v>0.46</v>
      </c>
      <c r="I84" s="43">
        <f t="shared" si="7"/>
        <v>10.48</v>
      </c>
      <c r="J84" s="125">
        <v>0.71</v>
      </c>
      <c r="K84" s="124"/>
      <c r="L84" s="124">
        <v>9.43</v>
      </c>
      <c r="M84" s="124">
        <v>241.55</v>
      </c>
      <c r="N84" s="44">
        <f t="shared" si="8"/>
        <v>251.69</v>
      </c>
      <c r="O84" s="45">
        <f t="shared" si="9"/>
        <v>262.17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28</v>
      </c>
      <c r="E85" s="118"/>
      <c r="F85" s="118">
        <v>1571</v>
      </c>
      <c r="G85" s="118"/>
      <c r="H85" s="118">
        <v>31</v>
      </c>
      <c r="I85" s="32">
        <f t="shared" si="7"/>
        <v>1630</v>
      </c>
      <c r="J85" s="119">
        <v>57</v>
      </c>
      <c r="K85" s="118"/>
      <c r="L85" s="118">
        <v>677</v>
      </c>
      <c r="M85" s="118">
        <v>15755</v>
      </c>
      <c r="N85" s="34">
        <f t="shared" si="8"/>
        <v>16489</v>
      </c>
      <c r="O85" s="35">
        <f t="shared" si="9"/>
        <v>18119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0.7</v>
      </c>
      <c r="E86" s="127"/>
      <c r="F86" s="127">
        <v>31.5</v>
      </c>
      <c r="G86" s="127"/>
      <c r="H86" s="127">
        <v>1.1000000000000001</v>
      </c>
      <c r="I86" s="49">
        <f t="shared" si="7"/>
        <v>33.300000000000004</v>
      </c>
      <c r="J86" s="128">
        <v>0.1</v>
      </c>
      <c r="K86" s="127"/>
      <c r="L86" s="127">
        <v>19.3</v>
      </c>
      <c r="M86" s="127">
        <v>452.1</v>
      </c>
      <c r="N86" s="50">
        <f t="shared" si="8"/>
        <v>471.5</v>
      </c>
      <c r="O86" s="51">
        <f t="shared" si="9"/>
        <v>504.8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2.36</v>
      </c>
      <c r="G87" s="124"/>
      <c r="H87" s="124">
        <v>1.06</v>
      </c>
      <c r="I87" s="43">
        <f t="shared" si="7"/>
        <v>3.42</v>
      </c>
      <c r="J87" s="125"/>
      <c r="K87" s="124"/>
      <c r="L87" s="124">
        <v>10</v>
      </c>
      <c r="M87" s="124">
        <v>142.08000000000001</v>
      </c>
      <c r="N87" s="44">
        <f t="shared" si="8"/>
        <v>152.08000000000001</v>
      </c>
      <c r="O87" s="45">
        <f t="shared" si="9"/>
        <v>155.5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445</v>
      </c>
      <c r="G88" s="118"/>
      <c r="H88" s="118">
        <v>94</v>
      </c>
      <c r="I88" s="32">
        <f t="shared" si="7"/>
        <v>539</v>
      </c>
      <c r="J88" s="119"/>
      <c r="K88" s="118"/>
      <c r="L88" s="118">
        <v>818</v>
      </c>
      <c r="M88" s="118">
        <v>10930</v>
      </c>
      <c r="N88" s="34">
        <f t="shared" si="8"/>
        <v>11748</v>
      </c>
      <c r="O88" s="35">
        <f t="shared" si="9"/>
        <v>12287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6.7</v>
      </c>
      <c r="G89" s="127"/>
      <c r="H89" s="127">
        <v>3.2</v>
      </c>
      <c r="I89" s="49">
        <f t="shared" si="7"/>
        <v>9.9</v>
      </c>
      <c r="J89" s="128"/>
      <c r="K89" s="127"/>
      <c r="L89" s="127">
        <v>22.3</v>
      </c>
      <c r="M89" s="127">
        <v>291.60000000000002</v>
      </c>
      <c r="N89" s="50">
        <f t="shared" si="8"/>
        <v>313.90000000000003</v>
      </c>
      <c r="O89" s="51">
        <f t="shared" si="9"/>
        <v>323.8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6.94</v>
      </c>
      <c r="E90" s="124"/>
      <c r="F90" s="124">
        <v>13.44</v>
      </c>
      <c r="G90" s="124"/>
      <c r="H90" s="124">
        <v>13.3</v>
      </c>
      <c r="I90" s="43">
        <f t="shared" si="7"/>
        <v>33.68</v>
      </c>
      <c r="J90" s="125"/>
      <c r="K90" s="124"/>
      <c r="L90" s="124">
        <v>11.48</v>
      </c>
      <c r="M90" s="124">
        <v>355.14</v>
      </c>
      <c r="N90" s="44">
        <f t="shared" si="8"/>
        <v>366.62</v>
      </c>
      <c r="O90" s="45">
        <f t="shared" si="9"/>
        <v>400.3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1589</v>
      </c>
      <c r="E91" s="118"/>
      <c r="F91" s="118">
        <v>3521</v>
      </c>
      <c r="G91" s="118"/>
      <c r="H91" s="118">
        <v>1373</v>
      </c>
      <c r="I91" s="32">
        <f t="shared" si="7"/>
        <v>6483</v>
      </c>
      <c r="J91" s="119"/>
      <c r="K91" s="118"/>
      <c r="L91" s="118">
        <v>1056</v>
      </c>
      <c r="M91" s="118">
        <v>29378</v>
      </c>
      <c r="N91" s="34">
        <f t="shared" si="8"/>
        <v>30434</v>
      </c>
      <c r="O91" s="35">
        <f t="shared" si="9"/>
        <v>36917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28.7</v>
      </c>
      <c r="E92" s="127"/>
      <c r="F92" s="127">
        <v>42.1</v>
      </c>
      <c r="G92" s="127"/>
      <c r="H92" s="127">
        <v>37.1</v>
      </c>
      <c r="I92" s="49">
        <f t="shared" si="7"/>
        <v>107.9</v>
      </c>
      <c r="J92" s="128"/>
      <c r="K92" s="127"/>
      <c r="L92" s="127">
        <v>25.4</v>
      </c>
      <c r="M92" s="127">
        <v>684.4</v>
      </c>
      <c r="N92" s="50">
        <f t="shared" si="8"/>
        <v>709.8</v>
      </c>
      <c r="O92" s="51">
        <f t="shared" si="9"/>
        <v>817.69999999999993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1.1299999999999999</v>
      </c>
      <c r="E93" s="124"/>
      <c r="F93" s="124">
        <v>26.08</v>
      </c>
      <c r="G93" s="124"/>
      <c r="H93" s="124">
        <v>36.46</v>
      </c>
      <c r="I93" s="43">
        <f t="shared" si="7"/>
        <v>63.67</v>
      </c>
      <c r="J93" s="125">
        <v>0.18</v>
      </c>
      <c r="K93" s="124">
        <v>7.66</v>
      </c>
      <c r="L93" s="124">
        <v>10.71</v>
      </c>
      <c r="M93" s="124">
        <v>547.03</v>
      </c>
      <c r="N93" s="44">
        <f t="shared" si="8"/>
        <v>565.57999999999993</v>
      </c>
      <c r="O93" s="45">
        <f t="shared" si="9"/>
        <v>629.24999999999989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286</v>
      </c>
      <c r="E94" s="118"/>
      <c r="F94" s="118">
        <v>6065</v>
      </c>
      <c r="G94" s="118"/>
      <c r="H94" s="118">
        <v>4809</v>
      </c>
      <c r="I94" s="32">
        <f t="shared" si="7"/>
        <v>11160</v>
      </c>
      <c r="J94" s="119">
        <v>14</v>
      </c>
      <c r="K94" s="118">
        <v>758</v>
      </c>
      <c r="L94" s="118">
        <v>1090</v>
      </c>
      <c r="M94" s="118">
        <v>50084</v>
      </c>
      <c r="N94" s="34">
        <f t="shared" si="8"/>
        <v>51946</v>
      </c>
      <c r="O94" s="35">
        <f t="shared" si="9"/>
        <v>63106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4.5</v>
      </c>
      <c r="E95" s="127"/>
      <c r="F95" s="127">
        <v>65.7</v>
      </c>
      <c r="G95" s="127"/>
      <c r="H95" s="127">
        <v>113.4</v>
      </c>
      <c r="I95" s="49">
        <f t="shared" si="7"/>
        <v>183.60000000000002</v>
      </c>
      <c r="J95" s="128">
        <v>0</v>
      </c>
      <c r="K95" s="127">
        <v>19.7</v>
      </c>
      <c r="L95" s="127">
        <v>21.9</v>
      </c>
      <c r="M95" s="127">
        <v>963.5</v>
      </c>
      <c r="N95" s="50">
        <f t="shared" si="8"/>
        <v>1005.1</v>
      </c>
      <c r="O95" s="51">
        <f t="shared" si="9"/>
        <v>1188.7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0.14000000000000001</v>
      </c>
      <c r="E96" s="124"/>
      <c r="F96" s="124">
        <v>139.58000000000001</v>
      </c>
      <c r="G96" s="124">
        <v>3.28</v>
      </c>
      <c r="H96" s="124">
        <v>22.67</v>
      </c>
      <c r="I96" s="43">
        <f t="shared" si="7"/>
        <v>165.67000000000002</v>
      </c>
      <c r="J96" s="125">
        <v>1.7</v>
      </c>
      <c r="K96" s="124">
        <v>7.82</v>
      </c>
      <c r="L96" s="124">
        <v>39.090000000000003</v>
      </c>
      <c r="M96" s="124">
        <v>1186.25</v>
      </c>
      <c r="N96" s="44">
        <f t="shared" si="8"/>
        <v>1234.8599999999999</v>
      </c>
      <c r="O96" s="45">
        <f t="shared" si="9"/>
        <v>1400.53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36</v>
      </c>
      <c r="E97" s="118"/>
      <c r="F97" s="118">
        <v>31340</v>
      </c>
      <c r="G97" s="118">
        <v>961</v>
      </c>
      <c r="H97" s="118">
        <v>3293</v>
      </c>
      <c r="I97" s="32">
        <f t="shared" si="7"/>
        <v>35630</v>
      </c>
      <c r="J97" s="119">
        <v>140</v>
      </c>
      <c r="K97" s="118">
        <v>774</v>
      </c>
      <c r="L97" s="118">
        <v>4124</v>
      </c>
      <c r="M97" s="118">
        <v>114891</v>
      </c>
      <c r="N97" s="34">
        <f t="shared" si="8"/>
        <v>119929</v>
      </c>
      <c r="O97" s="35">
        <f t="shared" si="9"/>
        <v>155559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0.5</v>
      </c>
      <c r="E98" s="127"/>
      <c r="F98" s="127">
        <v>349.5</v>
      </c>
      <c r="G98" s="127">
        <v>12.5</v>
      </c>
      <c r="H98" s="127">
        <v>62.8</v>
      </c>
      <c r="I98" s="49">
        <f t="shared" si="7"/>
        <v>425.3</v>
      </c>
      <c r="J98" s="128">
        <v>0</v>
      </c>
      <c r="K98" s="127">
        <v>20.100000000000001</v>
      </c>
      <c r="L98" s="127">
        <v>74</v>
      </c>
      <c r="M98" s="127">
        <v>2172.5</v>
      </c>
      <c r="N98" s="50">
        <f t="shared" si="8"/>
        <v>2266.6</v>
      </c>
      <c r="O98" s="51">
        <f t="shared" si="9"/>
        <v>2691.9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0.32</v>
      </c>
      <c r="E99" s="124"/>
      <c r="F99" s="124">
        <v>144.78</v>
      </c>
      <c r="G99" s="124">
        <v>0.04</v>
      </c>
      <c r="H99" s="124">
        <v>7.8</v>
      </c>
      <c r="I99" s="43">
        <f t="shared" si="7"/>
        <v>152.94</v>
      </c>
      <c r="J99" s="125">
        <v>3.1</v>
      </c>
      <c r="K99" s="124">
        <v>3.82</v>
      </c>
      <c r="L99" s="124">
        <v>47.7</v>
      </c>
      <c r="M99" s="124">
        <v>1693.18</v>
      </c>
      <c r="N99" s="44">
        <f t="shared" si="8"/>
        <v>1747.8000000000002</v>
      </c>
      <c r="O99" s="45">
        <f t="shared" si="9"/>
        <v>1900.7400000000002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87</v>
      </c>
      <c r="E100" s="118"/>
      <c r="F100" s="118">
        <v>33870</v>
      </c>
      <c r="G100" s="118">
        <v>12</v>
      </c>
      <c r="H100" s="118">
        <v>1026</v>
      </c>
      <c r="I100" s="32">
        <f t="shared" si="7"/>
        <v>34995</v>
      </c>
      <c r="J100" s="119">
        <v>249</v>
      </c>
      <c r="K100" s="118">
        <v>416</v>
      </c>
      <c r="L100" s="118">
        <v>5376</v>
      </c>
      <c r="M100" s="118">
        <v>179762</v>
      </c>
      <c r="N100" s="34">
        <f t="shared" si="8"/>
        <v>185803</v>
      </c>
      <c r="O100" s="35">
        <f t="shared" si="9"/>
        <v>220798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1.1000000000000001</v>
      </c>
      <c r="E101" s="127"/>
      <c r="F101" s="127">
        <v>353.3</v>
      </c>
      <c r="G101" s="127">
        <v>0.2</v>
      </c>
      <c r="H101" s="127">
        <v>18.7</v>
      </c>
      <c r="I101" s="49">
        <f t="shared" si="7"/>
        <v>373.3</v>
      </c>
      <c r="J101" s="128">
        <v>0.1</v>
      </c>
      <c r="K101" s="127">
        <v>10</v>
      </c>
      <c r="L101" s="127">
        <v>81.3</v>
      </c>
      <c r="M101" s="127">
        <v>2826.2</v>
      </c>
      <c r="N101" s="50">
        <f t="shared" si="8"/>
        <v>2917.6</v>
      </c>
      <c r="O101" s="51">
        <f t="shared" si="9"/>
        <v>3290.9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0.42</v>
      </c>
      <c r="D102" s="124">
        <v>0.4</v>
      </c>
      <c r="E102" s="124"/>
      <c r="F102" s="124">
        <v>248.42</v>
      </c>
      <c r="G102" s="124">
        <v>0.12</v>
      </c>
      <c r="H102" s="124">
        <v>3</v>
      </c>
      <c r="I102" s="43">
        <f t="shared" si="7"/>
        <v>252.35999999999999</v>
      </c>
      <c r="J102" s="125">
        <v>3.36</v>
      </c>
      <c r="K102" s="124"/>
      <c r="L102" s="124">
        <v>91.68</v>
      </c>
      <c r="M102" s="124">
        <v>1857.55</v>
      </c>
      <c r="N102" s="44">
        <f t="shared" si="8"/>
        <v>1952.59</v>
      </c>
      <c r="O102" s="45">
        <f t="shared" si="9"/>
        <v>2204.9499999999998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158</v>
      </c>
      <c r="D103" s="118">
        <v>115</v>
      </c>
      <c r="E103" s="118"/>
      <c r="F103" s="118">
        <v>59738</v>
      </c>
      <c r="G103" s="118">
        <v>37</v>
      </c>
      <c r="H103" s="118">
        <v>522</v>
      </c>
      <c r="I103" s="32">
        <f t="shared" si="7"/>
        <v>60570</v>
      </c>
      <c r="J103" s="119">
        <v>233</v>
      </c>
      <c r="K103" s="118"/>
      <c r="L103" s="118">
        <v>10729</v>
      </c>
      <c r="M103" s="118">
        <v>214454</v>
      </c>
      <c r="N103" s="34">
        <f t="shared" si="8"/>
        <v>225416</v>
      </c>
      <c r="O103" s="35">
        <f t="shared" si="9"/>
        <v>285986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1.6</v>
      </c>
      <c r="D104" s="127">
        <v>1.4</v>
      </c>
      <c r="E104" s="127"/>
      <c r="F104" s="127">
        <v>471.1</v>
      </c>
      <c r="G104" s="127">
        <v>0.4</v>
      </c>
      <c r="H104" s="127">
        <v>8.1999999999999993</v>
      </c>
      <c r="I104" s="49">
        <f t="shared" si="7"/>
        <v>482.7</v>
      </c>
      <c r="J104" s="128">
        <v>0</v>
      </c>
      <c r="K104" s="127"/>
      <c r="L104" s="127">
        <v>133.19999999999999</v>
      </c>
      <c r="M104" s="127">
        <v>2670.5</v>
      </c>
      <c r="N104" s="50">
        <f t="shared" si="8"/>
        <v>2803.7</v>
      </c>
      <c r="O104" s="51">
        <f t="shared" si="9"/>
        <v>3286.3999999999996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7.1</v>
      </c>
      <c r="E105" s="124"/>
      <c r="F105" s="124">
        <v>368.15</v>
      </c>
      <c r="G105" s="124">
        <v>0.02</v>
      </c>
      <c r="H105" s="124">
        <v>11.76</v>
      </c>
      <c r="I105" s="43">
        <f t="shared" si="7"/>
        <v>387.03</v>
      </c>
      <c r="J105" s="125">
        <v>2.84</v>
      </c>
      <c r="K105" s="124">
        <v>3.86</v>
      </c>
      <c r="L105" s="124">
        <v>139.15</v>
      </c>
      <c r="M105" s="124">
        <v>2062.23</v>
      </c>
      <c r="N105" s="44">
        <f t="shared" si="8"/>
        <v>2208.08</v>
      </c>
      <c r="O105" s="45">
        <f t="shared" si="9"/>
        <v>2595.1099999999997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2092</v>
      </c>
      <c r="E106" s="118"/>
      <c r="F106" s="118">
        <v>92027</v>
      </c>
      <c r="G106" s="118">
        <v>5</v>
      </c>
      <c r="H106" s="118">
        <v>1947</v>
      </c>
      <c r="I106" s="32">
        <f t="shared" si="7"/>
        <v>96071</v>
      </c>
      <c r="J106" s="119">
        <v>222</v>
      </c>
      <c r="K106" s="118">
        <v>540</v>
      </c>
      <c r="L106" s="118">
        <v>16476</v>
      </c>
      <c r="M106" s="118">
        <v>239541</v>
      </c>
      <c r="N106" s="34">
        <f t="shared" si="8"/>
        <v>256779</v>
      </c>
      <c r="O106" s="35">
        <f t="shared" si="9"/>
        <v>352850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23</v>
      </c>
      <c r="E107" s="127"/>
      <c r="F107" s="127">
        <v>554.79999999999995</v>
      </c>
      <c r="G107" s="127">
        <v>0</v>
      </c>
      <c r="H107" s="127">
        <v>29.2</v>
      </c>
      <c r="I107" s="49">
        <f t="shared" si="7"/>
        <v>607</v>
      </c>
      <c r="J107" s="128">
        <v>0</v>
      </c>
      <c r="K107" s="127">
        <v>8.1</v>
      </c>
      <c r="L107" s="127">
        <v>207.4</v>
      </c>
      <c r="M107" s="127">
        <v>3028.5</v>
      </c>
      <c r="N107" s="50">
        <f t="shared" si="8"/>
        <v>3244</v>
      </c>
      <c r="O107" s="51">
        <f t="shared" si="9"/>
        <v>3851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0.49</v>
      </c>
      <c r="E108" s="124"/>
      <c r="F108" s="124">
        <v>373.65</v>
      </c>
      <c r="G108" s="124"/>
      <c r="H108" s="124">
        <v>12.72</v>
      </c>
      <c r="I108" s="43">
        <f t="shared" si="7"/>
        <v>386.86</v>
      </c>
      <c r="J108" s="125">
        <v>3.26</v>
      </c>
      <c r="K108" s="124"/>
      <c r="L108" s="124">
        <v>96.21</v>
      </c>
      <c r="M108" s="124">
        <v>2349.6</v>
      </c>
      <c r="N108" s="44">
        <f t="shared" si="8"/>
        <v>2449.0699999999997</v>
      </c>
      <c r="O108" s="45">
        <f t="shared" si="9"/>
        <v>2835.93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155</v>
      </c>
      <c r="E109" s="118"/>
      <c r="F109" s="118">
        <v>96784</v>
      </c>
      <c r="G109" s="118"/>
      <c r="H109" s="118">
        <v>2450</v>
      </c>
      <c r="I109" s="32">
        <f t="shared" si="7"/>
        <v>99389</v>
      </c>
      <c r="J109" s="119">
        <v>231</v>
      </c>
      <c r="K109" s="118"/>
      <c r="L109" s="118">
        <v>12348</v>
      </c>
      <c r="M109" s="118">
        <v>287980</v>
      </c>
      <c r="N109" s="34">
        <f t="shared" si="8"/>
        <v>300559</v>
      </c>
      <c r="O109" s="35">
        <f t="shared" si="9"/>
        <v>399948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1.4</v>
      </c>
      <c r="E110" s="127"/>
      <c r="F110" s="127">
        <v>571</v>
      </c>
      <c r="G110" s="127"/>
      <c r="H110" s="127">
        <v>30.7</v>
      </c>
      <c r="I110" s="49">
        <f t="shared" si="7"/>
        <v>603.1</v>
      </c>
      <c r="J110" s="128">
        <v>0.1</v>
      </c>
      <c r="K110" s="127"/>
      <c r="L110" s="127">
        <v>120.2</v>
      </c>
      <c r="M110" s="127">
        <v>2854.2</v>
      </c>
      <c r="N110" s="50">
        <f t="shared" si="8"/>
        <v>2974.5</v>
      </c>
      <c r="O110" s="51">
        <f t="shared" si="9"/>
        <v>3577.6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0.34</v>
      </c>
      <c r="E111" s="124">
        <v>0.36</v>
      </c>
      <c r="F111" s="124">
        <v>424.62</v>
      </c>
      <c r="G111" s="124">
        <v>1.57</v>
      </c>
      <c r="H111" s="124">
        <v>70.45</v>
      </c>
      <c r="I111" s="43">
        <f t="shared" si="7"/>
        <v>497.34</v>
      </c>
      <c r="J111" s="125">
        <v>2.08</v>
      </c>
      <c r="K111" s="124"/>
      <c r="L111" s="124">
        <v>57.75</v>
      </c>
      <c r="M111" s="124">
        <v>1148.51</v>
      </c>
      <c r="N111" s="44">
        <f t="shared" si="8"/>
        <v>1208.3399999999999</v>
      </c>
      <c r="O111" s="45">
        <f t="shared" si="9"/>
        <v>1705.6799999999998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36</v>
      </c>
      <c r="E112" s="118">
        <v>114</v>
      </c>
      <c r="F112" s="118">
        <v>111919</v>
      </c>
      <c r="G112" s="118">
        <v>373</v>
      </c>
      <c r="H112" s="118">
        <v>10582</v>
      </c>
      <c r="I112" s="32">
        <f t="shared" si="7"/>
        <v>123024</v>
      </c>
      <c r="J112" s="119">
        <v>143</v>
      </c>
      <c r="K112" s="118"/>
      <c r="L112" s="118">
        <v>7126</v>
      </c>
      <c r="M112" s="118">
        <v>134439</v>
      </c>
      <c r="N112" s="34">
        <f t="shared" si="8"/>
        <v>141708</v>
      </c>
      <c r="O112" s="35">
        <f t="shared" si="9"/>
        <v>264732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0.1</v>
      </c>
      <c r="F113" s="127">
        <v>556.70000000000005</v>
      </c>
      <c r="G113" s="127">
        <v>0.4</v>
      </c>
      <c r="H113" s="127">
        <v>127.2</v>
      </c>
      <c r="I113" s="49">
        <f t="shared" si="7"/>
        <v>684.40000000000009</v>
      </c>
      <c r="J113" s="128">
        <v>0</v>
      </c>
      <c r="K113" s="127"/>
      <c r="L113" s="127">
        <v>5.4</v>
      </c>
      <c r="M113" s="127">
        <v>122.3</v>
      </c>
      <c r="N113" s="50">
        <f t="shared" si="8"/>
        <v>127.7</v>
      </c>
      <c r="O113" s="51">
        <f t="shared" si="9"/>
        <v>812.10000000000014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207.67</v>
      </c>
      <c r="G114" s="124"/>
      <c r="H114" s="124">
        <v>181.32</v>
      </c>
      <c r="I114" s="43">
        <f t="shared" si="7"/>
        <v>388.99</v>
      </c>
      <c r="J114" s="125">
        <v>0.15</v>
      </c>
      <c r="K114" s="124">
        <v>0.9</v>
      </c>
      <c r="L114" s="124">
        <v>45.92</v>
      </c>
      <c r="M114" s="124">
        <v>1176.42</v>
      </c>
      <c r="N114" s="44">
        <f t="shared" si="8"/>
        <v>1223.3900000000001</v>
      </c>
      <c r="O114" s="45">
        <f t="shared" si="9"/>
        <v>1612.38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54283</v>
      </c>
      <c r="G115" s="118"/>
      <c r="H115" s="118">
        <v>29371</v>
      </c>
      <c r="I115" s="32">
        <f t="shared" si="7"/>
        <v>83654</v>
      </c>
      <c r="J115" s="119">
        <v>9</v>
      </c>
      <c r="K115" s="118">
        <v>144</v>
      </c>
      <c r="L115" s="118">
        <v>5987</v>
      </c>
      <c r="M115" s="118">
        <v>142610</v>
      </c>
      <c r="N115" s="34">
        <f t="shared" si="8"/>
        <v>148750</v>
      </c>
      <c r="O115" s="35">
        <f t="shared" si="9"/>
        <v>232404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212.6</v>
      </c>
      <c r="G116" s="136"/>
      <c r="H116" s="136">
        <v>269.10000000000002</v>
      </c>
      <c r="I116" s="96">
        <f t="shared" si="7"/>
        <v>481.70000000000005</v>
      </c>
      <c r="J116" s="137">
        <v>0</v>
      </c>
      <c r="K116" s="136">
        <v>1.4</v>
      </c>
      <c r="L116" s="136">
        <v>5.4</v>
      </c>
      <c r="M116" s="136">
        <v>138.9</v>
      </c>
      <c r="N116" s="97">
        <f t="shared" si="8"/>
        <v>145.70000000000002</v>
      </c>
      <c r="O116" s="89">
        <f t="shared" si="9"/>
        <v>627.40000000000009</v>
      </c>
      <c r="P116" s="90">
        <f>SUM(O136,P111,P112,P115)</f>
        <v>22581.26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0.04</v>
      </c>
      <c r="F121" s="115">
        <v>133.41999999999999</v>
      </c>
      <c r="G121" s="115">
        <v>0.03</v>
      </c>
      <c r="H121" s="115">
        <v>12.87</v>
      </c>
      <c r="I121" s="21">
        <f t="shared" si="7"/>
        <v>146.35999999999999</v>
      </c>
      <c r="J121" s="116">
        <v>0.98</v>
      </c>
      <c r="K121" s="115"/>
      <c r="L121" s="115">
        <v>25.6</v>
      </c>
      <c r="M121" s="115">
        <v>429.57</v>
      </c>
      <c r="N121" s="23">
        <f t="shared" si="8"/>
        <v>456.15</v>
      </c>
      <c r="O121" s="24">
        <f t="shared" si="9"/>
        <v>602.51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13</v>
      </c>
      <c r="F122" s="118">
        <v>35233</v>
      </c>
      <c r="G122" s="118">
        <v>8</v>
      </c>
      <c r="H122" s="118">
        <v>2750</v>
      </c>
      <c r="I122" s="32">
        <f t="shared" si="7"/>
        <v>38004</v>
      </c>
      <c r="J122" s="119">
        <v>59</v>
      </c>
      <c r="K122" s="118"/>
      <c r="L122" s="118">
        <v>3212</v>
      </c>
      <c r="M122" s="118">
        <v>50823</v>
      </c>
      <c r="N122" s="34">
        <f t="shared" si="8"/>
        <v>54094</v>
      </c>
      <c r="O122" s="35">
        <f t="shared" si="9"/>
        <v>92098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105.5</v>
      </c>
      <c r="G123" s="127">
        <v>0</v>
      </c>
      <c r="H123" s="127">
        <v>24.7</v>
      </c>
      <c r="I123" s="49">
        <f t="shared" si="7"/>
        <v>130.19999999999999</v>
      </c>
      <c r="J123" s="128">
        <v>0</v>
      </c>
      <c r="K123" s="127"/>
      <c r="L123" s="127">
        <v>3.1</v>
      </c>
      <c r="M123" s="127">
        <v>48.6</v>
      </c>
      <c r="N123" s="50">
        <f t="shared" si="8"/>
        <v>51.7</v>
      </c>
      <c r="O123" s="51">
        <f t="shared" si="9"/>
        <v>181.89999999999998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52.14</v>
      </c>
      <c r="G124" s="124"/>
      <c r="H124" s="124">
        <v>32.36</v>
      </c>
      <c r="I124" s="43">
        <f t="shared" si="7"/>
        <v>84.5</v>
      </c>
      <c r="J124" s="125"/>
      <c r="K124" s="124">
        <v>9.8699999999999992</v>
      </c>
      <c r="L124" s="124">
        <v>13.69</v>
      </c>
      <c r="M124" s="124">
        <v>946.43</v>
      </c>
      <c r="N124" s="44">
        <f t="shared" si="8"/>
        <v>969.9899999999999</v>
      </c>
      <c r="O124" s="45">
        <f t="shared" si="9"/>
        <v>1054.4899999999998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13894</v>
      </c>
      <c r="G125" s="118"/>
      <c r="H125" s="118">
        <v>6434</v>
      </c>
      <c r="I125" s="32">
        <f t="shared" si="7"/>
        <v>20328</v>
      </c>
      <c r="J125" s="119"/>
      <c r="K125" s="118">
        <v>1678</v>
      </c>
      <c r="L125" s="118">
        <v>1681</v>
      </c>
      <c r="M125" s="118">
        <v>114178</v>
      </c>
      <c r="N125" s="34">
        <f t="shared" si="8"/>
        <v>117537</v>
      </c>
      <c r="O125" s="35">
        <f t="shared" si="9"/>
        <v>137865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41.3</v>
      </c>
      <c r="G126" s="127"/>
      <c r="H126" s="127">
        <v>57.9</v>
      </c>
      <c r="I126" s="49">
        <f t="shared" si="7"/>
        <v>99.199999999999989</v>
      </c>
      <c r="J126" s="128"/>
      <c r="K126" s="127">
        <v>16.8</v>
      </c>
      <c r="L126" s="127">
        <v>1.5</v>
      </c>
      <c r="M126" s="127">
        <v>113.2</v>
      </c>
      <c r="N126" s="50">
        <f t="shared" si="8"/>
        <v>131.5</v>
      </c>
      <c r="O126" s="51">
        <f t="shared" si="9"/>
        <v>230.7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3.22</v>
      </c>
      <c r="F127" s="124">
        <v>180.42</v>
      </c>
      <c r="G127" s="124"/>
      <c r="H127" s="124">
        <v>1750.27</v>
      </c>
      <c r="I127" s="43">
        <f t="shared" si="7"/>
        <v>1933.9099999999999</v>
      </c>
      <c r="J127" s="125"/>
      <c r="K127" s="124">
        <v>76.739999999999995</v>
      </c>
      <c r="L127" s="124">
        <v>35.869999999999997</v>
      </c>
      <c r="M127" s="124">
        <v>2720.14</v>
      </c>
      <c r="N127" s="44">
        <f t="shared" si="8"/>
        <v>2832.75</v>
      </c>
      <c r="O127" s="45">
        <f t="shared" si="9"/>
        <v>4766.66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916</v>
      </c>
      <c r="F128" s="118">
        <v>50542</v>
      </c>
      <c r="G128" s="118"/>
      <c r="H128" s="118">
        <v>361791</v>
      </c>
      <c r="I128" s="32">
        <f t="shared" si="7"/>
        <v>413249</v>
      </c>
      <c r="J128" s="119"/>
      <c r="K128" s="118">
        <v>14633</v>
      </c>
      <c r="L128" s="118">
        <v>4576</v>
      </c>
      <c r="M128" s="118">
        <v>311102</v>
      </c>
      <c r="N128" s="34">
        <f t="shared" si="8"/>
        <v>330311</v>
      </c>
      <c r="O128" s="35">
        <f t="shared" si="9"/>
        <v>743560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0.9</v>
      </c>
      <c r="F129" s="127">
        <v>78.7</v>
      </c>
      <c r="G129" s="127"/>
      <c r="H129" s="127">
        <v>579.70000000000005</v>
      </c>
      <c r="I129" s="49">
        <f t="shared" si="7"/>
        <v>659.30000000000007</v>
      </c>
      <c r="J129" s="128"/>
      <c r="K129" s="127">
        <v>28.6</v>
      </c>
      <c r="L129" s="127">
        <v>4.5</v>
      </c>
      <c r="M129" s="127">
        <v>308.89999999999998</v>
      </c>
      <c r="N129" s="50">
        <f t="shared" si="8"/>
        <v>342</v>
      </c>
      <c r="O129" s="51">
        <f t="shared" si="9"/>
        <v>1001.3000000000001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0.42</v>
      </c>
      <c r="D130" s="115">
        <v>17.010000000000002</v>
      </c>
      <c r="E130" s="115">
        <v>3.62</v>
      </c>
      <c r="F130" s="115">
        <v>2328.04</v>
      </c>
      <c r="G130" s="115">
        <v>5.0599999999999996</v>
      </c>
      <c r="H130" s="115">
        <v>2156.5</v>
      </c>
      <c r="I130" s="21">
        <f t="shared" si="7"/>
        <v>4510.6499999999996</v>
      </c>
      <c r="J130" s="116">
        <v>20.29</v>
      </c>
      <c r="K130" s="115">
        <v>110.67</v>
      </c>
      <c r="L130" s="115">
        <v>639.67999999999995</v>
      </c>
      <c r="M130" s="115">
        <v>17297.48</v>
      </c>
      <c r="N130" s="23">
        <f>SUM(J130:M130)</f>
        <v>18068.12</v>
      </c>
      <c r="O130" s="24">
        <f t="shared" si="9"/>
        <v>22578.769999999997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158</v>
      </c>
      <c r="D131" s="118">
        <v>4424</v>
      </c>
      <c r="E131" s="118">
        <v>1043</v>
      </c>
      <c r="F131" s="118">
        <v>591772</v>
      </c>
      <c r="G131" s="118">
        <v>1396</v>
      </c>
      <c r="H131" s="118">
        <v>426473</v>
      </c>
      <c r="I131" s="32">
        <f t="shared" si="7"/>
        <v>1025266</v>
      </c>
      <c r="J131" s="119">
        <v>1509</v>
      </c>
      <c r="K131" s="118">
        <v>18943</v>
      </c>
      <c r="L131" s="118">
        <v>75542</v>
      </c>
      <c r="M131" s="118">
        <v>1919708</v>
      </c>
      <c r="N131" s="34">
        <f t="shared" si="8"/>
        <v>2015702</v>
      </c>
      <c r="O131" s="35">
        <f t="shared" si="9"/>
        <v>3040968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1.6</v>
      </c>
      <c r="D132" s="127">
        <v>61.3</v>
      </c>
      <c r="E132" s="127">
        <v>1</v>
      </c>
      <c r="F132" s="127">
        <v>3456</v>
      </c>
      <c r="G132" s="127">
        <v>13.5</v>
      </c>
      <c r="H132" s="127">
        <v>1363</v>
      </c>
      <c r="I132" s="49">
        <f t="shared" ref="I132:I138" si="10">SUM(C132:H132)</f>
        <v>4896.3999999999996</v>
      </c>
      <c r="J132" s="128">
        <v>0.6</v>
      </c>
      <c r="K132" s="127">
        <v>104.7</v>
      </c>
      <c r="L132" s="127">
        <v>735.6</v>
      </c>
      <c r="M132" s="127">
        <v>17506.5</v>
      </c>
      <c r="N132" s="50">
        <f t="shared" ref="N132:N138" si="11">SUM(J132:M132)</f>
        <v>18347.400000000001</v>
      </c>
      <c r="O132" s="51">
        <f t="shared" ref="O132:O138" si="12">SUM(N132,I132)</f>
        <v>23243.800000000003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0.42</v>
      </c>
      <c r="D133" s="124">
        <v>16.86</v>
      </c>
      <c r="E133" s="124">
        <v>3.62</v>
      </c>
      <c r="F133" s="124">
        <v>2314.73</v>
      </c>
      <c r="G133" s="124">
        <v>5.0599999999999996</v>
      </c>
      <c r="H133" s="124">
        <v>2082.75</v>
      </c>
      <c r="I133" s="43">
        <f t="shared" si="10"/>
        <v>4423.4400000000005</v>
      </c>
      <c r="J133" s="125">
        <v>20.29</v>
      </c>
      <c r="K133" s="124">
        <v>91.37</v>
      </c>
      <c r="L133" s="124">
        <v>638.11</v>
      </c>
      <c r="M133" s="124">
        <v>17283.7</v>
      </c>
      <c r="N133" s="44">
        <f t="shared" si="11"/>
        <v>18033.47</v>
      </c>
      <c r="O133" s="45">
        <f t="shared" si="12"/>
        <v>22456.910000000003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158</v>
      </c>
      <c r="D134" s="118">
        <v>4396</v>
      </c>
      <c r="E134" s="118">
        <v>1043</v>
      </c>
      <c r="F134" s="118">
        <v>589661</v>
      </c>
      <c r="G134" s="118">
        <v>1396</v>
      </c>
      <c r="H134" s="118">
        <v>416908</v>
      </c>
      <c r="I134" s="32">
        <f t="shared" si="10"/>
        <v>1013562</v>
      </c>
      <c r="J134" s="119">
        <v>1509</v>
      </c>
      <c r="K134" s="118">
        <v>16995</v>
      </c>
      <c r="L134" s="118">
        <v>75499</v>
      </c>
      <c r="M134" s="118">
        <v>1919360</v>
      </c>
      <c r="N134" s="34">
        <f t="shared" si="11"/>
        <v>2013363</v>
      </c>
      <c r="O134" s="35">
        <f t="shared" si="12"/>
        <v>3026925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1.6</v>
      </c>
      <c r="D135" s="136">
        <v>60.6</v>
      </c>
      <c r="E135" s="136">
        <v>1</v>
      </c>
      <c r="F135" s="136">
        <v>3409</v>
      </c>
      <c r="G135" s="136">
        <v>13.5</v>
      </c>
      <c r="H135" s="136">
        <v>1146.0999999999999</v>
      </c>
      <c r="I135" s="96">
        <f t="shared" si="10"/>
        <v>4631.7999999999993</v>
      </c>
      <c r="J135" s="137">
        <v>0.6</v>
      </c>
      <c r="K135" s="136">
        <v>54.9</v>
      </c>
      <c r="L135" s="136">
        <v>732.7</v>
      </c>
      <c r="M135" s="136">
        <v>17480.400000000001</v>
      </c>
      <c r="N135" s="97">
        <f t="shared" si="11"/>
        <v>18268.600000000002</v>
      </c>
      <c r="O135" s="89">
        <f t="shared" si="12"/>
        <v>22900.400000000001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0.42</v>
      </c>
      <c r="D136" s="106">
        <f t="shared" si="13"/>
        <v>19.169999999999998</v>
      </c>
      <c r="E136" s="106">
        <f t="shared" si="13"/>
        <v>3.62</v>
      </c>
      <c r="F136" s="106">
        <f t="shared" si="13"/>
        <v>2328.37</v>
      </c>
      <c r="G136" s="106">
        <f t="shared" si="13"/>
        <v>5.0600000000000005</v>
      </c>
      <c r="H136" s="106">
        <f t="shared" si="13"/>
        <v>2156.5</v>
      </c>
      <c r="I136" s="107">
        <f t="shared" si="10"/>
        <v>4513.1399999999994</v>
      </c>
      <c r="J136" s="108">
        <f t="shared" ref="J136:M138" si="14">SUM(J63,J66,J69,J72,J75,J78,J81,J84,J87,J90,J93,J96,J99,J102,J105,J108,J111,J114,J121,J124,J127)</f>
        <v>20.289999999999996</v>
      </c>
      <c r="K136" s="106">
        <f t="shared" si="14"/>
        <v>110.66999999999999</v>
      </c>
      <c r="L136" s="106">
        <f t="shared" si="14"/>
        <v>639.67999999999995</v>
      </c>
      <c r="M136" s="106">
        <f t="shared" si="14"/>
        <v>17297.48</v>
      </c>
      <c r="N136" s="109">
        <f t="shared" si="11"/>
        <v>18068.12</v>
      </c>
      <c r="O136" s="110">
        <f t="shared" si="12"/>
        <v>22581.26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158</v>
      </c>
      <c r="D137" s="31">
        <f t="shared" si="13"/>
        <v>4652</v>
      </c>
      <c r="E137" s="31">
        <f t="shared" si="13"/>
        <v>1043</v>
      </c>
      <c r="F137" s="31">
        <f t="shared" si="13"/>
        <v>591805</v>
      </c>
      <c r="G137" s="31">
        <f t="shared" si="13"/>
        <v>1396</v>
      </c>
      <c r="H137" s="31">
        <f t="shared" si="13"/>
        <v>426473</v>
      </c>
      <c r="I137" s="32">
        <f t="shared" si="10"/>
        <v>1025527</v>
      </c>
      <c r="J137" s="33">
        <f t="shared" si="14"/>
        <v>1509</v>
      </c>
      <c r="K137" s="31">
        <f t="shared" si="14"/>
        <v>18943</v>
      </c>
      <c r="L137" s="31">
        <f t="shared" si="14"/>
        <v>75542</v>
      </c>
      <c r="M137" s="31">
        <f t="shared" si="14"/>
        <v>1919708</v>
      </c>
      <c r="N137" s="34">
        <f t="shared" si="11"/>
        <v>2015702</v>
      </c>
      <c r="O137" s="35">
        <f t="shared" si="12"/>
        <v>3041229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1.6</v>
      </c>
      <c r="D138" s="86">
        <f t="shared" si="13"/>
        <v>74.2</v>
      </c>
      <c r="E138" s="86">
        <f t="shared" si="13"/>
        <v>1</v>
      </c>
      <c r="F138" s="86">
        <f t="shared" si="13"/>
        <v>3457.6999999999994</v>
      </c>
      <c r="G138" s="86">
        <f t="shared" si="13"/>
        <v>13.5</v>
      </c>
      <c r="H138" s="86">
        <f t="shared" si="13"/>
        <v>1363</v>
      </c>
      <c r="I138" s="96">
        <f t="shared" si="10"/>
        <v>4911</v>
      </c>
      <c r="J138" s="88">
        <f t="shared" si="14"/>
        <v>0.6</v>
      </c>
      <c r="K138" s="86">
        <f t="shared" si="14"/>
        <v>104.69999999999999</v>
      </c>
      <c r="L138" s="86">
        <f t="shared" si="14"/>
        <v>735.6</v>
      </c>
      <c r="M138" s="86">
        <f t="shared" si="14"/>
        <v>17506.500000000004</v>
      </c>
      <c r="N138" s="97">
        <f t="shared" si="11"/>
        <v>18347.400000000005</v>
      </c>
      <c r="O138" s="89">
        <f t="shared" si="12"/>
        <v>23258.400000000005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4951A-EA8B-4BEB-8003-960C0D5E854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123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0.15</v>
      </c>
      <c r="M11" s="124">
        <v>0.19</v>
      </c>
      <c r="N11" s="44">
        <f t="shared" si="1"/>
        <v>0.33999999999999997</v>
      </c>
      <c r="O11" s="45">
        <f t="shared" si="2"/>
        <v>0.33999999999999997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3</v>
      </c>
      <c r="M12" s="118">
        <v>4</v>
      </c>
      <c r="N12" s="34">
        <f t="shared" si="1"/>
        <v>7</v>
      </c>
      <c r="O12" s="35">
        <f t="shared" si="2"/>
        <v>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0.3</v>
      </c>
      <c r="M13" s="127">
        <v>0.3</v>
      </c>
      <c r="N13" s="50">
        <f t="shared" si="1"/>
        <v>0.6</v>
      </c>
      <c r="O13" s="51">
        <f t="shared" si="2"/>
        <v>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0.52</v>
      </c>
      <c r="E14" s="124"/>
      <c r="F14" s="124"/>
      <c r="G14" s="124"/>
      <c r="H14" s="124"/>
      <c r="I14" s="43">
        <f t="shared" si="0"/>
        <v>0.52</v>
      </c>
      <c r="J14" s="125"/>
      <c r="K14" s="124"/>
      <c r="L14" s="124">
        <v>1.04</v>
      </c>
      <c r="M14" s="124">
        <v>0.98</v>
      </c>
      <c r="N14" s="44">
        <f t="shared" si="1"/>
        <v>2.02</v>
      </c>
      <c r="O14" s="45">
        <f t="shared" si="2"/>
        <v>2.54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32</v>
      </c>
      <c r="E15" s="118"/>
      <c r="F15" s="118"/>
      <c r="G15" s="118"/>
      <c r="H15" s="118"/>
      <c r="I15" s="32">
        <f t="shared" si="0"/>
        <v>32</v>
      </c>
      <c r="J15" s="119"/>
      <c r="K15" s="118"/>
      <c r="L15" s="118">
        <v>29</v>
      </c>
      <c r="M15" s="118">
        <v>29</v>
      </c>
      <c r="N15" s="34">
        <f t="shared" si="1"/>
        <v>58</v>
      </c>
      <c r="O15" s="35">
        <f t="shared" si="2"/>
        <v>90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2.9</v>
      </c>
      <c r="E16" s="127"/>
      <c r="F16" s="127"/>
      <c r="G16" s="127"/>
      <c r="H16" s="127"/>
      <c r="I16" s="49">
        <f t="shared" si="0"/>
        <v>2.9</v>
      </c>
      <c r="J16" s="128"/>
      <c r="K16" s="127"/>
      <c r="L16" s="127">
        <v>1.9</v>
      </c>
      <c r="M16" s="127">
        <v>1.8</v>
      </c>
      <c r="N16" s="50">
        <f t="shared" si="1"/>
        <v>3.7</v>
      </c>
      <c r="O16" s="51">
        <f t="shared" si="2"/>
        <v>6.6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1.22</v>
      </c>
      <c r="N17" s="44">
        <f t="shared" si="1"/>
        <v>1.22</v>
      </c>
      <c r="O17" s="45">
        <f t="shared" si="2"/>
        <v>1.22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54</v>
      </c>
      <c r="N18" s="34">
        <f t="shared" si="1"/>
        <v>54</v>
      </c>
      <c r="O18" s="35">
        <f t="shared" si="2"/>
        <v>54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2.5</v>
      </c>
      <c r="N19" s="50">
        <f t="shared" si="1"/>
        <v>2.5</v>
      </c>
      <c r="O19" s="51">
        <f t="shared" si="2"/>
        <v>2.5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0.33</v>
      </c>
      <c r="M20" s="124">
        <v>4.1500000000000004</v>
      </c>
      <c r="N20" s="44">
        <f t="shared" si="1"/>
        <v>4.4800000000000004</v>
      </c>
      <c r="O20" s="45">
        <f t="shared" si="2"/>
        <v>4.4800000000000004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17</v>
      </c>
      <c r="M21" s="118">
        <v>200</v>
      </c>
      <c r="N21" s="34">
        <f t="shared" si="1"/>
        <v>217</v>
      </c>
      <c r="O21" s="35">
        <f t="shared" si="2"/>
        <v>217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0.6</v>
      </c>
      <c r="M22" s="127">
        <v>7.5</v>
      </c>
      <c r="N22" s="50">
        <f t="shared" si="1"/>
        <v>8.1</v>
      </c>
      <c r="O22" s="51">
        <f t="shared" si="2"/>
        <v>8.1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11.87</v>
      </c>
      <c r="N23" s="44">
        <f t="shared" si="1"/>
        <v>11.87</v>
      </c>
      <c r="O23" s="45">
        <f t="shared" si="2"/>
        <v>11.87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705</v>
      </c>
      <c r="N24" s="34">
        <f t="shared" si="1"/>
        <v>705</v>
      </c>
      <c r="O24" s="35">
        <f t="shared" si="2"/>
        <v>705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22.5</v>
      </c>
      <c r="N25" s="50">
        <f t="shared" si="1"/>
        <v>22.5</v>
      </c>
      <c r="O25" s="51">
        <f t="shared" si="2"/>
        <v>22.5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1.34</v>
      </c>
      <c r="G26" s="124"/>
      <c r="H26" s="124"/>
      <c r="I26" s="43">
        <f t="shared" si="0"/>
        <v>1.34</v>
      </c>
      <c r="J26" s="125"/>
      <c r="K26" s="124"/>
      <c r="L26" s="124">
        <v>0.6</v>
      </c>
      <c r="M26" s="124">
        <v>29.34</v>
      </c>
      <c r="N26" s="44">
        <f t="shared" si="1"/>
        <v>29.94</v>
      </c>
      <c r="O26" s="45">
        <f t="shared" si="2"/>
        <v>31.28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248</v>
      </c>
      <c r="G27" s="118"/>
      <c r="H27" s="118"/>
      <c r="I27" s="32">
        <f t="shared" si="0"/>
        <v>248</v>
      </c>
      <c r="J27" s="119"/>
      <c r="K27" s="118"/>
      <c r="L27" s="118">
        <v>45</v>
      </c>
      <c r="M27" s="118">
        <v>1923</v>
      </c>
      <c r="N27" s="34">
        <f t="shared" si="1"/>
        <v>1968</v>
      </c>
      <c r="O27" s="35">
        <f t="shared" si="2"/>
        <v>2216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5</v>
      </c>
      <c r="G28" s="127"/>
      <c r="H28" s="127"/>
      <c r="I28" s="49">
        <f t="shared" si="0"/>
        <v>5</v>
      </c>
      <c r="J28" s="128"/>
      <c r="K28" s="127"/>
      <c r="L28" s="127">
        <v>1.3</v>
      </c>
      <c r="M28" s="127">
        <v>55.1</v>
      </c>
      <c r="N28" s="50">
        <f t="shared" si="1"/>
        <v>56.4</v>
      </c>
      <c r="O28" s="51">
        <f t="shared" si="2"/>
        <v>61.4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1.06</v>
      </c>
      <c r="G29" s="124"/>
      <c r="H29" s="124"/>
      <c r="I29" s="43">
        <f t="shared" si="0"/>
        <v>1.06</v>
      </c>
      <c r="J29" s="125"/>
      <c r="K29" s="124"/>
      <c r="L29" s="124">
        <v>1.77</v>
      </c>
      <c r="M29" s="124">
        <v>11.48</v>
      </c>
      <c r="N29" s="44">
        <f t="shared" si="1"/>
        <v>13.25</v>
      </c>
      <c r="O29" s="45">
        <f t="shared" si="2"/>
        <v>14.31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206</v>
      </c>
      <c r="G30" s="118"/>
      <c r="H30" s="118"/>
      <c r="I30" s="32">
        <f t="shared" si="0"/>
        <v>206</v>
      </c>
      <c r="J30" s="119"/>
      <c r="K30" s="118"/>
      <c r="L30" s="118">
        <v>146</v>
      </c>
      <c r="M30" s="118">
        <v>942</v>
      </c>
      <c r="N30" s="34">
        <f t="shared" si="1"/>
        <v>1088</v>
      </c>
      <c r="O30" s="35">
        <f t="shared" si="2"/>
        <v>1294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3.2</v>
      </c>
      <c r="G31" s="127"/>
      <c r="H31" s="127"/>
      <c r="I31" s="49">
        <f t="shared" si="0"/>
        <v>3.2</v>
      </c>
      <c r="J31" s="128"/>
      <c r="K31" s="127"/>
      <c r="L31" s="127">
        <v>3.9</v>
      </c>
      <c r="M31" s="127">
        <v>25.3</v>
      </c>
      <c r="N31" s="50">
        <f t="shared" si="1"/>
        <v>29.2</v>
      </c>
      <c r="O31" s="51">
        <f t="shared" si="2"/>
        <v>32.4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7.0000000000000007E-2</v>
      </c>
      <c r="E32" s="124"/>
      <c r="F32" s="124">
        <v>5.49</v>
      </c>
      <c r="G32" s="124"/>
      <c r="H32" s="124"/>
      <c r="I32" s="43">
        <f t="shared" si="0"/>
        <v>5.5600000000000005</v>
      </c>
      <c r="J32" s="125"/>
      <c r="K32" s="124"/>
      <c r="L32" s="124">
        <v>0.35</v>
      </c>
      <c r="M32" s="124">
        <v>56.05</v>
      </c>
      <c r="N32" s="44">
        <f t="shared" si="1"/>
        <v>56.4</v>
      </c>
      <c r="O32" s="45">
        <f t="shared" si="2"/>
        <v>61.96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16</v>
      </c>
      <c r="E33" s="118"/>
      <c r="F33" s="118">
        <v>941</v>
      </c>
      <c r="G33" s="118"/>
      <c r="H33" s="118"/>
      <c r="I33" s="32">
        <f t="shared" si="0"/>
        <v>957</v>
      </c>
      <c r="J33" s="119"/>
      <c r="K33" s="118"/>
      <c r="L33" s="118">
        <v>32</v>
      </c>
      <c r="M33" s="118">
        <v>4813</v>
      </c>
      <c r="N33" s="34">
        <f t="shared" si="1"/>
        <v>4845</v>
      </c>
      <c r="O33" s="35">
        <f t="shared" si="2"/>
        <v>5802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0.3</v>
      </c>
      <c r="E34" s="127"/>
      <c r="F34" s="127">
        <v>11.6</v>
      </c>
      <c r="G34" s="127"/>
      <c r="H34" s="127"/>
      <c r="I34" s="49">
        <f t="shared" si="0"/>
        <v>11.9</v>
      </c>
      <c r="J34" s="128"/>
      <c r="K34" s="127"/>
      <c r="L34" s="127">
        <v>0.8</v>
      </c>
      <c r="M34" s="127">
        <v>112</v>
      </c>
      <c r="N34" s="50">
        <f t="shared" si="1"/>
        <v>112.8</v>
      </c>
      <c r="O34" s="51">
        <f t="shared" si="2"/>
        <v>124.7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9.35</v>
      </c>
      <c r="G35" s="124"/>
      <c r="H35" s="124">
        <v>0.1</v>
      </c>
      <c r="I35" s="43">
        <f t="shared" si="0"/>
        <v>9.4499999999999993</v>
      </c>
      <c r="J35" s="125"/>
      <c r="K35" s="124"/>
      <c r="L35" s="124">
        <v>3.58</v>
      </c>
      <c r="M35" s="124">
        <v>52.29</v>
      </c>
      <c r="N35" s="44">
        <f t="shared" si="1"/>
        <v>55.87</v>
      </c>
      <c r="O35" s="45">
        <f t="shared" si="2"/>
        <v>65.319999999999993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2045</v>
      </c>
      <c r="G36" s="118"/>
      <c r="H36" s="118">
        <v>16</v>
      </c>
      <c r="I36" s="32">
        <f t="shared" si="0"/>
        <v>2061</v>
      </c>
      <c r="J36" s="119"/>
      <c r="K36" s="118"/>
      <c r="L36" s="118">
        <v>353</v>
      </c>
      <c r="M36" s="118">
        <v>4751</v>
      </c>
      <c r="N36" s="34">
        <f t="shared" si="1"/>
        <v>5104</v>
      </c>
      <c r="O36" s="35">
        <f t="shared" si="2"/>
        <v>7165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22.6</v>
      </c>
      <c r="G37" s="127"/>
      <c r="H37" s="127">
        <v>0.4</v>
      </c>
      <c r="I37" s="49">
        <f t="shared" ref="I37:I50" si="3">SUM(C37:H37)</f>
        <v>23</v>
      </c>
      <c r="J37" s="128"/>
      <c r="K37" s="127"/>
      <c r="L37" s="127">
        <v>7.1</v>
      </c>
      <c r="M37" s="127">
        <v>92.2</v>
      </c>
      <c r="N37" s="50">
        <f t="shared" si="1"/>
        <v>99.3</v>
      </c>
      <c r="O37" s="51">
        <f t="shared" si="2"/>
        <v>122.3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65.92</v>
      </c>
      <c r="G38" s="124"/>
      <c r="H38" s="124"/>
      <c r="I38" s="43">
        <f t="shared" si="3"/>
        <v>65.92</v>
      </c>
      <c r="J38" s="125"/>
      <c r="K38" s="124"/>
      <c r="L38" s="124">
        <v>5.17</v>
      </c>
      <c r="M38" s="124">
        <v>67.22</v>
      </c>
      <c r="N38" s="44">
        <f t="shared" si="1"/>
        <v>72.39</v>
      </c>
      <c r="O38" s="45">
        <f t="shared" si="2"/>
        <v>138.31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15033</v>
      </c>
      <c r="G39" s="118"/>
      <c r="H39" s="118"/>
      <c r="I39" s="32">
        <f t="shared" si="3"/>
        <v>15033</v>
      </c>
      <c r="J39" s="119"/>
      <c r="K39" s="118"/>
      <c r="L39" s="118">
        <v>546</v>
      </c>
      <c r="M39" s="118">
        <v>6964</v>
      </c>
      <c r="N39" s="34">
        <f t="shared" si="1"/>
        <v>7510</v>
      </c>
      <c r="O39" s="35">
        <f t="shared" si="2"/>
        <v>22543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167.6</v>
      </c>
      <c r="G40" s="127"/>
      <c r="H40" s="127"/>
      <c r="I40" s="49">
        <f t="shared" si="3"/>
        <v>167.6</v>
      </c>
      <c r="J40" s="128"/>
      <c r="K40" s="127"/>
      <c r="L40" s="127">
        <v>10.6</v>
      </c>
      <c r="M40" s="127">
        <v>135.30000000000001</v>
      </c>
      <c r="N40" s="50">
        <f t="shared" si="1"/>
        <v>145.9</v>
      </c>
      <c r="O40" s="51">
        <f t="shared" si="2"/>
        <v>313.5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118.27</v>
      </c>
      <c r="G41" s="124"/>
      <c r="H41" s="124"/>
      <c r="I41" s="43">
        <f t="shared" si="3"/>
        <v>118.27</v>
      </c>
      <c r="J41" s="125"/>
      <c r="K41" s="124"/>
      <c r="L41" s="124">
        <v>8.36</v>
      </c>
      <c r="M41" s="124">
        <v>81.239999999999995</v>
      </c>
      <c r="N41" s="44">
        <f t="shared" si="1"/>
        <v>89.6</v>
      </c>
      <c r="O41" s="45">
        <f t="shared" si="2"/>
        <v>207.87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27720</v>
      </c>
      <c r="G42" s="118"/>
      <c r="H42" s="118"/>
      <c r="I42" s="32">
        <f t="shared" si="3"/>
        <v>27720</v>
      </c>
      <c r="J42" s="119"/>
      <c r="K42" s="118"/>
      <c r="L42" s="118">
        <v>958</v>
      </c>
      <c r="M42" s="118">
        <v>9277</v>
      </c>
      <c r="N42" s="34">
        <f t="shared" si="1"/>
        <v>10235</v>
      </c>
      <c r="O42" s="35">
        <f t="shared" si="2"/>
        <v>37955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282.10000000000002</v>
      </c>
      <c r="G43" s="127"/>
      <c r="H43" s="127"/>
      <c r="I43" s="49">
        <f t="shared" si="3"/>
        <v>282.10000000000002</v>
      </c>
      <c r="J43" s="128"/>
      <c r="K43" s="127"/>
      <c r="L43" s="127">
        <v>14.6</v>
      </c>
      <c r="M43" s="127">
        <v>142.69999999999999</v>
      </c>
      <c r="N43" s="50">
        <f t="shared" si="1"/>
        <v>157.29999999999998</v>
      </c>
      <c r="O43" s="51">
        <f t="shared" si="2"/>
        <v>439.4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165.94</v>
      </c>
      <c r="G44" s="124"/>
      <c r="H44" s="124"/>
      <c r="I44" s="43">
        <f t="shared" si="3"/>
        <v>165.94</v>
      </c>
      <c r="J44" s="125"/>
      <c r="K44" s="124"/>
      <c r="L44" s="124">
        <v>16.57</v>
      </c>
      <c r="M44" s="124">
        <v>149.05000000000001</v>
      </c>
      <c r="N44" s="44">
        <f t="shared" si="1"/>
        <v>165.62</v>
      </c>
      <c r="O44" s="45">
        <f t="shared" si="2"/>
        <v>331.56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40909</v>
      </c>
      <c r="G45" s="118"/>
      <c r="H45" s="118"/>
      <c r="I45" s="32">
        <f t="shared" si="3"/>
        <v>40909</v>
      </c>
      <c r="J45" s="119"/>
      <c r="K45" s="118"/>
      <c r="L45" s="118">
        <v>1997</v>
      </c>
      <c r="M45" s="118">
        <v>17031</v>
      </c>
      <c r="N45" s="34">
        <f t="shared" si="1"/>
        <v>19028</v>
      </c>
      <c r="O45" s="35">
        <f t="shared" si="2"/>
        <v>59937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325.2</v>
      </c>
      <c r="G46" s="127"/>
      <c r="H46" s="127"/>
      <c r="I46" s="49">
        <f t="shared" si="3"/>
        <v>325.2</v>
      </c>
      <c r="J46" s="128"/>
      <c r="K46" s="127"/>
      <c r="L46" s="127">
        <v>23.9</v>
      </c>
      <c r="M46" s="127">
        <v>219.5</v>
      </c>
      <c r="N46" s="50">
        <f t="shared" si="1"/>
        <v>243.4</v>
      </c>
      <c r="O46" s="51">
        <f t="shared" si="2"/>
        <v>568.6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1.0900000000000001</v>
      </c>
      <c r="E47" s="124">
        <v>5.54</v>
      </c>
      <c r="F47" s="124">
        <v>528.78</v>
      </c>
      <c r="G47" s="124">
        <v>0.03</v>
      </c>
      <c r="H47" s="124">
        <v>14.95</v>
      </c>
      <c r="I47" s="43">
        <f t="shared" si="3"/>
        <v>550.39</v>
      </c>
      <c r="J47" s="125"/>
      <c r="K47" s="124"/>
      <c r="L47" s="124">
        <v>63.99</v>
      </c>
      <c r="M47" s="124">
        <v>594.52</v>
      </c>
      <c r="N47" s="44">
        <f t="shared" si="1"/>
        <v>658.51</v>
      </c>
      <c r="O47" s="45">
        <f t="shared" si="2"/>
        <v>1208.9000000000001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346</v>
      </c>
      <c r="E48" s="118">
        <v>1756</v>
      </c>
      <c r="F48" s="118">
        <v>142311</v>
      </c>
      <c r="G48" s="118">
        <v>10</v>
      </c>
      <c r="H48" s="118">
        <v>3981</v>
      </c>
      <c r="I48" s="32">
        <f t="shared" si="3"/>
        <v>148404</v>
      </c>
      <c r="J48" s="119"/>
      <c r="K48" s="118"/>
      <c r="L48" s="118">
        <v>8084</v>
      </c>
      <c r="M48" s="118">
        <v>75380</v>
      </c>
      <c r="N48" s="34">
        <f t="shared" si="1"/>
        <v>83464</v>
      </c>
      <c r="O48" s="35">
        <f t="shared" si="2"/>
        <v>231868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3.1</v>
      </c>
      <c r="E49" s="127">
        <v>1.7</v>
      </c>
      <c r="F49" s="127">
        <v>638.20000000000005</v>
      </c>
      <c r="G49" s="127">
        <v>0.1</v>
      </c>
      <c r="H49" s="127">
        <v>34.700000000000003</v>
      </c>
      <c r="I49" s="49">
        <f t="shared" si="3"/>
        <v>677.80000000000007</v>
      </c>
      <c r="J49" s="128"/>
      <c r="K49" s="127"/>
      <c r="L49" s="127">
        <v>55.9</v>
      </c>
      <c r="M49" s="127">
        <v>367.4</v>
      </c>
      <c r="N49" s="50">
        <f t="shared" si="1"/>
        <v>423.29999999999995</v>
      </c>
      <c r="O49" s="51">
        <f t="shared" si="2"/>
        <v>1101.0999999999999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1.1599999999999999</v>
      </c>
      <c r="E50" s="115">
        <v>5.54</v>
      </c>
      <c r="F50" s="115">
        <v>896.15</v>
      </c>
      <c r="G50" s="115">
        <v>0.03</v>
      </c>
      <c r="H50" s="115">
        <v>15.05</v>
      </c>
      <c r="I50" s="21">
        <f t="shared" si="3"/>
        <v>917.93</v>
      </c>
      <c r="J50" s="116"/>
      <c r="K50" s="115"/>
      <c r="L50" s="115">
        <v>101.91</v>
      </c>
      <c r="M50" s="115">
        <v>1059.5999999999999</v>
      </c>
      <c r="N50" s="23">
        <f t="shared" si="1"/>
        <v>1161.51</v>
      </c>
      <c r="O50" s="24">
        <f t="shared" si="2"/>
        <v>2079.44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362</v>
      </c>
      <c r="E51" s="118">
        <v>1756</v>
      </c>
      <c r="F51" s="118">
        <v>229413</v>
      </c>
      <c r="G51" s="118">
        <v>10</v>
      </c>
      <c r="H51" s="118">
        <v>3997</v>
      </c>
      <c r="I51" s="32">
        <f t="shared" ref="I51:I58" si="4">SUM(C51:H51)</f>
        <v>235538</v>
      </c>
      <c r="J51" s="119"/>
      <c r="K51" s="118"/>
      <c r="L51" s="118">
        <v>12210</v>
      </c>
      <c r="M51" s="118">
        <v>122073</v>
      </c>
      <c r="N51" s="34">
        <f t="shared" si="1"/>
        <v>134283</v>
      </c>
      <c r="O51" s="35">
        <f>SUM(N51,I51)</f>
        <v>369821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3.4</v>
      </c>
      <c r="E52" s="127">
        <v>1.7</v>
      </c>
      <c r="F52" s="127">
        <v>1455.5</v>
      </c>
      <c r="G52" s="127">
        <v>0.1</v>
      </c>
      <c r="H52" s="127">
        <v>35.1</v>
      </c>
      <c r="I52" s="49">
        <f t="shared" si="4"/>
        <v>1495.7999999999997</v>
      </c>
      <c r="J52" s="128"/>
      <c r="K52" s="127"/>
      <c r="L52" s="127">
        <v>120.9</v>
      </c>
      <c r="M52" s="127">
        <v>1184.0999999999999</v>
      </c>
      <c r="N52" s="50">
        <f t="shared" si="1"/>
        <v>1305</v>
      </c>
      <c r="O52" s="51">
        <f t="shared" si="2"/>
        <v>2800.7999999999997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1.1599999999999999</v>
      </c>
      <c r="E53" s="124">
        <v>5.54</v>
      </c>
      <c r="F53" s="124">
        <v>895.03</v>
      </c>
      <c r="G53" s="124">
        <v>0.03</v>
      </c>
      <c r="H53" s="124">
        <v>14.95</v>
      </c>
      <c r="I53" s="43">
        <f t="shared" si="4"/>
        <v>916.71</v>
      </c>
      <c r="J53" s="125"/>
      <c r="K53" s="124"/>
      <c r="L53" s="124">
        <v>100.72</v>
      </c>
      <c r="M53" s="124">
        <v>1058.43</v>
      </c>
      <c r="N53" s="44">
        <f t="shared" si="1"/>
        <v>1159.1500000000001</v>
      </c>
      <c r="O53" s="45">
        <f t="shared" si="2"/>
        <v>2075.86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362</v>
      </c>
      <c r="E54" s="118">
        <v>1756</v>
      </c>
      <c r="F54" s="118">
        <v>229207</v>
      </c>
      <c r="G54" s="118">
        <v>10</v>
      </c>
      <c r="H54" s="118">
        <v>3981</v>
      </c>
      <c r="I54" s="32">
        <f t="shared" si="4"/>
        <v>235316</v>
      </c>
      <c r="J54" s="119"/>
      <c r="K54" s="118"/>
      <c r="L54" s="118">
        <v>12178</v>
      </c>
      <c r="M54" s="118">
        <v>122040</v>
      </c>
      <c r="N54" s="34">
        <f t="shared" si="1"/>
        <v>134218</v>
      </c>
      <c r="O54" s="35">
        <f t="shared" si="2"/>
        <v>369534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3.4</v>
      </c>
      <c r="E55" s="121">
        <v>1.7</v>
      </c>
      <c r="F55" s="121">
        <v>1451.4</v>
      </c>
      <c r="G55" s="121">
        <v>0.1</v>
      </c>
      <c r="H55" s="121">
        <v>34.700000000000003</v>
      </c>
      <c r="I55" s="40">
        <f t="shared" si="4"/>
        <v>1491.3</v>
      </c>
      <c r="J55" s="122"/>
      <c r="K55" s="121"/>
      <c r="L55" s="121">
        <v>118.7</v>
      </c>
      <c r="M55" s="121">
        <v>1182</v>
      </c>
      <c r="N55" s="40">
        <f t="shared" si="1"/>
        <v>1300.7</v>
      </c>
      <c r="O55" s="42">
        <f t="shared" si="2"/>
        <v>2792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1.6800000000000002</v>
      </c>
      <c r="E56" s="20">
        <f t="shared" si="5"/>
        <v>5.54</v>
      </c>
      <c r="F56" s="20">
        <f t="shared" si="5"/>
        <v>896.15</v>
      </c>
      <c r="G56" s="20">
        <f t="shared" si="5"/>
        <v>0.03</v>
      </c>
      <c r="H56" s="20">
        <f t="shared" si="5"/>
        <v>15.049999999999999</v>
      </c>
      <c r="I56" s="79">
        <f>SUM(C56:H56)</f>
        <v>918.44999999999993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101.91</v>
      </c>
      <c r="M56" s="20">
        <f>SUM(M5,M8,M11,M14,M17,M20,M23,M26,M29,M32,M35,M38,M41,M44,M47)</f>
        <v>1059.5999999999999</v>
      </c>
      <c r="N56" s="22">
        <f t="shared" si="1"/>
        <v>1161.51</v>
      </c>
      <c r="O56" s="24">
        <f t="shared" si="2"/>
        <v>2079.96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394</v>
      </c>
      <c r="E57" s="31">
        <f t="shared" si="5"/>
        <v>1756</v>
      </c>
      <c r="F57" s="31">
        <f t="shared" si="5"/>
        <v>229413</v>
      </c>
      <c r="G57" s="31">
        <f t="shared" si="5"/>
        <v>10</v>
      </c>
      <c r="H57" s="31">
        <f t="shared" si="5"/>
        <v>3997</v>
      </c>
      <c r="I57" s="80">
        <f t="shared" si="4"/>
        <v>235570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12210</v>
      </c>
      <c r="M57" s="31">
        <f t="shared" si="6"/>
        <v>122073</v>
      </c>
      <c r="N57" s="33">
        <f t="shared" si="1"/>
        <v>134283</v>
      </c>
      <c r="O57" s="35">
        <f t="shared" si="2"/>
        <v>369853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6.3</v>
      </c>
      <c r="E58" s="86">
        <f t="shared" si="5"/>
        <v>1.7</v>
      </c>
      <c r="F58" s="86">
        <f t="shared" si="5"/>
        <v>1455.5</v>
      </c>
      <c r="G58" s="86">
        <f t="shared" si="5"/>
        <v>0.1</v>
      </c>
      <c r="H58" s="86">
        <f t="shared" si="5"/>
        <v>35.1</v>
      </c>
      <c r="I58" s="87">
        <f t="shared" si="4"/>
        <v>1498.6999999999998</v>
      </c>
      <c r="J58" s="85">
        <f t="shared" si="6"/>
        <v>0</v>
      </c>
      <c r="K58" s="86">
        <f t="shared" si="6"/>
        <v>0</v>
      </c>
      <c r="L58" s="86">
        <f t="shared" si="6"/>
        <v>120.9</v>
      </c>
      <c r="M58" s="86">
        <f t="shared" si="6"/>
        <v>1184.0999999999999</v>
      </c>
      <c r="N58" s="88">
        <f t="shared" si="1"/>
        <v>1305</v>
      </c>
      <c r="O58" s="89">
        <f t="shared" si="2"/>
        <v>2803.7</v>
      </c>
      <c r="P58" s="90">
        <f>SUM(O56,P53,P54,P57)</f>
        <v>2079.96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123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0.15</v>
      </c>
      <c r="M69" s="124">
        <v>0.19</v>
      </c>
      <c r="N69" s="44">
        <f t="shared" si="8"/>
        <v>0.33999999999999997</v>
      </c>
      <c r="O69" s="45">
        <f t="shared" si="9"/>
        <v>0.33999999999999997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3</v>
      </c>
      <c r="M70" s="118">
        <v>4</v>
      </c>
      <c r="N70" s="34">
        <f t="shared" si="8"/>
        <v>7</v>
      </c>
      <c r="O70" s="35">
        <f t="shared" si="9"/>
        <v>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0.3</v>
      </c>
      <c r="M71" s="127">
        <v>0.3</v>
      </c>
      <c r="N71" s="50">
        <f t="shared" si="8"/>
        <v>0.6</v>
      </c>
      <c r="O71" s="51">
        <f t="shared" si="9"/>
        <v>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0.52</v>
      </c>
      <c r="E72" s="124"/>
      <c r="F72" s="124"/>
      <c r="G72" s="124"/>
      <c r="H72" s="124"/>
      <c r="I72" s="43">
        <f t="shared" si="7"/>
        <v>0.52</v>
      </c>
      <c r="J72" s="125"/>
      <c r="K72" s="124"/>
      <c r="L72" s="124">
        <v>1.04</v>
      </c>
      <c r="M72" s="124">
        <v>0.98</v>
      </c>
      <c r="N72" s="44">
        <f t="shared" si="8"/>
        <v>2.02</v>
      </c>
      <c r="O72" s="45">
        <f t="shared" si="9"/>
        <v>2.54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32</v>
      </c>
      <c r="E73" s="118"/>
      <c r="F73" s="118"/>
      <c r="G73" s="118"/>
      <c r="H73" s="118"/>
      <c r="I73" s="32">
        <f t="shared" si="7"/>
        <v>32</v>
      </c>
      <c r="J73" s="119"/>
      <c r="K73" s="118"/>
      <c r="L73" s="118">
        <v>29</v>
      </c>
      <c r="M73" s="118">
        <v>29</v>
      </c>
      <c r="N73" s="34">
        <f t="shared" si="8"/>
        <v>58</v>
      </c>
      <c r="O73" s="35">
        <f t="shared" si="9"/>
        <v>90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2.9</v>
      </c>
      <c r="E74" s="127"/>
      <c r="F74" s="127"/>
      <c r="G74" s="127"/>
      <c r="H74" s="127"/>
      <c r="I74" s="49">
        <f t="shared" si="7"/>
        <v>2.9</v>
      </c>
      <c r="J74" s="128"/>
      <c r="K74" s="127"/>
      <c r="L74" s="127">
        <v>1.9</v>
      </c>
      <c r="M74" s="127">
        <v>1.8</v>
      </c>
      <c r="N74" s="50">
        <f t="shared" si="8"/>
        <v>3.7</v>
      </c>
      <c r="O74" s="51">
        <f t="shared" si="9"/>
        <v>6.6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1.22</v>
      </c>
      <c r="N75" s="44">
        <f t="shared" si="8"/>
        <v>1.22</v>
      </c>
      <c r="O75" s="45">
        <f t="shared" si="9"/>
        <v>1.22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54</v>
      </c>
      <c r="N76" s="34">
        <f t="shared" si="8"/>
        <v>54</v>
      </c>
      <c r="O76" s="35">
        <f t="shared" si="9"/>
        <v>54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2.5</v>
      </c>
      <c r="N77" s="50">
        <f t="shared" si="8"/>
        <v>2.5</v>
      </c>
      <c r="O77" s="51">
        <f t="shared" si="9"/>
        <v>2.5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0.33</v>
      </c>
      <c r="M78" s="124">
        <v>4.1500000000000004</v>
      </c>
      <c r="N78" s="44">
        <f t="shared" si="8"/>
        <v>4.4800000000000004</v>
      </c>
      <c r="O78" s="45">
        <f t="shared" si="9"/>
        <v>4.4800000000000004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17</v>
      </c>
      <c r="M79" s="118">
        <v>200</v>
      </c>
      <c r="N79" s="34">
        <f t="shared" si="8"/>
        <v>217</v>
      </c>
      <c r="O79" s="35">
        <f t="shared" si="9"/>
        <v>217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0.6</v>
      </c>
      <c r="M80" s="127">
        <v>7.5</v>
      </c>
      <c r="N80" s="50">
        <f t="shared" si="8"/>
        <v>8.1</v>
      </c>
      <c r="O80" s="51">
        <f t="shared" si="9"/>
        <v>8.1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11.87</v>
      </c>
      <c r="N81" s="44">
        <f t="shared" si="8"/>
        <v>11.87</v>
      </c>
      <c r="O81" s="45">
        <f t="shared" si="9"/>
        <v>11.87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705</v>
      </c>
      <c r="N82" s="34">
        <f t="shared" si="8"/>
        <v>705</v>
      </c>
      <c r="O82" s="35">
        <f t="shared" si="9"/>
        <v>705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22.5</v>
      </c>
      <c r="N83" s="50">
        <f t="shared" si="8"/>
        <v>22.5</v>
      </c>
      <c r="O83" s="51">
        <f t="shared" si="9"/>
        <v>22.5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1.34</v>
      </c>
      <c r="G84" s="124"/>
      <c r="H84" s="124"/>
      <c r="I84" s="43">
        <f t="shared" si="7"/>
        <v>1.34</v>
      </c>
      <c r="J84" s="125"/>
      <c r="K84" s="124"/>
      <c r="L84" s="124">
        <v>0.6</v>
      </c>
      <c r="M84" s="124">
        <v>29.34</v>
      </c>
      <c r="N84" s="44">
        <f t="shared" si="8"/>
        <v>29.94</v>
      </c>
      <c r="O84" s="45">
        <f t="shared" si="9"/>
        <v>31.28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248</v>
      </c>
      <c r="G85" s="118"/>
      <c r="H85" s="118"/>
      <c r="I85" s="32">
        <f t="shared" si="7"/>
        <v>248</v>
      </c>
      <c r="J85" s="119"/>
      <c r="K85" s="118"/>
      <c r="L85" s="118">
        <v>45</v>
      </c>
      <c r="M85" s="118">
        <v>1923</v>
      </c>
      <c r="N85" s="34">
        <f t="shared" si="8"/>
        <v>1968</v>
      </c>
      <c r="O85" s="35">
        <f t="shared" si="9"/>
        <v>2216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5</v>
      </c>
      <c r="G86" s="127"/>
      <c r="H86" s="127"/>
      <c r="I86" s="49">
        <f t="shared" si="7"/>
        <v>5</v>
      </c>
      <c r="J86" s="128"/>
      <c r="K86" s="127"/>
      <c r="L86" s="127">
        <v>1.3</v>
      </c>
      <c r="M86" s="127">
        <v>55.1</v>
      </c>
      <c r="N86" s="50">
        <f t="shared" si="8"/>
        <v>56.4</v>
      </c>
      <c r="O86" s="51">
        <f t="shared" si="9"/>
        <v>61.4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1.06</v>
      </c>
      <c r="G87" s="124"/>
      <c r="H87" s="124"/>
      <c r="I87" s="43">
        <f t="shared" si="7"/>
        <v>1.06</v>
      </c>
      <c r="J87" s="125"/>
      <c r="K87" s="124"/>
      <c r="L87" s="124">
        <v>1.77</v>
      </c>
      <c r="M87" s="124">
        <v>11.48</v>
      </c>
      <c r="N87" s="44">
        <f t="shared" si="8"/>
        <v>13.25</v>
      </c>
      <c r="O87" s="45">
        <f t="shared" si="9"/>
        <v>14.31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206</v>
      </c>
      <c r="G88" s="118"/>
      <c r="H88" s="118"/>
      <c r="I88" s="32">
        <f t="shared" si="7"/>
        <v>206</v>
      </c>
      <c r="J88" s="119"/>
      <c r="K88" s="118"/>
      <c r="L88" s="118">
        <v>146</v>
      </c>
      <c r="M88" s="118">
        <v>942</v>
      </c>
      <c r="N88" s="34">
        <f t="shared" si="8"/>
        <v>1088</v>
      </c>
      <c r="O88" s="35">
        <f t="shared" si="9"/>
        <v>1294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3.2</v>
      </c>
      <c r="G89" s="127"/>
      <c r="H89" s="127"/>
      <c r="I89" s="49">
        <f t="shared" si="7"/>
        <v>3.2</v>
      </c>
      <c r="J89" s="128"/>
      <c r="K89" s="127"/>
      <c r="L89" s="127">
        <v>3.9</v>
      </c>
      <c r="M89" s="127">
        <v>25.3</v>
      </c>
      <c r="N89" s="50">
        <f t="shared" si="8"/>
        <v>29.2</v>
      </c>
      <c r="O89" s="51">
        <f t="shared" si="9"/>
        <v>32.4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7.0000000000000007E-2</v>
      </c>
      <c r="E90" s="124"/>
      <c r="F90" s="124">
        <v>5.49</v>
      </c>
      <c r="G90" s="124"/>
      <c r="H90" s="124"/>
      <c r="I90" s="43">
        <f t="shared" si="7"/>
        <v>5.5600000000000005</v>
      </c>
      <c r="J90" s="125"/>
      <c r="K90" s="124"/>
      <c r="L90" s="124">
        <v>0.35</v>
      </c>
      <c r="M90" s="124">
        <v>56.05</v>
      </c>
      <c r="N90" s="44">
        <f t="shared" si="8"/>
        <v>56.4</v>
      </c>
      <c r="O90" s="45">
        <f t="shared" si="9"/>
        <v>61.96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16</v>
      </c>
      <c r="E91" s="118"/>
      <c r="F91" s="118">
        <v>941</v>
      </c>
      <c r="G91" s="118"/>
      <c r="H91" s="118"/>
      <c r="I91" s="32">
        <f t="shared" si="7"/>
        <v>957</v>
      </c>
      <c r="J91" s="119"/>
      <c r="K91" s="118"/>
      <c r="L91" s="118">
        <v>32</v>
      </c>
      <c r="M91" s="118">
        <v>4813</v>
      </c>
      <c r="N91" s="34">
        <f t="shared" si="8"/>
        <v>4845</v>
      </c>
      <c r="O91" s="35">
        <f t="shared" si="9"/>
        <v>5802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0.3</v>
      </c>
      <c r="E92" s="127"/>
      <c r="F92" s="127">
        <v>11.6</v>
      </c>
      <c r="G92" s="127"/>
      <c r="H92" s="127"/>
      <c r="I92" s="49">
        <f t="shared" si="7"/>
        <v>11.9</v>
      </c>
      <c r="J92" s="128"/>
      <c r="K92" s="127"/>
      <c r="L92" s="127">
        <v>0.8</v>
      </c>
      <c r="M92" s="127">
        <v>112</v>
      </c>
      <c r="N92" s="50">
        <f t="shared" si="8"/>
        <v>112.8</v>
      </c>
      <c r="O92" s="51">
        <f t="shared" si="9"/>
        <v>124.7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9.35</v>
      </c>
      <c r="G93" s="124"/>
      <c r="H93" s="124">
        <v>0.1</v>
      </c>
      <c r="I93" s="43">
        <f t="shared" si="7"/>
        <v>9.4499999999999993</v>
      </c>
      <c r="J93" s="125"/>
      <c r="K93" s="124"/>
      <c r="L93" s="124">
        <v>3.58</v>
      </c>
      <c r="M93" s="124">
        <v>52.29</v>
      </c>
      <c r="N93" s="44">
        <f t="shared" si="8"/>
        <v>55.87</v>
      </c>
      <c r="O93" s="45">
        <f t="shared" si="9"/>
        <v>65.319999999999993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2045</v>
      </c>
      <c r="G94" s="118"/>
      <c r="H94" s="118">
        <v>16</v>
      </c>
      <c r="I94" s="32">
        <f t="shared" si="7"/>
        <v>2061</v>
      </c>
      <c r="J94" s="119"/>
      <c r="K94" s="118"/>
      <c r="L94" s="118">
        <v>353</v>
      </c>
      <c r="M94" s="118">
        <v>4751</v>
      </c>
      <c r="N94" s="34">
        <f t="shared" si="8"/>
        <v>5104</v>
      </c>
      <c r="O94" s="35">
        <f t="shared" si="9"/>
        <v>7165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22.6</v>
      </c>
      <c r="G95" s="127"/>
      <c r="H95" s="127">
        <v>0.4</v>
      </c>
      <c r="I95" s="49">
        <f t="shared" si="7"/>
        <v>23</v>
      </c>
      <c r="J95" s="128"/>
      <c r="K95" s="127"/>
      <c r="L95" s="127">
        <v>7.1</v>
      </c>
      <c r="M95" s="127">
        <v>92.2</v>
      </c>
      <c r="N95" s="50">
        <f t="shared" si="8"/>
        <v>99.3</v>
      </c>
      <c r="O95" s="51">
        <f t="shared" si="9"/>
        <v>122.3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65.92</v>
      </c>
      <c r="G96" s="124"/>
      <c r="H96" s="124"/>
      <c r="I96" s="43">
        <f t="shared" si="7"/>
        <v>65.92</v>
      </c>
      <c r="J96" s="125"/>
      <c r="K96" s="124"/>
      <c r="L96" s="124">
        <v>5.17</v>
      </c>
      <c r="M96" s="124">
        <v>67.22</v>
      </c>
      <c r="N96" s="44">
        <f t="shared" si="8"/>
        <v>72.39</v>
      </c>
      <c r="O96" s="45">
        <f t="shared" si="9"/>
        <v>138.31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15033</v>
      </c>
      <c r="G97" s="118"/>
      <c r="H97" s="118"/>
      <c r="I97" s="32">
        <f t="shared" si="7"/>
        <v>15033</v>
      </c>
      <c r="J97" s="119"/>
      <c r="K97" s="118"/>
      <c r="L97" s="118">
        <v>546</v>
      </c>
      <c r="M97" s="118">
        <v>6964</v>
      </c>
      <c r="N97" s="34">
        <f t="shared" si="8"/>
        <v>7510</v>
      </c>
      <c r="O97" s="35">
        <f t="shared" si="9"/>
        <v>22543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167.6</v>
      </c>
      <c r="G98" s="127"/>
      <c r="H98" s="127"/>
      <c r="I98" s="49">
        <f t="shared" si="7"/>
        <v>167.6</v>
      </c>
      <c r="J98" s="128"/>
      <c r="K98" s="127"/>
      <c r="L98" s="127">
        <v>10.6</v>
      </c>
      <c r="M98" s="127">
        <v>135.30000000000001</v>
      </c>
      <c r="N98" s="50">
        <f t="shared" si="8"/>
        <v>145.9</v>
      </c>
      <c r="O98" s="51">
        <f t="shared" si="9"/>
        <v>313.5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118.27</v>
      </c>
      <c r="G99" s="124"/>
      <c r="H99" s="124"/>
      <c r="I99" s="43">
        <f t="shared" si="7"/>
        <v>118.27</v>
      </c>
      <c r="J99" s="125"/>
      <c r="K99" s="124"/>
      <c r="L99" s="124">
        <v>8.36</v>
      </c>
      <c r="M99" s="124">
        <v>81.239999999999995</v>
      </c>
      <c r="N99" s="44">
        <f t="shared" si="8"/>
        <v>89.6</v>
      </c>
      <c r="O99" s="45">
        <f t="shared" si="9"/>
        <v>207.87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27720</v>
      </c>
      <c r="G100" s="118"/>
      <c r="H100" s="118"/>
      <c r="I100" s="32">
        <f t="shared" si="7"/>
        <v>27720</v>
      </c>
      <c r="J100" s="119"/>
      <c r="K100" s="118"/>
      <c r="L100" s="118">
        <v>958</v>
      </c>
      <c r="M100" s="118">
        <v>9277</v>
      </c>
      <c r="N100" s="34">
        <f t="shared" si="8"/>
        <v>10235</v>
      </c>
      <c r="O100" s="35">
        <f t="shared" si="9"/>
        <v>37955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282.10000000000002</v>
      </c>
      <c r="G101" s="127"/>
      <c r="H101" s="127"/>
      <c r="I101" s="49">
        <f t="shared" si="7"/>
        <v>282.10000000000002</v>
      </c>
      <c r="J101" s="128"/>
      <c r="K101" s="127"/>
      <c r="L101" s="127">
        <v>14.6</v>
      </c>
      <c r="M101" s="127">
        <v>142.69999999999999</v>
      </c>
      <c r="N101" s="50">
        <f t="shared" si="8"/>
        <v>157.29999999999998</v>
      </c>
      <c r="O101" s="51">
        <f t="shared" si="9"/>
        <v>439.4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165.94</v>
      </c>
      <c r="G102" s="124"/>
      <c r="H102" s="124"/>
      <c r="I102" s="43">
        <f t="shared" si="7"/>
        <v>165.94</v>
      </c>
      <c r="J102" s="125"/>
      <c r="K102" s="124"/>
      <c r="L102" s="124">
        <v>16.57</v>
      </c>
      <c r="M102" s="124">
        <v>149.05000000000001</v>
      </c>
      <c r="N102" s="44">
        <f t="shared" si="8"/>
        <v>165.62</v>
      </c>
      <c r="O102" s="45">
        <f t="shared" si="9"/>
        <v>331.56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40909</v>
      </c>
      <c r="G103" s="118"/>
      <c r="H103" s="118"/>
      <c r="I103" s="32">
        <f t="shared" si="7"/>
        <v>40909</v>
      </c>
      <c r="J103" s="119"/>
      <c r="K103" s="118"/>
      <c r="L103" s="118">
        <v>1997</v>
      </c>
      <c r="M103" s="118">
        <v>17031</v>
      </c>
      <c r="N103" s="34">
        <f t="shared" si="8"/>
        <v>19028</v>
      </c>
      <c r="O103" s="35">
        <f t="shared" si="9"/>
        <v>59937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325.2</v>
      </c>
      <c r="G104" s="127"/>
      <c r="H104" s="127"/>
      <c r="I104" s="49">
        <f t="shared" si="7"/>
        <v>325.2</v>
      </c>
      <c r="J104" s="128"/>
      <c r="K104" s="127"/>
      <c r="L104" s="127">
        <v>23.9</v>
      </c>
      <c r="M104" s="127">
        <v>219.5</v>
      </c>
      <c r="N104" s="50">
        <f t="shared" si="8"/>
        <v>243.4</v>
      </c>
      <c r="O104" s="51">
        <f t="shared" si="9"/>
        <v>568.6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132.12</v>
      </c>
      <c r="G105" s="124">
        <v>0.03</v>
      </c>
      <c r="H105" s="124"/>
      <c r="I105" s="43">
        <f t="shared" si="7"/>
        <v>132.15</v>
      </c>
      <c r="J105" s="125"/>
      <c r="K105" s="124"/>
      <c r="L105" s="124">
        <v>26.47</v>
      </c>
      <c r="M105" s="124">
        <v>154.19</v>
      </c>
      <c r="N105" s="44">
        <f t="shared" si="8"/>
        <v>180.66</v>
      </c>
      <c r="O105" s="45">
        <f t="shared" si="9"/>
        <v>312.81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33714</v>
      </c>
      <c r="G106" s="118">
        <v>10</v>
      </c>
      <c r="H106" s="118"/>
      <c r="I106" s="32">
        <f t="shared" si="7"/>
        <v>33724</v>
      </c>
      <c r="J106" s="119"/>
      <c r="K106" s="118"/>
      <c r="L106" s="118">
        <v>3248</v>
      </c>
      <c r="M106" s="118">
        <v>18787</v>
      </c>
      <c r="N106" s="34">
        <f t="shared" si="8"/>
        <v>22035</v>
      </c>
      <c r="O106" s="35">
        <f t="shared" si="9"/>
        <v>55759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201.5</v>
      </c>
      <c r="G107" s="127">
        <v>0.1</v>
      </c>
      <c r="H107" s="127"/>
      <c r="I107" s="49">
        <f t="shared" si="7"/>
        <v>201.6</v>
      </c>
      <c r="J107" s="128"/>
      <c r="K107" s="127"/>
      <c r="L107" s="127">
        <v>40</v>
      </c>
      <c r="M107" s="127">
        <v>231.8</v>
      </c>
      <c r="N107" s="50">
        <f t="shared" si="8"/>
        <v>271.8</v>
      </c>
      <c r="O107" s="51">
        <f t="shared" si="9"/>
        <v>473.4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1.0900000000000001</v>
      </c>
      <c r="E108" s="124"/>
      <c r="F108" s="124">
        <v>109.45</v>
      </c>
      <c r="G108" s="124"/>
      <c r="H108" s="124">
        <v>1.77</v>
      </c>
      <c r="I108" s="43">
        <f t="shared" si="7"/>
        <v>112.31</v>
      </c>
      <c r="J108" s="125"/>
      <c r="K108" s="124"/>
      <c r="L108" s="124">
        <v>12.35</v>
      </c>
      <c r="M108" s="124">
        <v>82.37</v>
      </c>
      <c r="N108" s="44">
        <f t="shared" si="8"/>
        <v>94.72</v>
      </c>
      <c r="O108" s="45">
        <f t="shared" si="9"/>
        <v>207.03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346</v>
      </c>
      <c r="E109" s="118"/>
      <c r="F109" s="118">
        <v>29048</v>
      </c>
      <c r="G109" s="118"/>
      <c r="H109" s="118">
        <v>381</v>
      </c>
      <c r="I109" s="32">
        <f t="shared" si="7"/>
        <v>29775</v>
      </c>
      <c r="J109" s="119"/>
      <c r="K109" s="118"/>
      <c r="L109" s="118">
        <v>1632</v>
      </c>
      <c r="M109" s="118">
        <v>10731</v>
      </c>
      <c r="N109" s="34">
        <f t="shared" si="8"/>
        <v>12363</v>
      </c>
      <c r="O109" s="35">
        <f t="shared" si="9"/>
        <v>42138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3.1</v>
      </c>
      <c r="E110" s="127"/>
      <c r="F110" s="127">
        <v>171.7</v>
      </c>
      <c r="G110" s="127"/>
      <c r="H110" s="127">
        <v>4.5999999999999996</v>
      </c>
      <c r="I110" s="49">
        <f t="shared" si="7"/>
        <v>179.39999999999998</v>
      </c>
      <c r="J110" s="128"/>
      <c r="K110" s="127"/>
      <c r="L110" s="127">
        <v>14.6</v>
      </c>
      <c r="M110" s="127">
        <v>100.5</v>
      </c>
      <c r="N110" s="50">
        <f t="shared" si="8"/>
        <v>115.1</v>
      </c>
      <c r="O110" s="51">
        <f t="shared" si="9"/>
        <v>294.5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79.319999999999993</v>
      </c>
      <c r="G111" s="124"/>
      <c r="H111" s="124">
        <v>0.08</v>
      </c>
      <c r="I111" s="43">
        <f t="shared" si="7"/>
        <v>79.399999999999991</v>
      </c>
      <c r="J111" s="125"/>
      <c r="K111" s="124"/>
      <c r="L111" s="124">
        <v>13.96</v>
      </c>
      <c r="M111" s="124">
        <v>135.24</v>
      </c>
      <c r="N111" s="44">
        <f t="shared" si="8"/>
        <v>149.20000000000002</v>
      </c>
      <c r="O111" s="45">
        <f t="shared" si="9"/>
        <v>228.60000000000002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21326</v>
      </c>
      <c r="G112" s="118"/>
      <c r="H112" s="118">
        <v>19</v>
      </c>
      <c r="I112" s="32">
        <f t="shared" si="7"/>
        <v>21345</v>
      </c>
      <c r="J112" s="119"/>
      <c r="K112" s="118"/>
      <c r="L112" s="118">
        <v>1741</v>
      </c>
      <c r="M112" s="118">
        <v>16963</v>
      </c>
      <c r="N112" s="34">
        <f t="shared" si="8"/>
        <v>18704</v>
      </c>
      <c r="O112" s="35">
        <f t="shared" si="9"/>
        <v>40049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106.6</v>
      </c>
      <c r="G113" s="127"/>
      <c r="H113" s="127">
        <v>0.2</v>
      </c>
      <c r="I113" s="49">
        <f t="shared" si="7"/>
        <v>106.8</v>
      </c>
      <c r="J113" s="128"/>
      <c r="K113" s="127"/>
      <c r="L113" s="127">
        <v>0.9</v>
      </c>
      <c r="M113" s="127">
        <v>10.8</v>
      </c>
      <c r="N113" s="50">
        <f t="shared" si="8"/>
        <v>11.700000000000001</v>
      </c>
      <c r="O113" s="51">
        <f t="shared" si="9"/>
        <v>118.5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41.41</v>
      </c>
      <c r="G114" s="124"/>
      <c r="H114" s="124"/>
      <c r="I114" s="43">
        <f t="shared" si="7"/>
        <v>41.41</v>
      </c>
      <c r="J114" s="125"/>
      <c r="K114" s="124"/>
      <c r="L114" s="124">
        <v>5.49</v>
      </c>
      <c r="M114" s="124">
        <v>48.14</v>
      </c>
      <c r="N114" s="44">
        <f t="shared" si="8"/>
        <v>53.63</v>
      </c>
      <c r="O114" s="45">
        <f t="shared" si="9"/>
        <v>95.039999999999992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11275</v>
      </c>
      <c r="G115" s="118"/>
      <c r="H115" s="118"/>
      <c r="I115" s="32">
        <f t="shared" si="7"/>
        <v>11275</v>
      </c>
      <c r="J115" s="119"/>
      <c r="K115" s="118"/>
      <c r="L115" s="118">
        <v>712</v>
      </c>
      <c r="M115" s="118">
        <v>6084</v>
      </c>
      <c r="N115" s="34">
        <f t="shared" si="8"/>
        <v>6796</v>
      </c>
      <c r="O115" s="35">
        <f t="shared" si="9"/>
        <v>18071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45.2</v>
      </c>
      <c r="G116" s="136"/>
      <c r="H116" s="136"/>
      <c r="I116" s="96">
        <f t="shared" si="7"/>
        <v>45.2</v>
      </c>
      <c r="J116" s="137"/>
      <c r="K116" s="136"/>
      <c r="L116" s="136">
        <v>0.1</v>
      </c>
      <c r="M116" s="136">
        <v>4.2</v>
      </c>
      <c r="N116" s="97">
        <f t="shared" si="8"/>
        <v>4.3</v>
      </c>
      <c r="O116" s="89">
        <f t="shared" si="9"/>
        <v>49.5</v>
      </c>
      <c r="P116" s="90">
        <f>SUM(O136,P111,P112,P115)</f>
        <v>2079.96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0.11</v>
      </c>
      <c r="F121" s="115">
        <v>34.11</v>
      </c>
      <c r="G121" s="115"/>
      <c r="H121" s="115">
        <v>0.81</v>
      </c>
      <c r="I121" s="21">
        <f t="shared" si="7"/>
        <v>35.03</v>
      </c>
      <c r="J121" s="116"/>
      <c r="K121" s="115"/>
      <c r="L121" s="115">
        <v>3.95</v>
      </c>
      <c r="M121" s="115">
        <v>72.37</v>
      </c>
      <c r="N121" s="23">
        <f t="shared" si="8"/>
        <v>76.320000000000007</v>
      </c>
      <c r="O121" s="24">
        <f t="shared" si="9"/>
        <v>111.35000000000001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35</v>
      </c>
      <c r="F122" s="118">
        <v>9414</v>
      </c>
      <c r="G122" s="118"/>
      <c r="H122" s="118">
        <v>203</v>
      </c>
      <c r="I122" s="32">
        <f t="shared" si="7"/>
        <v>9652</v>
      </c>
      <c r="J122" s="119"/>
      <c r="K122" s="118"/>
      <c r="L122" s="118">
        <v>516</v>
      </c>
      <c r="M122" s="118">
        <v>9555</v>
      </c>
      <c r="N122" s="34">
        <f t="shared" si="8"/>
        <v>10071</v>
      </c>
      <c r="O122" s="35">
        <f t="shared" si="9"/>
        <v>19723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28.2</v>
      </c>
      <c r="G123" s="127"/>
      <c r="H123" s="127">
        <v>1.8</v>
      </c>
      <c r="I123" s="49">
        <f t="shared" si="7"/>
        <v>30</v>
      </c>
      <c r="J123" s="128"/>
      <c r="K123" s="127"/>
      <c r="L123" s="127">
        <v>0.3</v>
      </c>
      <c r="M123" s="127">
        <v>7.7</v>
      </c>
      <c r="N123" s="50">
        <f t="shared" si="8"/>
        <v>8</v>
      </c>
      <c r="O123" s="51">
        <f t="shared" si="9"/>
        <v>38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45.14</v>
      </c>
      <c r="G124" s="124"/>
      <c r="H124" s="124">
        <v>1.5</v>
      </c>
      <c r="I124" s="43">
        <f t="shared" si="7"/>
        <v>46.64</v>
      </c>
      <c r="J124" s="125"/>
      <c r="K124" s="124"/>
      <c r="L124" s="124">
        <v>0.69</v>
      </c>
      <c r="M124" s="124">
        <v>46.13</v>
      </c>
      <c r="N124" s="44">
        <f t="shared" si="8"/>
        <v>46.82</v>
      </c>
      <c r="O124" s="45">
        <f t="shared" si="9"/>
        <v>93.460000000000008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12576</v>
      </c>
      <c r="G125" s="118"/>
      <c r="H125" s="118">
        <v>381</v>
      </c>
      <c r="I125" s="32">
        <f t="shared" si="7"/>
        <v>12957</v>
      </c>
      <c r="J125" s="119"/>
      <c r="K125" s="118"/>
      <c r="L125" s="118">
        <v>91</v>
      </c>
      <c r="M125" s="118">
        <v>6086</v>
      </c>
      <c r="N125" s="34">
        <f t="shared" si="8"/>
        <v>6177</v>
      </c>
      <c r="O125" s="35">
        <f t="shared" si="9"/>
        <v>19134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37.5</v>
      </c>
      <c r="G126" s="127"/>
      <c r="H126" s="127">
        <v>3.4</v>
      </c>
      <c r="I126" s="49">
        <f t="shared" si="7"/>
        <v>40.9</v>
      </c>
      <c r="J126" s="128"/>
      <c r="K126" s="127"/>
      <c r="L126" s="127">
        <v>0</v>
      </c>
      <c r="M126" s="127">
        <v>5.7</v>
      </c>
      <c r="N126" s="50">
        <f t="shared" si="8"/>
        <v>5.7</v>
      </c>
      <c r="O126" s="51">
        <f t="shared" si="9"/>
        <v>46.6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5.43</v>
      </c>
      <c r="F127" s="124">
        <v>87.23</v>
      </c>
      <c r="G127" s="124"/>
      <c r="H127" s="124">
        <v>10.79</v>
      </c>
      <c r="I127" s="43">
        <f t="shared" si="7"/>
        <v>103.44999999999999</v>
      </c>
      <c r="J127" s="125"/>
      <c r="K127" s="124"/>
      <c r="L127" s="124">
        <v>1.08</v>
      </c>
      <c r="M127" s="124">
        <v>56.08</v>
      </c>
      <c r="N127" s="44">
        <f t="shared" si="8"/>
        <v>57.16</v>
      </c>
      <c r="O127" s="45">
        <f t="shared" si="9"/>
        <v>160.60999999999999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1721</v>
      </c>
      <c r="F128" s="118">
        <v>24958</v>
      </c>
      <c r="G128" s="118"/>
      <c r="H128" s="118">
        <v>2997</v>
      </c>
      <c r="I128" s="32">
        <f t="shared" si="7"/>
        <v>29676</v>
      </c>
      <c r="J128" s="119"/>
      <c r="K128" s="118"/>
      <c r="L128" s="118">
        <v>144</v>
      </c>
      <c r="M128" s="118">
        <v>7174</v>
      </c>
      <c r="N128" s="34">
        <f t="shared" si="8"/>
        <v>7318</v>
      </c>
      <c r="O128" s="35">
        <f t="shared" si="9"/>
        <v>36994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1.7</v>
      </c>
      <c r="F129" s="127">
        <v>47.5</v>
      </c>
      <c r="G129" s="127"/>
      <c r="H129" s="127">
        <v>24.7</v>
      </c>
      <c r="I129" s="49">
        <f t="shared" si="7"/>
        <v>73.900000000000006</v>
      </c>
      <c r="J129" s="128"/>
      <c r="K129" s="127"/>
      <c r="L129" s="127">
        <v>0</v>
      </c>
      <c r="M129" s="127">
        <v>6.7</v>
      </c>
      <c r="N129" s="50">
        <f t="shared" si="8"/>
        <v>6.7</v>
      </c>
      <c r="O129" s="51">
        <f t="shared" si="9"/>
        <v>80.600000000000009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1.1599999999999999</v>
      </c>
      <c r="E130" s="115">
        <v>5.54</v>
      </c>
      <c r="F130" s="115">
        <v>896.15</v>
      </c>
      <c r="G130" s="115">
        <v>0.03</v>
      </c>
      <c r="H130" s="115">
        <v>15.05</v>
      </c>
      <c r="I130" s="21">
        <f t="shared" si="7"/>
        <v>917.93</v>
      </c>
      <c r="J130" s="116"/>
      <c r="K130" s="115"/>
      <c r="L130" s="115">
        <v>101.91</v>
      </c>
      <c r="M130" s="115">
        <v>1059.5999999999999</v>
      </c>
      <c r="N130" s="23">
        <f>SUM(J130:M130)</f>
        <v>1161.51</v>
      </c>
      <c r="O130" s="24">
        <f t="shared" si="9"/>
        <v>2079.44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362</v>
      </c>
      <c r="E131" s="118">
        <v>1756</v>
      </c>
      <c r="F131" s="118">
        <v>229413</v>
      </c>
      <c r="G131" s="118">
        <v>10</v>
      </c>
      <c r="H131" s="118">
        <v>3997</v>
      </c>
      <c r="I131" s="32">
        <f t="shared" si="7"/>
        <v>235538</v>
      </c>
      <c r="J131" s="119"/>
      <c r="K131" s="118"/>
      <c r="L131" s="118">
        <v>12210</v>
      </c>
      <c r="M131" s="118">
        <v>122073</v>
      </c>
      <c r="N131" s="34">
        <f t="shared" si="8"/>
        <v>134283</v>
      </c>
      <c r="O131" s="35">
        <f t="shared" si="9"/>
        <v>369821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3.4</v>
      </c>
      <c r="E132" s="127">
        <v>1.7</v>
      </c>
      <c r="F132" s="127">
        <v>1455.5</v>
      </c>
      <c r="G132" s="127">
        <v>0.1</v>
      </c>
      <c r="H132" s="127">
        <v>35.1</v>
      </c>
      <c r="I132" s="49">
        <f t="shared" ref="I132:I138" si="10">SUM(C132:H132)</f>
        <v>1495.7999999999997</v>
      </c>
      <c r="J132" s="128"/>
      <c r="K132" s="127"/>
      <c r="L132" s="127">
        <v>120.9</v>
      </c>
      <c r="M132" s="127">
        <v>1184.0999999999999</v>
      </c>
      <c r="N132" s="50">
        <f t="shared" ref="N132:N138" si="11">SUM(J132:M132)</f>
        <v>1305</v>
      </c>
      <c r="O132" s="51">
        <f t="shared" ref="O132:O138" si="12">SUM(N132,I132)</f>
        <v>2800.7999999999997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1.1599999999999999</v>
      </c>
      <c r="E133" s="124">
        <v>5.54</v>
      </c>
      <c r="F133" s="124">
        <v>895.03</v>
      </c>
      <c r="G133" s="124">
        <v>0.03</v>
      </c>
      <c r="H133" s="124">
        <v>14.95</v>
      </c>
      <c r="I133" s="43">
        <f t="shared" si="10"/>
        <v>916.71</v>
      </c>
      <c r="J133" s="125"/>
      <c r="K133" s="124"/>
      <c r="L133" s="124">
        <v>100.72</v>
      </c>
      <c r="M133" s="124">
        <v>1058.43</v>
      </c>
      <c r="N133" s="44">
        <f t="shared" si="11"/>
        <v>1159.1500000000001</v>
      </c>
      <c r="O133" s="45">
        <f t="shared" si="12"/>
        <v>2075.86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362</v>
      </c>
      <c r="E134" s="118">
        <v>1756</v>
      </c>
      <c r="F134" s="118">
        <v>229207</v>
      </c>
      <c r="G134" s="118">
        <v>10</v>
      </c>
      <c r="H134" s="118">
        <v>3981</v>
      </c>
      <c r="I134" s="32">
        <f t="shared" si="10"/>
        <v>235316</v>
      </c>
      <c r="J134" s="119"/>
      <c r="K134" s="118"/>
      <c r="L134" s="118">
        <v>12178</v>
      </c>
      <c r="M134" s="118">
        <v>122040</v>
      </c>
      <c r="N134" s="34">
        <f t="shared" si="11"/>
        <v>134218</v>
      </c>
      <c r="O134" s="35">
        <f t="shared" si="12"/>
        <v>369534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3.4</v>
      </c>
      <c r="E135" s="136">
        <v>1.7</v>
      </c>
      <c r="F135" s="136">
        <v>1451.4</v>
      </c>
      <c r="G135" s="136">
        <v>0.1</v>
      </c>
      <c r="H135" s="136">
        <v>34.700000000000003</v>
      </c>
      <c r="I135" s="96">
        <f t="shared" si="10"/>
        <v>1491.3</v>
      </c>
      <c r="J135" s="137"/>
      <c r="K135" s="136"/>
      <c r="L135" s="136">
        <v>118.7</v>
      </c>
      <c r="M135" s="136">
        <v>1182</v>
      </c>
      <c r="N135" s="97">
        <f t="shared" si="11"/>
        <v>1300.7</v>
      </c>
      <c r="O135" s="89">
        <f t="shared" si="12"/>
        <v>2792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1.6800000000000002</v>
      </c>
      <c r="E136" s="106">
        <f t="shared" si="13"/>
        <v>5.54</v>
      </c>
      <c r="F136" s="106">
        <f t="shared" si="13"/>
        <v>896.15</v>
      </c>
      <c r="G136" s="106">
        <f t="shared" si="13"/>
        <v>0.03</v>
      </c>
      <c r="H136" s="106">
        <f t="shared" si="13"/>
        <v>15.049999999999999</v>
      </c>
      <c r="I136" s="107">
        <f t="shared" si="10"/>
        <v>918.44999999999993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101.90999999999998</v>
      </c>
      <c r="M136" s="106">
        <f t="shared" si="14"/>
        <v>1059.5999999999999</v>
      </c>
      <c r="N136" s="109">
        <f t="shared" si="11"/>
        <v>1161.51</v>
      </c>
      <c r="O136" s="110">
        <f t="shared" si="12"/>
        <v>2079.96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394</v>
      </c>
      <c r="E137" s="31">
        <f t="shared" si="13"/>
        <v>1756</v>
      </c>
      <c r="F137" s="31">
        <f t="shared" si="13"/>
        <v>229413</v>
      </c>
      <c r="G137" s="31">
        <f t="shared" si="13"/>
        <v>10</v>
      </c>
      <c r="H137" s="31">
        <f t="shared" si="13"/>
        <v>3997</v>
      </c>
      <c r="I137" s="32">
        <f t="shared" si="10"/>
        <v>235570</v>
      </c>
      <c r="J137" s="33">
        <f t="shared" si="14"/>
        <v>0</v>
      </c>
      <c r="K137" s="31">
        <f t="shared" si="14"/>
        <v>0</v>
      </c>
      <c r="L137" s="31">
        <f t="shared" si="14"/>
        <v>12210</v>
      </c>
      <c r="M137" s="31">
        <f t="shared" si="14"/>
        <v>122073</v>
      </c>
      <c r="N137" s="34">
        <f t="shared" si="11"/>
        <v>134283</v>
      </c>
      <c r="O137" s="35">
        <f t="shared" si="12"/>
        <v>369853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6.3</v>
      </c>
      <c r="E138" s="86">
        <f t="shared" si="13"/>
        <v>1.7</v>
      </c>
      <c r="F138" s="86">
        <f t="shared" si="13"/>
        <v>1455.5</v>
      </c>
      <c r="G138" s="86">
        <f t="shared" si="13"/>
        <v>0.1</v>
      </c>
      <c r="H138" s="86">
        <f t="shared" si="13"/>
        <v>35.1</v>
      </c>
      <c r="I138" s="96">
        <f t="shared" si="10"/>
        <v>1498.6999999999998</v>
      </c>
      <c r="J138" s="88">
        <f t="shared" si="14"/>
        <v>0</v>
      </c>
      <c r="K138" s="86">
        <f t="shared" si="14"/>
        <v>0</v>
      </c>
      <c r="L138" s="86">
        <f t="shared" si="14"/>
        <v>120.89999999999999</v>
      </c>
      <c r="M138" s="86">
        <f t="shared" si="14"/>
        <v>1184.1000000000001</v>
      </c>
      <c r="N138" s="97">
        <f t="shared" si="11"/>
        <v>1305.0000000000002</v>
      </c>
      <c r="O138" s="89">
        <f t="shared" si="12"/>
        <v>2803.7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58E92-14E6-4D2D-85DF-9F2A6269945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124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0.27</v>
      </c>
      <c r="N11" s="44">
        <f t="shared" si="1"/>
        <v>0.27</v>
      </c>
      <c r="O11" s="45">
        <f t="shared" si="2"/>
        <v>0.27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6</v>
      </c>
      <c r="N12" s="34">
        <f t="shared" si="1"/>
        <v>6</v>
      </c>
      <c r="O12" s="35">
        <f t="shared" si="2"/>
        <v>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0.6</v>
      </c>
      <c r="N13" s="50">
        <f t="shared" si="1"/>
        <v>0.6</v>
      </c>
      <c r="O13" s="51">
        <f t="shared" si="2"/>
        <v>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1.63</v>
      </c>
      <c r="M14" s="124">
        <v>1.01</v>
      </c>
      <c r="N14" s="44">
        <f t="shared" si="1"/>
        <v>2.6399999999999997</v>
      </c>
      <c r="O14" s="45">
        <f t="shared" si="2"/>
        <v>2.6399999999999997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51</v>
      </c>
      <c r="M15" s="118">
        <v>31</v>
      </c>
      <c r="N15" s="34">
        <f t="shared" si="1"/>
        <v>82</v>
      </c>
      <c r="O15" s="35">
        <f t="shared" si="2"/>
        <v>82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3.3</v>
      </c>
      <c r="M16" s="127">
        <v>2.1</v>
      </c>
      <c r="N16" s="50">
        <f t="shared" si="1"/>
        <v>5.4</v>
      </c>
      <c r="O16" s="51">
        <f t="shared" si="2"/>
        <v>5.4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7.0000000000000007E-2</v>
      </c>
      <c r="E17" s="124"/>
      <c r="F17" s="124">
        <v>1.67</v>
      </c>
      <c r="G17" s="124"/>
      <c r="H17" s="124"/>
      <c r="I17" s="43">
        <f t="shared" si="0"/>
        <v>1.74</v>
      </c>
      <c r="J17" s="125"/>
      <c r="K17" s="124"/>
      <c r="L17" s="124"/>
      <c r="M17" s="124"/>
      <c r="N17" s="44">
        <f t="shared" si="1"/>
        <v>0</v>
      </c>
      <c r="O17" s="45">
        <f t="shared" si="2"/>
        <v>1.74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7</v>
      </c>
      <c r="E18" s="118"/>
      <c r="F18" s="118">
        <v>199</v>
      </c>
      <c r="G18" s="118"/>
      <c r="H18" s="118"/>
      <c r="I18" s="32">
        <f t="shared" si="0"/>
        <v>206</v>
      </c>
      <c r="J18" s="119"/>
      <c r="K18" s="118"/>
      <c r="L18" s="118"/>
      <c r="M18" s="118"/>
      <c r="N18" s="34">
        <f t="shared" si="1"/>
        <v>0</v>
      </c>
      <c r="O18" s="35">
        <f t="shared" si="2"/>
        <v>206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0.4</v>
      </c>
      <c r="E19" s="127"/>
      <c r="F19" s="127">
        <v>10.3</v>
      </c>
      <c r="G19" s="127"/>
      <c r="H19" s="127"/>
      <c r="I19" s="49">
        <f t="shared" si="0"/>
        <v>10.700000000000001</v>
      </c>
      <c r="J19" s="128"/>
      <c r="K19" s="127"/>
      <c r="L19" s="127"/>
      <c r="M19" s="127"/>
      <c r="N19" s="50">
        <f t="shared" si="1"/>
        <v>0</v>
      </c>
      <c r="O19" s="51">
        <f t="shared" si="2"/>
        <v>10.700000000000001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11.56</v>
      </c>
      <c r="N20" s="44">
        <f t="shared" si="1"/>
        <v>11.56</v>
      </c>
      <c r="O20" s="45">
        <f t="shared" si="2"/>
        <v>11.56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588</v>
      </c>
      <c r="N21" s="34">
        <f t="shared" si="1"/>
        <v>588</v>
      </c>
      <c r="O21" s="35">
        <f t="shared" si="2"/>
        <v>588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22.3</v>
      </c>
      <c r="N22" s="50">
        <f t="shared" si="1"/>
        <v>22.3</v>
      </c>
      <c r="O22" s="51">
        <f t="shared" si="2"/>
        <v>22.3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0.09</v>
      </c>
      <c r="G23" s="124"/>
      <c r="H23" s="124"/>
      <c r="I23" s="43">
        <f t="shared" si="0"/>
        <v>0.09</v>
      </c>
      <c r="J23" s="125"/>
      <c r="K23" s="124"/>
      <c r="L23" s="124"/>
      <c r="M23" s="124">
        <v>3.91</v>
      </c>
      <c r="N23" s="44">
        <f t="shared" si="1"/>
        <v>3.91</v>
      </c>
      <c r="O23" s="45">
        <f t="shared" si="2"/>
        <v>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15</v>
      </c>
      <c r="G24" s="118"/>
      <c r="H24" s="118"/>
      <c r="I24" s="32">
        <f t="shared" si="0"/>
        <v>15</v>
      </c>
      <c r="J24" s="119"/>
      <c r="K24" s="118"/>
      <c r="L24" s="118"/>
      <c r="M24" s="118">
        <v>249</v>
      </c>
      <c r="N24" s="34">
        <f t="shared" si="1"/>
        <v>249</v>
      </c>
      <c r="O24" s="35">
        <f t="shared" si="2"/>
        <v>264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0.4</v>
      </c>
      <c r="G25" s="127"/>
      <c r="H25" s="127"/>
      <c r="I25" s="49">
        <f t="shared" si="0"/>
        <v>0.4</v>
      </c>
      <c r="J25" s="128"/>
      <c r="K25" s="127"/>
      <c r="L25" s="127"/>
      <c r="M25" s="127">
        <v>7.9</v>
      </c>
      <c r="N25" s="50">
        <f t="shared" si="1"/>
        <v>7.9</v>
      </c>
      <c r="O25" s="51">
        <f t="shared" si="2"/>
        <v>8.3000000000000007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1.24</v>
      </c>
      <c r="M26" s="124">
        <v>5.4</v>
      </c>
      <c r="N26" s="44">
        <f t="shared" si="1"/>
        <v>6.6400000000000006</v>
      </c>
      <c r="O26" s="45">
        <f t="shared" si="2"/>
        <v>6.6400000000000006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91</v>
      </c>
      <c r="M27" s="118">
        <v>364</v>
      </c>
      <c r="N27" s="34">
        <f t="shared" si="1"/>
        <v>455</v>
      </c>
      <c r="O27" s="35">
        <f t="shared" si="2"/>
        <v>455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2.7</v>
      </c>
      <c r="M28" s="127">
        <v>10.5</v>
      </c>
      <c r="N28" s="50">
        <f t="shared" si="1"/>
        <v>13.2</v>
      </c>
      <c r="O28" s="51">
        <f t="shared" si="2"/>
        <v>13.2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3.02</v>
      </c>
      <c r="G29" s="124"/>
      <c r="H29" s="124"/>
      <c r="I29" s="43">
        <f t="shared" si="0"/>
        <v>3.02</v>
      </c>
      <c r="J29" s="125"/>
      <c r="K29" s="124"/>
      <c r="L29" s="124">
        <v>0.05</v>
      </c>
      <c r="M29" s="124">
        <v>3.45</v>
      </c>
      <c r="N29" s="44">
        <f t="shared" si="1"/>
        <v>3.5</v>
      </c>
      <c r="O29" s="45">
        <f t="shared" si="2"/>
        <v>6.52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577</v>
      </c>
      <c r="G30" s="118"/>
      <c r="H30" s="118"/>
      <c r="I30" s="32">
        <f t="shared" si="0"/>
        <v>577</v>
      </c>
      <c r="J30" s="119"/>
      <c r="K30" s="118"/>
      <c r="L30" s="118">
        <v>4</v>
      </c>
      <c r="M30" s="118">
        <v>286</v>
      </c>
      <c r="N30" s="34">
        <f t="shared" si="1"/>
        <v>290</v>
      </c>
      <c r="O30" s="35">
        <f t="shared" si="2"/>
        <v>867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8.6</v>
      </c>
      <c r="G31" s="127"/>
      <c r="H31" s="127"/>
      <c r="I31" s="49">
        <f t="shared" si="0"/>
        <v>8.6</v>
      </c>
      <c r="J31" s="128"/>
      <c r="K31" s="127"/>
      <c r="L31" s="127">
        <v>0.1</v>
      </c>
      <c r="M31" s="127">
        <v>7.8</v>
      </c>
      <c r="N31" s="50">
        <f t="shared" si="1"/>
        <v>7.8999999999999995</v>
      </c>
      <c r="O31" s="51">
        <f t="shared" si="2"/>
        <v>16.5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0.76</v>
      </c>
      <c r="E32" s="124"/>
      <c r="F32" s="124">
        <v>0.28999999999999998</v>
      </c>
      <c r="G32" s="124"/>
      <c r="H32" s="124">
        <v>2.98</v>
      </c>
      <c r="I32" s="43">
        <f t="shared" si="0"/>
        <v>4.03</v>
      </c>
      <c r="J32" s="125"/>
      <c r="K32" s="124"/>
      <c r="L32" s="124"/>
      <c r="M32" s="124">
        <v>2.33</v>
      </c>
      <c r="N32" s="44">
        <f t="shared" si="1"/>
        <v>2.33</v>
      </c>
      <c r="O32" s="45">
        <f t="shared" si="2"/>
        <v>6.36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180</v>
      </c>
      <c r="E33" s="118"/>
      <c r="F33" s="118">
        <v>61</v>
      </c>
      <c r="G33" s="118"/>
      <c r="H33" s="118">
        <v>405</v>
      </c>
      <c r="I33" s="32">
        <f t="shared" si="0"/>
        <v>646</v>
      </c>
      <c r="J33" s="119"/>
      <c r="K33" s="118"/>
      <c r="L33" s="118"/>
      <c r="M33" s="118">
        <v>220</v>
      </c>
      <c r="N33" s="34">
        <f t="shared" si="1"/>
        <v>220</v>
      </c>
      <c r="O33" s="35">
        <f t="shared" si="2"/>
        <v>866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3.2</v>
      </c>
      <c r="E34" s="127"/>
      <c r="F34" s="127">
        <v>0.8</v>
      </c>
      <c r="G34" s="127"/>
      <c r="H34" s="127">
        <v>10.9</v>
      </c>
      <c r="I34" s="49">
        <f t="shared" si="0"/>
        <v>14.9</v>
      </c>
      <c r="J34" s="128"/>
      <c r="K34" s="127"/>
      <c r="L34" s="127"/>
      <c r="M34" s="127">
        <v>5.2</v>
      </c>
      <c r="N34" s="50">
        <f t="shared" si="1"/>
        <v>5.2</v>
      </c>
      <c r="O34" s="51">
        <f t="shared" si="2"/>
        <v>20.100000000000001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2.14</v>
      </c>
      <c r="G35" s="124"/>
      <c r="H35" s="124">
        <v>0.66</v>
      </c>
      <c r="I35" s="43">
        <f t="shared" si="0"/>
        <v>2.8000000000000003</v>
      </c>
      <c r="J35" s="125"/>
      <c r="K35" s="124"/>
      <c r="L35" s="124"/>
      <c r="M35" s="124">
        <v>20.72</v>
      </c>
      <c r="N35" s="44">
        <f t="shared" si="1"/>
        <v>20.72</v>
      </c>
      <c r="O35" s="45">
        <f t="shared" si="2"/>
        <v>23.52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481</v>
      </c>
      <c r="G36" s="118"/>
      <c r="H36" s="118">
        <v>102</v>
      </c>
      <c r="I36" s="32">
        <f t="shared" si="0"/>
        <v>583</v>
      </c>
      <c r="J36" s="119"/>
      <c r="K36" s="118"/>
      <c r="L36" s="118"/>
      <c r="M36" s="118">
        <v>1553</v>
      </c>
      <c r="N36" s="34">
        <f t="shared" si="1"/>
        <v>1553</v>
      </c>
      <c r="O36" s="35">
        <f t="shared" si="2"/>
        <v>2136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5.2</v>
      </c>
      <c r="G37" s="127"/>
      <c r="H37" s="127">
        <v>2.4</v>
      </c>
      <c r="I37" s="49">
        <f t="shared" ref="I37:I50" si="3">SUM(C37:H37)</f>
        <v>7.6</v>
      </c>
      <c r="J37" s="128"/>
      <c r="K37" s="127"/>
      <c r="L37" s="127"/>
      <c r="M37" s="127">
        <v>30.3</v>
      </c>
      <c r="N37" s="50">
        <f t="shared" si="1"/>
        <v>30.3</v>
      </c>
      <c r="O37" s="51">
        <f t="shared" si="2"/>
        <v>37.9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15.79</v>
      </c>
      <c r="G38" s="124"/>
      <c r="H38" s="124">
        <v>1.07</v>
      </c>
      <c r="I38" s="43">
        <f t="shared" si="3"/>
        <v>16.86</v>
      </c>
      <c r="J38" s="125"/>
      <c r="K38" s="124"/>
      <c r="L38" s="124"/>
      <c r="M38" s="124">
        <v>11.89</v>
      </c>
      <c r="N38" s="44">
        <f t="shared" si="1"/>
        <v>11.89</v>
      </c>
      <c r="O38" s="45">
        <f t="shared" si="2"/>
        <v>28.75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3571</v>
      </c>
      <c r="G39" s="118"/>
      <c r="H39" s="118">
        <v>175</v>
      </c>
      <c r="I39" s="32">
        <f t="shared" si="3"/>
        <v>3746</v>
      </c>
      <c r="J39" s="119"/>
      <c r="K39" s="118"/>
      <c r="L39" s="118"/>
      <c r="M39" s="118">
        <v>1180</v>
      </c>
      <c r="N39" s="34">
        <f t="shared" si="1"/>
        <v>1180</v>
      </c>
      <c r="O39" s="35">
        <f t="shared" si="2"/>
        <v>4926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39</v>
      </c>
      <c r="G40" s="127"/>
      <c r="H40" s="127">
        <v>3.4</v>
      </c>
      <c r="I40" s="49">
        <f t="shared" si="3"/>
        <v>42.4</v>
      </c>
      <c r="J40" s="128"/>
      <c r="K40" s="127"/>
      <c r="L40" s="127"/>
      <c r="M40" s="127">
        <v>22.2</v>
      </c>
      <c r="N40" s="50">
        <f t="shared" si="1"/>
        <v>22.2</v>
      </c>
      <c r="O40" s="51">
        <f t="shared" si="2"/>
        <v>64.599999999999994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22.1</v>
      </c>
      <c r="G41" s="124"/>
      <c r="H41" s="124"/>
      <c r="I41" s="43">
        <f t="shared" si="3"/>
        <v>22.1</v>
      </c>
      <c r="J41" s="125"/>
      <c r="K41" s="124"/>
      <c r="L41" s="124">
        <v>1.57</v>
      </c>
      <c r="M41" s="124">
        <v>48.83</v>
      </c>
      <c r="N41" s="44">
        <f t="shared" si="1"/>
        <v>50.4</v>
      </c>
      <c r="O41" s="45">
        <f t="shared" si="2"/>
        <v>72.5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5297</v>
      </c>
      <c r="G42" s="118"/>
      <c r="H42" s="118"/>
      <c r="I42" s="32">
        <f t="shared" si="3"/>
        <v>5297</v>
      </c>
      <c r="J42" s="119"/>
      <c r="K42" s="118"/>
      <c r="L42" s="118">
        <v>186</v>
      </c>
      <c r="M42" s="118">
        <v>5073</v>
      </c>
      <c r="N42" s="34">
        <f t="shared" si="1"/>
        <v>5259</v>
      </c>
      <c r="O42" s="35">
        <f t="shared" si="2"/>
        <v>10556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54.1</v>
      </c>
      <c r="G43" s="127"/>
      <c r="H43" s="127"/>
      <c r="I43" s="49">
        <f t="shared" si="3"/>
        <v>54.1</v>
      </c>
      <c r="J43" s="128"/>
      <c r="K43" s="127"/>
      <c r="L43" s="127">
        <v>2.6</v>
      </c>
      <c r="M43" s="127">
        <v>81.5</v>
      </c>
      <c r="N43" s="50">
        <f t="shared" si="1"/>
        <v>84.1</v>
      </c>
      <c r="O43" s="51">
        <f t="shared" si="2"/>
        <v>138.19999999999999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52.81</v>
      </c>
      <c r="G44" s="124"/>
      <c r="H44" s="124">
        <v>0.62</v>
      </c>
      <c r="I44" s="43">
        <f t="shared" si="3"/>
        <v>53.43</v>
      </c>
      <c r="J44" s="125"/>
      <c r="K44" s="124"/>
      <c r="L44" s="124">
        <v>1.35</v>
      </c>
      <c r="M44" s="124">
        <v>49.69</v>
      </c>
      <c r="N44" s="44">
        <f t="shared" si="1"/>
        <v>51.04</v>
      </c>
      <c r="O44" s="45">
        <f t="shared" si="2"/>
        <v>104.47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13146</v>
      </c>
      <c r="G45" s="118"/>
      <c r="H45" s="118">
        <v>116</v>
      </c>
      <c r="I45" s="32">
        <f t="shared" si="3"/>
        <v>13262</v>
      </c>
      <c r="J45" s="119"/>
      <c r="K45" s="118"/>
      <c r="L45" s="118">
        <v>161</v>
      </c>
      <c r="M45" s="118">
        <v>5977</v>
      </c>
      <c r="N45" s="34">
        <f t="shared" si="1"/>
        <v>6138</v>
      </c>
      <c r="O45" s="35">
        <f t="shared" si="2"/>
        <v>19400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101</v>
      </c>
      <c r="G46" s="127"/>
      <c r="H46" s="127">
        <v>1.8</v>
      </c>
      <c r="I46" s="49">
        <f t="shared" si="3"/>
        <v>102.8</v>
      </c>
      <c r="J46" s="128"/>
      <c r="K46" s="127"/>
      <c r="L46" s="127">
        <v>1.9</v>
      </c>
      <c r="M46" s="127">
        <v>70</v>
      </c>
      <c r="N46" s="50">
        <f t="shared" si="1"/>
        <v>71.900000000000006</v>
      </c>
      <c r="O46" s="51">
        <f t="shared" si="2"/>
        <v>174.7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0.44</v>
      </c>
      <c r="D47" s="124">
        <v>0.44</v>
      </c>
      <c r="E47" s="124"/>
      <c r="F47" s="124">
        <v>264.43</v>
      </c>
      <c r="G47" s="124">
        <v>0.85</v>
      </c>
      <c r="H47" s="124">
        <v>24.5</v>
      </c>
      <c r="I47" s="43">
        <f t="shared" si="3"/>
        <v>290.66000000000003</v>
      </c>
      <c r="J47" s="125"/>
      <c r="K47" s="124"/>
      <c r="L47" s="124">
        <v>14.35</v>
      </c>
      <c r="M47" s="124">
        <v>425.6</v>
      </c>
      <c r="N47" s="44">
        <f t="shared" si="1"/>
        <v>439.95000000000005</v>
      </c>
      <c r="O47" s="45">
        <f t="shared" si="2"/>
        <v>730.61000000000013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172</v>
      </c>
      <c r="D48" s="118">
        <v>133</v>
      </c>
      <c r="E48" s="118"/>
      <c r="F48" s="118">
        <v>71041</v>
      </c>
      <c r="G48" s="118">
        <v>286</v>
      </c>
      <c r="H48" s="118">
        <v>6413</v>
      </c>
      <c r="I48" s="32">
        <f t="shared" si="3"/>
        <v>78045</v>
      </c>
      <c r="J48" s="119"/>
      <c r="K48" s="118"/>
      <c r="L48" s="118">
        <v>1886</v>
      </c>
      <c r="M48" s="118">
        <v>54945</v>
      </c>
      <c r="N48" s="34">
        <f t="shared" si="1"/>
        <v>56831</v>
      </c>
      <c r="O48" s="35">
        <f t="shared" si="2"/>
        <v>134876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1.5</v>
      </c>
      <c r="D49" s="127">
        <v>1.5</v>
      </c>
      <c r="E49" s="127"/>
      <c r="F49" s="127">
        <v>359.6</v>
      </c>
      <c r="G49" s="127">
        <v>0.3</v>
      </c>
      <c r="H49" s="127">
        <v>53.6</v>
      </c>
      <c r="I49" s="49">
        <f t="shared" si="3"/>
        <v>416.50000000000006</v>
      </c>
      <c r="J49" s="128"/>
      <c r="K49" s="127"/>
      <c r="L49" s="127">
        <v>11</v>
      </c>
      <c r="M49" s="127">
        <v>211.2</v>
      </c>
      <c r="N49" s="50">
        <f t="shared" si="1"/>
        <v>222.2</v>
      </c>
      <c r="O49" s="51">
        <f t="shared" si="2"/>
        <v>638.70000000000005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0.44</v>
      </c>
      <c r="D50" s="115">
        <v>1.2</v>
      </c>
      <c r="E50" s="115"/>
      <c r="F50" s="115">
        <v>360.67</v>
      </c>
      <c r="G50" s="115">
        <v>0.85</v>
      </c>
      <c r="H50" s="115">
        <v>29.83</v>
      </c>
      <c r="I50" s="21">
        <f t="shared" si="3"/>
        <v>392.99</v>
      </c>
      <c r="J50" s="116"/>
      <c r="K50" s="115"/>
      <c r="L50" s="115">
        <v>20.190000000000001</v>
      </c>
      <c r="M50" s="115">
        <v>584.66</v>
      </c>
      <c r="N50" s="23">
        <f t="shared" si="1"/>
        <v>604.85</v>
      </c>
      <c r="O50" s="24">
        <f t="shared" si="2"/>
        <v>997.84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172</v>
      </c>
      <c r="D51" s="118">
        <v>313</v>
      </c>
      <c r="E51" s="118"/>
      <c r="F51" s="118">
        <v>94189</v>
      </c>
      <c r="G51" s="118">
        <v>286</v>
      </c>
      <c r="H51" s="118">
        <v>7211</v>
      </c>
      <c r="I51" s="32">
        <f t="shared" ref="I51:I58" si="4">SUM(C51:H51)</f>
        <v>102171</v>
      </c>
      <c r="J51" s="119"/>
      <c r="K51" s="118"/>
      <c r="L51" s="118">
        <v>2379</v>
      </c>
      <c r="M51" s="118">
        <v>70472</v>
      </c>
      <c r="N51" s="34">
        <f t="shared" si="1"/>
        <v>72851</v>
      </c>
      <c r="O51" s="35">
        <f>SUM(N51,I51)</f>
        <v>175022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1.5</v>
      </c>
      <c r="D52" s="127">
        <v>4.7</v>
      </c>
      <c r="E52" s="127"/>
      <c r="F52" s="127">
        <v>568.70000000000005</v>
      </c>
      <c r="G52" s="127">
        <v>0.3</v>
      </c>
      <c r="H52" s="127">
        <v>72.099999999999994</v>
      </c>
      <c r="I52" s="49">
        <f t="shared" si="4"/>
        <v>647.30000000000007</v>
      </c>
      <c r="J52" s="128"/>
      <c r="K52" s="127"/>
      <c r="L52" s="127">
        <v>21.6</v>
      </c>
      <c r="M52" s="127">
        <v>471.6</v>
      </c>
      <c r="N52" s="50">
        <f t="shared" si="1"/>
        <v>493.20000000000005</v>
      </c>
      <c r="O52" s="51">
        <f t="shared" si="2"/>
        <v>1140.5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0.44</v>
      </c>
      <c r="D53" s="124">
        <v>1.2</v>
      </c>
      <c r="E53" s="124"/>
      <c r="F53" s="124">
        <v>360.58</v>
      </c>
      <c r="G53" s="124">
        <v>0.85</v>
      </c>
      <c r="H53" s="124">
        <v>25.38</v>
      </c>
      <c r="I53" s="43">
        <f t="shared" si="4"/>
        <v>388.45</v>
      </c>
      <c r="J53" s="125"/>
      <c r="K53" s="124"/>
      <c r="L53" s="124">
        <v>18.559999999999999</v>
      </c>
      <c r="M53" s="124">
        <v>583.49</v>
      </c>
      <c r="N53" s="44">
        <f t="shared" si="1"/>
        <v>602.04999999999995</v>
      </c>
      <c r="O53" s="45">
        <f t="shared" si="2"/>
        <v>990.5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172</v>
      </c>
      <c r="D54" s="118">
        <v>313</v>
      </c>
      <c r="E54" s="118"/>
      <c r="F54" s="118">
        <v>94174</v>
      </c>
      <c r="G54" s="118">
        <v>286</v>
      </c>
      <c r="H54" s="118">
        <v>6574</v>
      </c>
      <c r="I54" s="32">
        <f t="shared" si="4"/>
        <v>101519</v>
      </c>
      <c r="J54" s="119"/>
      <c r="K54" s="118"/>
      <c r="L54" s="118">
        <v>2328</v>
      </c>
      <c r="M54" s="118">
        <v>70439</v>
      </c>
      <c r="N54" s="34">
        <f t="shared" si="1"/>
        <v>72767</v>
      </c>
      <c r="O54" s="35">
        <f t="shared" si="2"/>
        <v>174286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1.5</v>
      </c>
      <c r="D55" s="121">
        <v>4.7</v>
      </c>
      <c r="E55" s="121"/>
      <c r="F55" s="121">
        <v>568.29999999999995</v>
      </c>
      <c r="G55" s="121">
        <v>0.3</v>
      </c>
      <c r="H55" s="121">
        <v>56.3</v>
      </c>
      <c r="I55" s="40">
        <f t="shared" si="4"/>
        <v>631.09999999999991</v>
      </c>
      <c r="J55" s="122"/>
      <c r="K55" s="121"/>
      <c r="L55" s="121">
        <v>18.3</v>
      </c>
      <c r="M55" s="121">
        <v>469.2</v>
      </c>
      <c r="N55" s="40">
        <f t="shared" si="1"/>
        <v>487.5</v>
      </c>
      <c r="O55" s="42">
        <f t="shared" si="2"/>
        <v>1118.5999999999999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0.44</v>
      </c>
      <c r="D56" s="20">
        <f t="shared" si="5"/>
        <v>1.27</v>
      </c>
      <c r="E56" s="20">
        <f t="shared" si="5"/>
        <v>0</v>
      </c>
      <c r="F56" s="20">
        <f t="shared" si="5"/>
        <v>362.34000000000003</v>
      </c>
      <c r="G56" s="20">
        <f t="shared" si="5"/>
        <v>0.85</v>
      </c>
      <c r="H56" s="20">
        <f t="shared" si="5"/>
        <v>29.83</v>
      </c>
      <c r="I56" s="79">
        <f>SUM(C56:H56)</f>
        <v>394.73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20.189999999999998</v>
      </c>
      <c r="M56" s="20">
        <f>SUM(M5,M8,M11,M14,M17,M20,M23,M26,M29,M32,M35,M38,M41,M44,M47)</f>
        <v>584.66000000000008</v>
      </c>
      <c r="N56" s="22">
        <f t="shared" si="1"/>
        <v>604.85000000000014</v>
      </c>
      <c r="O56" s="24">
        <f t="shared" si="2"/>
        <v>999.58000000000015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172</v>
      </c>
      <c r="D57" s="31">
        <f t="shared" si="5"/>
        <v>320</v>
      </c>
      <c r="E57" s="31">
        <f t="shared" si="5"/>
        <v>0</v>
      </c>
      <c r="F57" s="31">
        <f t="shared" si="5"/>
        <v>94388</v>
      </c>
      <c r="G57" s="31">
        <f t="shared" si="5"/>
        <v>286</v>
      </c>
      <c r="H57" s="31">
        <f t="shared" si="5"/>
        <v>7211</v>
      </c>
      <c r="I57" s="80">
        <f t="shared" si="4"/>
        <v>102377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2379</v>
      </c>
      <c r="M57" s="31">
        <f t="shared" si="6"/>
        <v>70472</v>
      </c>
      <c r="N57" s="33">
        <f t="shared" si="1"/>
        <v>72851</v>
      </c>
      <c r="O57" s="35">
        <f t="shared" si="2"/>
        <v>175228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1.5</v>
      </c>
      <c r="D58" s="86">
        <f t="shared" si="5"/>
        <v>5.0999999999999996</v>
      </c>
      <c r="E58" s="86">
        <f t="shared" si="5"/>
        <v>0</v>
      </c>
      <c r="F58" s="86">
        <f t="shared" si="5"/>
        <v>579</v>
      </c>
      <c r="G58" s="86">
        <f t="shared" si="5"/>
        <v>0.3</v>
      </c>
      <c r="H58" s="86">
        <f t="shared" si="5"/>
        <v>72.099999999999994</v>
      </c>
      <c r="I58" s="87">
        <f t="shared" si="4"/>
        <v>658</v>
      </c>
      <c r="J58" s="85">
        <f t="shared" si="6"/>
        <v>0</v>
      </c>
      <c r="K58" s="86">
        <f t="shared" si="6"/>
        <v>0</v>
      </c>
      <c r="L58" s="86">
        <f t="shared" si="6"/>
        <v>21.6</v>
      </c>
      <c r="M58" s="86">
        <f t="shared" si="6"/>
        <v>471.59999999999997</v>
      </c>
      <c r="N58" s="88">
        <f t="shared" si="1"/>
        <v>493.2</v>
      </c>
      <c r="O58" s="89">
        <f t="shared" si="2"/>
        <v>1151.2</v>
      </c>
      <c r="P58" s="90">
        <f>SUM(O56,P53,P54,P57)</f>
        <v>999.58000000000015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124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0.27</v>
      </c>
      <c r="N69" s="44">
        <f t="shared" si="8"/>
        <v>0.27</v>
      </c>
      <c r="O69" s="45">
        <f t="shared" si="9"/>
        <v>0.27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6</v>
      </c>
      <c r="N70" s="34">
        <f t="shared" si="8"/>
        <v>6</v>
      </c>
      <c r="O70" s="35">
        <f t="shared" si="9"/>
        <v>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0.6</v>
      </c>
      <c r="N71" s="50">
        <f t="shared" si="8"/>
        <v>0.6</v>
      </c>
      <c r="O71" s="51">
        <f t="shared" si="9"/>
        <v>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1.63</v>
      </c>
      <c r="M72" s="124">
        <v>1.01</v>
      </c>
      <c r="N72" s="44">
        <f t="shared" si="8"/>
        <v>2.6399999999999997</v>
      </c>
      <c r="O72" s="45">
        <f t="shared" si="9"/>
        <v>2.6399999999999997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51</v>
      </c>
      <c r="M73" s="118">
        <v>31</v>
      </c>
      <c r="N73" s="34">
        <f t="shared" si="8"/>
        <v>82</v>
      </c>
      <c r="O73" s="35">
        <f t="shared" si="9"/>
        <v>82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3.3</v>
      </c>
      <c r="M74" s="127">
        <v>2.1</v>
      </c>
      <c r="N74" s="50">
        <f t="shared" si="8"/>
        <v>5.4</v>
      </c>
      <c r="O74" s="51">
        <f t="shared" si="9"/>
        <v>5.4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7.0000000000000007E-2</v>
      </c>
      <c r="E75" s="124"/>
      <c r="F75" s="124">
        <v>1.67</v>
      </c>
      <c r="G75" s="124"/>
      <c r="H75" s="124"/>
      <c r="I75" s="43">
        <f t="shared" si="7"/>
        <v>1.74</v>
      </c>
      <c r="J75" s="125"/>
      <c r="K75" s="124"/>
      <c r="L75" s="124"/>
      <c r="M75" s="124"/>
      <c r="N75" s="44">
        <f t="shared" si="8"/>
        <v>0</v>
      </c>
      <c r="O75" s="45">
        <f t="shared" si="9"/>
        <v>1.74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7</v>
      </c>
      <c r="E76" s="118"/>
      <c r="F76" s="118">
        <v>199</v>
      </c>
      <c r="G76" s="118"/>
      <c r="H76" s="118"/>
      <c r="I76" s="32">
        <f t="shared" si="7"/>
        <v>206</v>
      </c>
      <c r="J76" s="119"/>
      <c r="K76" s="118"/>
      <c r="L76" s="118"/>
      <c r="M76" s="118"/>
      <c r="N76" s="34">
        <f t="shared" si="8"/>
        <v>0</v>
      </c>
      <c r="O76" s="35">
        <f t="shared" si="9"/>
        <v>206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0.4</v>
      </c>
      <c r="E77" s="127"/>
      <c r="F77" s="127">
        <v>10.3</v>
      </c>
      <c r="G77" s="127"/>
      <c r="H77" s="127"/>
      <c r="I77" s="49">
        <f t="shared" si="7"/>
        <v>10.700000000000001</v>
      </c>
      <c r="J77" s="128"/>
      <c r="K77" s="127"/>
      <c r="L77" s="127"/>
      <c r="M77" s="127"/>
      <c r="N77" s="50">
        <f t="shared" si="8"/>
        <v>0</v>
      </c>
      <c r="O77" s="51">
        <f t="shared" si="9"/>
        <v>10.700000000000001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11.56</v>
      </c>
      <c r="N78" s="44">
        <f t="shared" si="8"/>
        <v>11.56</v>
      </c>
      <c r="O78" s="45">
        <f t="shared" si="9"/>
        <v>11.56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588</v>
      </c>
      <c r="N79" s="34">
        <f t="shared" si="8"/>
        <v>588</v>
      </c>
      <c r="O79" s="35">
        <f t="shared" si="9"/>
        <v>588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22.3</v>
      </c>
      <c r="N80" s="50">
        <f t="shared" si="8"/>
        <v>22.3</v>
      </c>
      <c r="O80" s="51">
        <f t="shared" si="9"/>
        <v>22.3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0.09</v>
      </c>
      <c r="G81" s="124"/>
      <c r="H81" s="124"/>
      <c r="I81" s="43">
        <f t="shared" si="7"/>
        <v>0.09</v>
      </c>
      <c r="J81" s="125"/>
      <c r="K81" s="124"/>
      <c r="L81" s="124"/>
      <c r="M81" s="124">
        <v>3.91</v>
      </c>
      <c r="N81" s="44">
        <f t="shared" si="8"/>
        <v>3.91</v>
      </c>
      <c r="O81" s="45">
        <f t="shared" si="9"/>
        <v>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15</v>
      </c>
      <c r="G82" s="118"/>
      <c r="H82" s="118"/>
      <c r="I82" s="32">
        <f t="shared" si="7"/>
        <v>15</v>
      </c>
      <c r="J82" s="119"/>
      <c r="K82" s="118"/>
      <c r="L82" s="118"/>
      <c r="M82" s="118">
        <v>249</v>
      </c>
      <c r="N82" s="34">
        <f t="shared" si="8"/>
        <v>249</v>
      </c>
      <c r="O82" s="35">
        <f t="shared" si="9"/>
        <v>264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0.4</v>
      </c>
      <c r="G83" s="127"/>
      <c r="H83" s="127"/>
      <c r="I83" s="49">
        <f t="shared" si="7"/>
        <v>0.4</v>
      </c>
      <c r="J83" s="128"/>
      <c r="K83" s="127"/>
      <c r="L83" s="127"/>
      <c r="M83" s="127">
        <v>7.9</v>
      </c>
      <c r="N83" s="50">
        <f t="shared" si="8"/>
        <v>7.9</v>
      </c>
      <c r="O83" s="51">
        <f t="shared" si="9"/>
        <v>8.3000000000000007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1.24</v>
      </c>
      <c r="M84" s="124">
        <v>5.4</v>
      </c>
      <c r="N84" s="44">
        <f t="shared" si="8"/>
        <v>6.6400000000000006</v>
      </c>
      <c r="O84" s="45">
        <f t="shared" si="9"/>
        <v>6.6400000000000006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91</v>
      </c>
      <c r="M85" s="118">
        <v>364</v>
      </c>
      <c r="N85" s="34">
        <f t="shared" si="8"/>
        <v>455</v>
      </c>
      <c r="O85" s="35">
        <f t="shared" si="9"/>
        <v>455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2.7</v>
      </c>
      <c r="M86" s="127">
        <v>10.5</v>
      </c>
      <c r="N86" s="50">
        <f t="shared" si="8"/>
        <v>13.2</v>
      </c>
      <c r="O86" s="51">
        <f t="shared" si="9"/>
        <v>13.2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3.02</v>
      </c>
      <c r="G87" s="124"/>
      <c r="H87" s="124"/>
      <c r="I87" s="43">
        <f t="shared" si="7"/>
        <v>3.02</v>
      </c>
      <c r="J87" s="125"/>
      <c r="K87" s="124"/>
      <c r="L87" s="124">
        <v>0.05</v>
      </c>
      <c r="M87" s="124">
        <v>3.45</v>
      </c>
      <c r="N87" s="44">
        <f t="shared" si="8"/>
        <v>3.5</v>
      </c>
      <c r="O87" s="45">
        <f t="shared" si="9"/>
        <v>6.52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577</v>
      </c>
      <c r="G88" s="118"/>
      <c r="H88" s="118"/>
      <c r="I88" s="32">
        <f t="shared" si="7"/>
        <v>577</v>
      </c>
      <c r="J88" s="119"/>
      <c r="K88" s="118"/>
      <c r="L88" s="118">
        <v>4</v>
      </c>
      <c r="M88" s="118">
        <v>286</v>
      </c>
      <c r="N88" s="34">
        <f t="shared" si="8"/>
        <v>290</v>
      </c>
      <c r="O88" s="35">
        <f t="shared" si="9"/>
        <v>867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8.6</v>
      </c>
      <c r="G89" s="127"/>
      <c r="H89" s="127"/>
      <c r="I89" s="49">
        <f t="shared" si="7"/>
        <v>8.6</v>
      </c>
      <c r="J89" s="128"/>
      <c r="K89" s="127"/>
      <c r="L89" s="127">
        <v>0.1</v>
      </c>
      <c r="M89" s="127">
        <v>7.8</v>
      </c>
      <c r="N89" s="50">
        <f t="shared" si="8"/>
        <v>7.8999999999999995</v>
      </c>
      <c r="O89" s="51">
        <f t="shared" si="9"/>
        <v>16.5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0.76</v>
      </c>
      <c r="E90" s="124"/>
      <c r="F90" s="124">
        <v>0.28999999999999998</v>
      </c>
      <c r="G90" s="124"/>
      <c r="H90" s="124">
        <v>2.98</v>
      </c>
      <c r="I90" s="43">
        <f t="shared" si="7"/>
        <v>4.03</v>
      </c>
      <c r="J90" s="125"/>
      <c r="K90" s="124"/>
      <c r="L90" s="124"/>
      <c r="M90" s="124">
        <v>2.33</v>
      </c>
      <c r="N90" s="44">
        <f t="shared" si="8"/>
        <v>2.33</v>
      </c>
      <c r="O90" s="45">
        <f t="shared" si="9"/>
        <v>6.36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180</v>
      </c>
      <c r="E91" s="118"/>
      <c r="F91" s="118">
        <v>61</v>
      </c>
      <c r="G91" s="118"/>
      <c r="H91" s="118">
        <v>405</v>
      </c>
      <c r="I91" s="32">
        <f t="shared" si="7"/>
        <v>646</v>
      </c>
      <c r="J91" s="119"/>
      <c r="K91" s="118"/>
      <c r="L91" s="118"/>
      <c r="M91" s="118">
        <v>220</v>
      </c>
      <c r="N91" s="34">
        <f t="shared" si="8"/>
        <v>220</v>
      </c>
      <c r="O91" s="35">
        <f t="shared" si="9"/>
        <v>866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3.2</v>
      </c>
      <c r="E92" s="127"/>
      <c r="F92" s="127">
        <v>0.8</v>
      </c>
      <c r="G92" s="127"/>
      <c r="H92" s="127">
        <v>10.9</v>
      </c>
      <c r="I92" s="49">
        <f t="shared" si="7"/>
        <v>14.9</v>
      </c>
      <c r="J92" s="128"/>
      <c r="K92" s="127"/>
      <c r="L92" s="127"/>
      <c r="M92" s="127">
        <v>5.2</v>
      </c>
      <c r="N92" s="50">
        <f t="shared" si="8"/>
        <v>5.2</v>
      </c>
      <c r="O92" s="51">
        <f t="shared" si="9"/>
        <v>20.100000000000001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2.14</v>
      </c>
      <c r="G93" s="124"/>
      <c r="H93" s="124">
        <v>0.66</v>
      </c>
      <c r="I93" s="43">
        <f t="shared" si="7"/>
        <v>2.8000000000000003</v>
      </c>
      <c r="J93" s="125"/>
      <c r="K93" s="124"/>
      <c r="L93" s="124"/>
      <c r="M93" s="124">
        <v>20.72</v>
      </c>
      <c r="N93" s="44">
        <f t="shared" si="8"/>
        <v>20.72</v>
      </c>
      <c r="O93" s="45">
        <f t="shared" si="9"/>
        <v>23.52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481</v>
      </c>
      <c r="G94" s="118"/>
      <c r="H94" s="118">
        <v>102</v>
      </c>
      <c r="I94" s="32">
        <f t="shared" si="7"/>
        <v>583</v>
      </c>
      <c r="J94" s="119"/>
      <c r="K94" s="118"/>
      <c r="L94" s="118"/>
      <c r="M94" s="118">
        <v>1553</v>
      </c>
      <c r="N94" s="34">
        <f t="shared" si="8"/>
        <v>1553</v>
      </c>
      <c r="O94" s="35">
        <f t="shared" si="9"/>
        <v>2136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5.2</v>
      </c>
      <c r="G95" s="127"/>
      <c r="H95" s="127">
        <v>2.4</v>
      </c>
      <c r="I95" s="49">
        <f t="shared" si="7"/>
        <v>7.6</v>
      </c>
      <c r="J95" s="128"/>
      <c r="K95" s="127"/>
      <c r="L95" s="127"/>
      <c r="M95" s="127">
        <v>30.3</v>
      </c>
      <c r="N95" s="50">
        <f t="shared" si="8"/>
        <v>30.3</v>
      </c>
      <c r="O95" s="51">
        <f t="shared" si="9"/>
        <v>37.9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15.79</v>
      </c>
      <c r="G96" s="124"/>
      <c r="H96" s="124">
        <v>1.07</v>
      </c>
      <c r="I96" s="43">
        <f t="shared" si="7"/>
        <v>16.86</v>
      </c>
      <c r="J96" s="125"/>
      <c r="K96" s="124"/>
      <c r="L96" s="124"/>
      <c r="M96" s="124">
        <v>11.89</v>
      </c>
      <c r="N96" s="44">
        <f t="shared" si="8"/>
        <v>11.89</v>
      </c>
      <c r="O96" s="45">
        <f t="shared" si="9"/>
        <v>28.75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3571</v>
      </c>
      <c r="G97" s="118"/>
      <c r="H97" s="118">
        <v>175</v>
      </c>
      <c r="I97" s="32">
        <f t="shared" si="7"/>
        <v>3746</v>
      </c>
      <c r="J97" s="119"/>
      <c r="K97" s="118"/>
      <c r="L97" s="118"/>
      <c r="M97" s="118">
        <v>1180</v>
      </c>
      <c r="N97" s="34">
        <f t="shared" si="8"/>
        <v>1180</v>
      </c>
      <c r="O97" s="35">
        <f t="shared" si="9"/>
        <v>4926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39</v>
      </c>
      <c r="G98" s="127"/>
      <c r="H98" s="127">
        <v>3.4</v>
      </c>
      <c r="I98" s="49">
        <f t="shared" si="7"/>
        <v>42.4</v>
      </c>
      <c r="J98" s="128"/>
      <c r="K98" s="127"/>
      <c r="L98" s="127"/>
      <c r="M98" s="127">
        <v>22.2</v>
      </c>
      <c r="N98" s="50">
        <f t="shared" si="8"/>
        <v>22.2</v>
      </c>
      <c r="O98" s="51">
        <f t="shared" si="9"/>
        <v>64.599999999999994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22.1</v>
      </c>
      <c r="G99" s="124"/>
      <c r="H99" s="124"/>
      <c r="I99" s="43">
        <f t="shared" si="7"/>
        <v>22.1</v>
      </c>
      <c r="J99" s="125"/>
      <c r="K99" s="124"/>
      <c r="L99" s="124">
        <v>1.57</v>
      </c>
      <c r="M99" s="124">
        <v>48.83</v>
      </c>
      <c r="N99" s="44">
        <f t="shared" si="8"/>
        <v>50.4</v>
      </c>
      <c r="O99" s="45">
        <f t="shared" si="9"/>
        <v>72.5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5297</v>
      </c>
      <c r="G100" s="118"/>
      <c r="H100" s="118"/>
      <c r="I100" s="32">
        <f t="shared" si="7"/>
        <v>5297</v>
      </c>
      <c r="J100" s="119"/>
      <c r="K100" s="118"/>
      <c r="L100" s="118">
        <v>186</v>
      </c>
      <c r="M100" s="118">
        <v>5073</v>
      </c>
      <c r="N100" s="34">
        <f t="shared" si="8"/>
        <v>5259</v>
      </c>
      <c r="O100" s="35">
        <f t="shared" si="9"/>
        <v>10556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54.1</v>
      </c>
      <c r="G101" s="127"/>
      <c r="H101" s="127"/>
      <c r="I101" s="49">
        <f t="shared" si="7"/>
        <v>54.1</v>
      </c>
      <c r="J101" s="128"/>
      <c r="K101" s="127"/>
      <c r="L101" s="127">
        <v>2.6</v>
      </c>
      <c r="M101" s="127">
        <v>81.5</v>
      </c>
      <c r="N101" s="50">
        <f t="shared" si="8"/>
        <v>84.1</v>
      </c>
      <c r="O101" s="51">
        <f t="shared" si="9"/>
        <v>138.19999999999999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52.81</v>
      </c>
      <c r="G102" s="124"/>
      <c r="H102" s="124">
        <v>0.62</v>
      </c>
      <c r="I102" s="43">
        <f t="shared" si="7"/>
        <v>53.43</v>
      </c>
      <c r="J102" s="125"/>
      <c r="K102" s="124"/>
      <c r="L102" s="124">
        <v>1.35</v>
      </c>
      <c r="M102" s="124">
        <v>49.69</v>
      </c>
      <c r="N102" s="44">
        <f t="shared" si="8"/>
        <v>51.04</v>
      </c>
      <c r="O102" s="45">
        <f t="shared" si="9"/>
        <v>104.47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13146</v>
      </c>
      <c r="G103" s="118"/>
      <c r="H103" s="118">
        <v>116</v>
      </c>
      <c r="I103" s="32">
        <f t="shared" si="7"/>
        <v>13262</v>
      </c>
      <c r="J103" s="119"/>
      <c r="K103" s="118"/>
      <c r="L103" s="118">
        <v>161</v>
      </c>
      <c r="M103" s="118">
        <v>5977</v>
      </c>
      <c r="N103" s="34">
        <f t="shared" si="8"/>
        <v>6138</v>
      </c>
      <c r="O103" s="35">
        <f t="shared" si="9"/>
        <v>19400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101</v>
      </c>
      <c r="G104" s="127"/>
      <c r="H104" s="127">
        <v>1.8</v>
      </c>
      <c r="I104" s="49">
        <f t="shared" si="7"/>
        <v>102.8</v>
      </c>
      <c r="J104" s="128"/>
      <c r="K104" s="127"/>
      <c r="L104" s="127">
        <v>1.9</v>
      </c>
      <c r="M104" s="127">
        <v>70</v>
      </c>
      <c r="N104" s="50">
        <f t="shared" si="8"/>
        <v>71.900000000000006</v>
      </c>
      <c r="O104" s="51">
        <f t="shared" si="9"/>
        <v>174.7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0.44</v>
      </c>
      <c r="D105" s="124">
        <v>0.44</v>
      </c>
      <c r="E105" s="124"/>
      <c r="F105" s="124">
        <v>76.77</v>
      </c>
      <c r="G105" s="124"/>
      <c r="H105" s="124"/>
      <c r="I105" s="43">
        <f t="shared" si="7"/>
        <v>77.649999999999991</v>
      </c>
      <c r="J105" s="125"/>
      <c r="K105" s="124"/>
      <c r="L105" s="124">
        <v>1.74</v>
      </c>
      <c r="M105" s="124">
        <v>58.64</v>
      </c>
      <c r="N105" s="44">
        <f t="shared" si="8"/>
        <v>60.38</v>
      </c>
      <c r="O105" s="45">
        <f t="shared" si="9"/>
        <v>138.03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172</v>
      </c>
      <c r="D106" s="118">
        <v>133</v>
      </c>
      <c r="E106" s="118"/>
      <c r="F106" s="118">
        <v>19954</v>
      </c>
      <c r="G106" s="118"/>
      <c r="H106" s="118"/>
      <c r="I106" s="32">
        <f t="shared" si="7"/>
        <v>20259</v>
      </c>
      <c r="J106" s="119"/>
      <c r="K106" s="118"/>
      <c r="L106" s="118">
        <v>222</v>
      </c>
      <c r="M106" s="118">
        <v>7325</v>
      </c>
      <c r="N106" s="34">
        <f t="shared" si="8"/>
        <v>7547</v>
      </c>
      <c r="O106" s="35">
        <f t="shared" si="9"/>
        <v>27806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1.5</v>
      </c>
      <c r="D107" s="127">
        <v>1.5</v>
      </c>
      <c r="E107" s="127"/>
      <c r="F107" s="127">
        <v>120.8</v>
      </c>
      <c r="G107" s="127"/>
      <c r="H107" s="127"/>
      <c r="I107" s="49">
        <f t="shared" si="7"/>
        <v>123.8</v>
      </c>
      <c r="J107" s="128"/>
      <c r="K107" s="127"/>
      <c r="L107" s="127">
        <v>2.7</v>
      </c>
      <c r="M107" s="127">
        <v>85.6</v>
      </c>
      <c r="N107" s="50">
        <f t="shared" si="8"/>
        <v>88.3</v>
      </c>
      <c r="O107" s="51">
        <f t="shared" si="9"/>
        <v>212.1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87.77</v>
      </c>
      <c r="G108" s="124"/>
      <c r="H108" s="124"/>
      <c r="I108" s="43">
        <f t="shared" si="7"/>
        <v>87.77</v>
      </c>
      <c r="J108" s="125"/>
      <c r="K108" s="124"/>
      <c r="L108" s="124">
        <v>5.6</v>
      </c>
      <c r="M108" s="124">
        <v>69.319999999999993</v>
      </c>
      <c r="N108" s="44">
        <f t="shared" si="8"/>
        <v>74.919999999999987</v>
      </c>
      <c r="O108" s="45">
        <f t="shared" si="9"/>
        <v>162.69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23398</v>
      </c>
      <c r="G109" s="118"/>
      <c r="H109" s="118"/>
      <c r="I109" s="32">
        <f t="shared" si="7"/>
        <v>23398</v>
      </c>
      <c r="J109" s="119"/>
      <c r="K109" s="118"/>
      <c r="L109" s="118">
        <v>738</v>
      </c>
      <c r="M109" s="118">
        <v>9153</v>
      </c>
      <c r="N109" s="34">
        <f t="shared" si="8"/>
        <v>9891</v>
      </c>
      <c r="O109" s="35">
        <f t="shared" si="9"/>
        <v>33289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137.5</v>
      </c>
      <c r="G110" s="127"/>
      <c r="H110" s="127"/>
      <c r="I110" s="49">
        <f t="shared" si="7"/>
        <v>137.5</v>
      </c>
      <c r="J110" s="128"/>
      <c r="K110" s="127"/>
      <c r="L110" s="127">
        <v>7.4</v>
      </c>
      <c r="M110" s="127">
        <v>88.7</v>
      </c>
      <c r="N110" s="50">
        <f t="shared" si="8"/>
        <v>96.100000000000009</v>
      </c>
      <c r="O110" s="51">
        <f t="shared" si="9"/>
        <v>233.60000000000002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40.619999999999997</v>
      </c>
      <c r="G111" s="124">
        <v>0.85</v>
      </c>
      <c r="H111" s="124"/>
      <c r="I111" s="43">
        <f t="shared" si="7"/>
        <v>41.47</v>
      </c>
      <c r="J111" s="125"/>
      <c r="K111" s="124"/>
      <c r="L111" s="124">
        <v>1.51</v>
      </c>
      <c r="M111" s="124">
        <v>30.85</v>
      </c>
      <c r="N111" s="44">
        <f t="shared" si="8"/>
        <v>32.36</v>
      </c>
      <c r="O111" s="45">
        <f t="shared" si="9"/>
        <v>73.83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11016</v>
      </c>
      <c r="G112" s="118">
        <v>286</v>
      </c>
      <c r="H112" s="118"/>
      <c r="I112" s="32">
        <f t="shared" si="7"/>
        <v>11302</v>
      </c>
      <c r="J112" s="119"/>
      <c r="K112" s="118"/>
      <c r="L112" s="118">
        <v>200</v>
      </c>
      <c r="M112" s="118">
        <v>3931</v>
      </c>
      <c r="N112" s="34">
        <f t="shared" si="8"/>
        <v>4131</v>
      </c>
      <c r="O112" s="35">
        <f t="shared" si="9"/>
        <v>15433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54.6</v>
      </c>
      <c r="G113" s="127">
        <v>0.3</v>
      </c>
      <c r="H113" s="127"/>
      <c r="I113" s="49">
        <f t="shared" si="7"/>
        <v>54.9</v>
      </c>
      <c r="J113" s="128"/>
      <c r="K113" s="127"/>
      <c r="L113" s="127">
        <v>0.2</v>
      </c>
      <c r="M113" s="127">
        <v>3</v>
      </c>
      <c r="N113" s="50">
        <f t="shared" si="8"/>
        <v>3.2</v>
      </c>
      <c r="O113" s="51">
        <f t="shared" si="9"/>
        <v>58.1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14.59</v>
      </c>
      <c r="G114" s="124"/>
      <c r="H114" s="124">
        <v>0.04</v>
      </c>
      <c r="I114" s="43">
        <f t="shared" si="7"/>
        <v>14.629999999999999</v>
      </c>
      <c r="J114" s="125"/>
      <c r="K114" s="124"/>
      <c r="L114" s="124">
        <v>3.1</v>
      </c>
      <c r="M114" s="124">
        <v>151.01</v>
      </c>
      <c r="N114" s="44">
        <f t="shared" si="8"/>
        <v>154.10999999999999</v>
      </c>
      <c r="O114" s="45">
        <f t="shared" si="9"/>
        <v>168.73999999999998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4033</v>
      </c>
      <c r="G115" s="118"/>
      <c r="H115" s="118">
        <v>10</v>
      </c>
      <c r="I115" s="32">
        <f t="shared" si="7"/>
        <v>4043</v>
      </c>
      <c r="J115" s="119"/>
      <c r="K115" s="118"/>
      <c r="L115" s="118">
        <v>409</v>
      </c>
      <c r="M115" s="118">
        <v>19336</v>
      </c>
      <c r="N115" s="34">
        <f t="shared" si="8"/>
        <v>19745</v>
      </c>
      <c r="O115" s="35">
        <f t="shared" si="9"/>
        <v>23788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15.7</v>
      </c>
      <c r="G116" s="136"/>
      <c r="H116" s="136">
        <v>0.1</v>
      </c>
      <c r="I116" s="96">
        <f t="shared" si="7"/>
        <v>15.799999999999999</v>
      </c>
      <c r="J116" s="137"/>
      <c r="K116" s="136"/>
      <c r="L116" s="136">
        <v>0.4</v>
      </c>
      <c r="M116" s="136">
        <v>19.100000000000001</v>
      </c>
      <c r="N116" s="97">
        <f t="shared" si="8"/>
        <v>19.5</v>
      </c>
      <c r="O116" s="89">
        <f t="shared" si="9"/>
        <v>35.299999999999997</v>
      </c>
      <c r="P116" s="90">
        <f>SUM(O136,P111,P112,P115)</f>
        <v>999.57999999999993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9.6199999999999992</v>
      </c>
      <c r="G121" s="115"/>
      <c r="H121" s="115">
        <v>4.5199999999999996</v>
      </c>
      <c r="I121" s="21">
        <f t="shared" si="7"/>
        <v>14.139999999999999</v>
      </c>
      <c r="J121" s="116"/>
      <c r="K121" s="115"/>
      <c r="L121" s="115">
        <v>2.4</v>
      </c>
      <c r="M121" s="115">
        <v>61.39</v>
      </c>
      <c r="N121" s="23">
        <f t="shared" si="8"/>
        <v>63.79</v>
      </c>
      <c r="O121" s="24">
        <f t="shared" si="9"/>
        <v>77.929999999999993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2603</v>
      </c>
      <c r="G122" s="118"/>
      <c r="H122" s="118">
        <v>1130</v>
      </c>
      <c r="I122" s="32">
        <f t="shared" si="7"/>
        <v>3733</v>
      </c>
      <c r="J122" s="119"/>
      <c r="K122" s="118"/>
      <c r="L122" s="118">
        <v>317</v>
      </c>
      <c r="M122" s="118">
        <v>8022</v>
      </c>
      <c r="N122" s="34">
        <f t="shared" si="8"/>
        <v>8339</v>
      </c>
      <c r="O122" s="35">
        <f t="shared" si="9"/>
        <v>12072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7.6</v>
      </c>
      <c r="G123" s="127"/>
      <c r="H123" s="127">
        <v>10.1</v>
      </c>
      <c r="I123" s="49">
        <f t="shared" si="7"/>
        <v>17.7</v>
      </c>
      <c r="J123" s="128"/>
      <c r="K123" s="127"/>
      <c r="L123" s="127">
        <v>0.3</v>
      </c>
      <c r="M123" s="127">
        <v>7.8</v>
      </c>
      <c r="N123" s="50">
        <f t="shared" si="8"/>
        <v>8.1</v>
      </c>
      <c r="O123" s="51">
        <f t="shared" si="9"/>
        <v>25.799999999999997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15.41</v>
      </c>
      <c r="G124" s="124"/>
      <c r="H124" s="124">
        <v>4.33</v>
      </c>
      <c r="I124" s="43">
        <f t="shared" si="7"/>
        <v>19.740000000000002</v>
      </c>
      <c r="J124" s="125"/>
      <c r="K124" s="124"/>
      <c r="L124" s="124"/>
      <c r="M124" s="124">
        <v>49.56</v>
      </c>
      <c r="N124" s="44">
        <f t="shared" si="8"/>
        <v>49.56</v>
      </c>
      <c r="O124" s="45">
        <f t="shared" si="9"/>
        <v>69.300000000000011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4331</v>
      </c>
      <c r="G125" s="118"/>
      <c r="H125" s="118">
        <v>945</v>
      </c>
      <c r="I125" s="32">
        <f t="shared" si="7"/>
        <v>5276</v>
      </c>
      <c r="J125" s="119"/>
      <c r="K125" s="118"/>
      <c r="L125" s="118"/>
      <c r="M125" s="118">
        <v>6541</v>
      </c>
      <c r="N125" s="34">
        <f t="shared" si="8"/>
        <v>6541</v>
      </c>
      <c r="O125" s="35">
        <f t="shared" si="9"/>
        <v>11817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13.1</v>
      </c>
      <c r="G126" s="127"/>
      <c r="H126" s="127">
        <v>8.5</v>
      </c>
      <c r="I126" s="49">
        <f t="shared" si="7"/>
        <v>21.6</v>
      </c>
      <c r="J126" s="128"/>
      <c r="K126" s="127"/>
      <c r="L126" s="127"/>
      <c r="M126" s="127">
        <v>6.4</v>
      </c>
      <c r="N126" s="50">
        <f t="shared" si="8"/>
        <v>6.4</v>
      </c>
      <c r="O126" s="51">
        <f t="shared" si="9"/>
        <v>28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19.649999999999999</v>
      </c>
      <c r="G127" s="124"/>
      <c r="H127" s="124">
        <v>15.61</v>
      </c>
      <c r="I127" s="43">
        <f t="shared" si="7"/>
        <v>35.26</v>
      </c>
      <c r="J127" s="125"/>
      <c r="K127" s="124"/>
      <c r="L127" s="124"/>
      <c r="M127" s="124">
        <v>4.83</v>
      </c>
      <c r="N127" s="44">
        <f t="shared" si="8"/>
        <v>4.83</v>
      </c>
      <c r="O127" s="45">
        <f t="shared" si="9"/>
        <v>40.089999999999996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5706</v>
      </c>
      <c r="G128" s="118"/>
      <c r="H128" s="118">
        <v>4328</v>
      </c>
      <c r="I128" s="32">
        <f t="shared" si="7"/>
        <v>10034</v>
      </c>
      <c r="J128" s="119"/>
      <c r="K128" s="118"/>
      <c r="L128" s="118"/>
      <c r="M128" s="118">
        <v>637</v>
      </c>
      <c r="N128" s="34">
        <f t="shared" si="8"/>
        <v>637</v>
      </c>
      <c r="O128" s="35">
        <f t="shared" si="9"/>
        <v>10671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10.3</v>
      </c>
      <c r="G129" s="127"/>
      <c r="H129" s="127">
        <v>34.9</v>
      </c>
      <c r="I129" s="49">
        <f t="shared" si="7"/>
        <v>45.2</v>
      </c>
      <c r="J129" s="128"/>
      <c r="K129" s="127"/>
      <c r="L129" s="127"/>
      <c r="M129" s="127">
        <v>0.6</v>
      </c>
      <c r="N129" s="50">
        <f t="shared" si="8"/>
        <v>0.6</v>
      </c>
      <c r="O129" s="51">
        <f t="shared" si="9"/>
        <v>45.800000000000004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0.44</v>
      </c>
      <c r="D130" s="115">
        <v>1.2</v>
      </c>
      <c r="E130" s="115"/>
      <c r="F130" s="115">
        <v>360.67</v>
      </c>
      <c r="G130" s="115">
        <v>0.85</v>
      </c>
      <c r="H130" s="115">
        <v>29.83</v>
      </c>
      <c r="I130" s="21">
        <f t="shared" si="7"/>
        <v>392.99</v>
      </c>
      <c r="J130" s="116"/>
      <c r="K130" s="115"/>
      <c r="L130" s="115">
        <v>20.190000000000001</v>
      </c>
      <c r="M130" s="115">
        <v>584.66</v>
      </c>
      <c r="N130" s="23">
        <f>SUM(J130:M130)</f>
        <v>604.85</v>
      </c>
      <c r="O130" s="24">
        <f t="shared" si="9"/>
        <v>997.84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172</v>
      </c>
      <c r="D131" s="118">
        <v>313</v>
      </c>
      <c r="E131" s="118"/>
      <c r="F131" s="118">
        <v>94189</v>
      </c>
      <c r="G131" s="118">
        <v>286</v>
      </c>
      <c r="H131" s="118">
        <v>7211</v>
      </c>
      <c r="I131" s="32">
        <f t="shared" si="7"/>
        <v>102171</v>
      </c>
      <c r="J131" s="119"/>
      <c r="K131" s="118"/>
      <c r="L131" s="118">
        <v>2379</v>
      </c>
      <c r="M131" s="118">
        <v>70472</v>
      </c>
      <c r="N131" s="34">
        <f t="shared" si="8"/>
        <v>72851</v>
      </c>
      <c r="O131" s="35">
        <f t="shared" si="9"/>
        <v>175022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1.5</v>
      </c>
      <c r="D132" s="127">
        <v>4.7</v>
      </c>
      <c r="E132" s="127"/>
      <c r="F132" s="127">
        <v>568.70000000000005</v>
      </c>
      <c r="G132" s="127">
        <v>0.3</v>
      </c>
      <c r="H132" s="127">
        <v>72.099999999999994</v>
      </c>
      <c r="I132" s="49">
        <f t="shared" ref="I132:I138" si="10">SUM(C132:H132)</f>
        <v>647.30000000000007</v>
      </c>
      <c r="J132" s="128"/>
      <c r="K132" s="127"/>
      <c r="L132" s="127">
        <v>21.6</v>
      </c>
      <c r="M132" s="127">
        <v>471.6</v>
      </c>
      <c r="N132" s="50">
        <f t="shared" ref="N132:N138" si="11">SUM(J132:M132)</f>
        <v>493.20000000000005</v>
      </c>
      <c r="O132" s="51">
        <f t="shared" ref="O132:O138" si="12">SUM(N132,I132)</f>
        <v>1140.5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0.44</v>
      </c>
      <c r="D133" s="124">
        <v>1.2</v>
      </c>
      <c r="E133" s="124"/>
      <c r="F133" s="124">
        <v>360.58</v>
      </c>
      <c r="G133" s="124">
        <v>0.85</v>
      </c>
      <c r="H133" s="124">
        <v>25.38</v>
      </c>
      <c r="I133" s="43">
        <f t="shared" si="10"/>
        <v>388.45</v>
      </c>
      <c r="J133" s="125"/>
      <c r="K133" s="124"/>
      <c r="L133" s="124">
        <v>18.559999999999999</v>
      </c>
      <c r="M133" s="124">
        <v>583.49</v>
      </c>
      <c r="N133" s="44">
        <f t="shared" si="11"/>
        <v>602.04999999999995</v>
      </c>
      <c r="O133" s="45">
        <f t="shared" si="12"/>
        <v>990.5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172</v>
      </c>
      <c r="D134" s="118">
        <v>313</v>
      </c>
      <c r="E134" s="118"/>
      <c r="F134" s="118">
        <v>94174</v>
      </c>
      <c r="G134" s="118">
        <v>286</v>
      </c>
      <c r="H134" s="118">
        <v>6574</v>
      </c>
      <c r="I134" s="32">
        <f t="shared" si="10"/>
        <v>101519</v>
      </c>
      <c r="J134" s="119"/>
      <c r="K134" s="118"/>
      <c r="L134" s="118">
        <v>2328</v>
      </c>
      <c r="M134" s="118">
        <v>70439</v>
      </c>
      <c r="N134" s="34">
        <f t="shared" si="11"/>
        <v>72767</v>
      </c>
      <c r="O134" s="35">
        <f t="shared" si="12"/>
        <v>174286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1.5</v>
      </c>
      <c r="D135" s="136">
        <v>4.7</v>
      </c>
      <c r="E135" s="136"/>
      <c r="F135" s="136">
        <v>568.29999999999995</v>
      </c>
      <c r="G135" s="136">
        <v>0.3</v>
      </c>
      <c r="H135" s="136">
        <v>56.3</v>
      </c>
      <c r="I135" s="96">
        <f t="shared" si="10"/>
        <v>631.09999999999991</v>
      </c>
      <c r="J135" s="137"/>
      <c r="K135" s="136"/>
      <c r="L135" s="136">
        <v>18.3</v>
      </c>
      <c r="M135" s="136">
        <v>469.2</v>
      </c>
      <c r="N135" s="97">
        <f t="shared" si="11"/>
        <v>487.5</v>
      </c>
      <c r="O135" s="89">
        <f t="shared" si="12"/>
        <v>1118.5999999999999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0.44</v>
      </c>
      <c r="D136" s="106">
        <f t="shared" si="13"/>
        <v>1.27</v>
      </c>
      <c r="E136" s="106">
        <f t="shared" si="13"/>
        <v>0</v>
      </c>
      <c r="F136" s="106">
        <f t="shared" si="13"/>
        <v>362.34</v>
      </c>
      <c r="G136" s="106">
        <f t="shared" si="13"/>
        <v>0.85</v>
      </c>
      <c r="H136" s="106">
        <f t="shared" si="13"/>
        <v>29.83</v>
      </c>
      <c r="I136" s="107">
        <f t="shared" si="10"/>
        <v>394.72999999999996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20.189999999999998</v>
      </c>
      <c r="M136" s="106">
        <f t="shared" si="14"/>
        <v>584.66</v>
      </c>
      <c r="N136" s="109">
        <f t="shared" si="11"/>
        <v>604.84999999999991</v>
      </c>
      <c r="O136" s="110">
        <f t="shared" si="12"/>
        <v>999.57999999999993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172</v>
      </c>
      <c r="D137" s="31">
        <f t="shared" si="13"/>
        <v>320</v>
      </c>
      <c r="E137" s="31">
        <f t="shared" si="13"/>
        <v>0</v>
      </c>
      <c r="F137" s="31">
        <f t="shared" si="13"/>
        <v>94388</v>
      </c>
      <c r="G137" s="31">
        <f t="shared" si="13"/>
        <v>286</v>
      </c>
      <c r="H137" s="31">
        <f t="shared" si="13"/>
        <v>7211</v>
      </c>
      <c r="I137" s="32">
        <f t="shared" si="10"/>
        <v>102377</v>
      </c>
      <c r="J137" s="33">
        <f t="shared" si="14"/>
        <v>0</v>
      </c>
      <c r="K137" s="31">
        <f t="shared" si="14"/>
        <v>0</v>
      </c>
      <c r="L137" s="31">
        <f t="shared" si="14"/>
        <v>2379</v>
      </c>
      <c r="M137" s="31">
        <f t="shared" si="14"/>
        <v>70472</v>
      </c>
      <c r="N137" s="34">
        <f t="shared" si="11"/>
        <v>72851</v>
      </c>
      <c r="O137" s="35">
        <f t="shared" si="12"/>
        <v>175228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1.5</v>
      </c>
      <c r="D138" s="86">
        <f t="shared" si="13"/>
        <v>5.0999999999999996</v>
      </c>
      <c r="E138" s="86">
        <f t="shared" si="13"/>
        <v>0</v>
      </c>
      <c r="F138" s="86">
        <f t="shared" si="13"/>
        <v>579</v>
      </c>
      <c r="G138" s="86">
        <f t="shared" si="13"/>
        <v>0.3</v>
      </c>
      <c r="H138" s="86">
        <f t="shared" si="13"/>
        <v>72.099999999999994</v>
      </c>
      <c r="I138" s="96">
        <f t="shared" si="10"/>
        <v>658</v>
      </c>
      <c r="J138" s="88">
        <f t="shared" si="14"/>
        <v>0</v>
      </c>
      <c r="K138" s="86">
        <f t="shared" si="14"/>
        <v>0</v>
      </c>
      <c r="L138" s="86">
        <f t="shared" si="14"/>
        <v>21.6</v>
      </c>
      <c r="M138" s="86">
        <f t="shared" si="14"/>
        <v>471.6</v>
      </c>
      <c r="N138" s="97">
        <f t="shared" si="11"/>
        <v>493.20000000000005</v>
      </c>
      <c r="O138" s="89">
        <f t="shared" si="12"/>
        <v>1151.2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F1D2E-FD2B-41D6-8C5F-5C0DEC1EC78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0.24</v>
      </c>
      <c r="N8" s="44">
        <f t="shared" si="1"/>
        <v>0.24</v>
      </c>
      <c r="O8" s="45">
        <f t="shared" si="2"/>
        <v>0.24</v>
      </c>
      <c r="P8" s="36" t="s">
        <v>25</v>
      </c>
      <c r="Q8" s="37" t="s">
        <v>125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3</v>
      </c>
      <c r="N9" s="34">
        <f t="shared" si="1"/>
        <v>3</v>
      </c>
      <c r="O9" s="35">
        <f t="shared" si="2"/>
        <v>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0.4</v>
      </c>
      <c r="N10" s="50">
        <f t="shared" si="1"/>
        <v>0.4</v>
      </c>
      <c r="O10" s="51">
        <f t="shared" si="2"/>
        <v>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3.7</v>
      </c>
      <c r="N11" s="44">
        <f t="shared" si="1"/>
        <v>3.7</v>
      </c>
      <c r="O11" s="45">
        <f t="shared" si="2"/>
        <v>3.7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82</v>
      </c>
      <c r="N12" s="34">
        <f t="shared" si="1"/>
        <v>82</v>
      </c>
      <c r="O12" s="35">
        <f t="shared" si="2"/>
        <v>82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6.9</v>
      </c>
      <c r="N13" s="50">
        <f t="shared" si="1"/>
        <v>6.9</v>
      </c>
      <c r="O13" s="51">
        <f t="shared" si="2"/>
        <v>6.9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>
        <v>0.24</v>
      </c>
      <c r="I14" s="43">
        <f t="shared" si="0"/>
        <v>0.24</v>
      </c>
      <c r="J14" s="125"/>
      <c r="K14" s="124"/>
      <c r="L14" s="124">
        <v>0.7</v>
      </c>
      <c r="M14" s="124">
        <v>9.1999999999999993</v>
      </c>
      <c r="N14" s="44">
        <f t="shared" si="1"/>
        <v>9.8999999999999986</v>
      </c>
      <c r="O14" s="45">
        <f t="shared" si="2"/>
        <v>10.139999999999999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>
        <v>8</v>
      </c>
      <c r="I15" s="32">
        <f t="shared" si="0"/>
        <v>8</v>
      </c>
      <c r="J15" s="119"/>
      <c r="K15" s="118"/>
      <c r="L15" s="118">
        <v>25</v>
      </c>
      <c r="M15" s="118">
        <v>267</v>
      </c>
      <c r="N15" s="34">
        <f t="shared" si="1"/>
        <v>292</v>
      </c>
      <c r="O15" s="35">
        <f t="shared" si="2"/>
        <v>300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>
        <v>0.6</v>
      </c>
      <c r="I16" s="49">
        <f t="shared" si="0"/>
        <v>0.6</v>
      </c>
      <c r="J16" s="128"/>
      <c r="K16" s="127"/>
      <c r="L16" s="127">
        <v>1.6</v>
      </c>
      <c r="M16" s="127">
        <v>17.5</v>
      </c>
      <c r="N16" s="50">
        <f t="shared" si="1"/>
        <v>19.100000000000001</v>
      </c>
      <c r="O16" s="51">
        <f t="shared" si="2"/>
        <v>19.700000000000003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20.34</v>
      </c>
      <c r="N17" s="44">
        <f t="shared" si="1"/>
        <v>20.34</v>
      </c>
      <c r="O17" s="45">
        <f t="shared" si="2"/>
        <v>20.34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783</v>
      </c>
      <c r="N18" s="34">
        <f t="shared" si="1"/>
        <v>783</v>
      </c>
      <c r="O18" s="35">
        <f t="shared" si="2"/>
        <v>783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37.700000000000003</v>
      </c>
      <c r="N19" s="50">
        <f t="shared" si="1"/>
        <v>37.700000000000003</v>
      </c>
      <c r="O19" s="51">
        <f t="shared" si="2"/>
        <v>37.700000000000003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6.62</v>
      </c>
      <c r="N20" s="44">
        <f t="shared" si="1"/>
        <v>6.62</v>
      </c>
      <c r="O20" s="45">
        <f t="shared" si="2"/>
        <v>6.62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332</v>
      </c>
      <c r="N21" s="34">
        <f t="shared" si="1"/>
        <v>332</v>
      </c>
      <c r="O21" s="35">
        <f t="shared" si="2"/>
        <v>332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12.6</v>
      </c>
      <c r="N22" s="50">
        <f t="shared" si="1"/>
        <v>12.6</v>
      </c>
      <c r="O22" s="51">
        <f t="shared" si="2"/>
        <v>12.6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0.87</v>
      </c>
      <c r="G23" s="124"/>
      <c r="H23" s="124"/>
      <c r="I23" s="43">
        <f t="shared" si="0"/>
        <v>0.87</v>
      </c>
      <c r="J23" s="125"/>
      <c r="K23" s="124"/>
      <c r="L23" s="124">
        <v>0.33</v>
      </c>
      <c r="M23" s="124">
        <v>102.01</v>
      </c>
      <c r="N23" s="44">
        <f t="shared" si="1"/>
        <v>102.34</v>
      </c>
      <c r="O23" s="45">
        <f t="shared" si="2"/>
        <v>103.21000000000001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141</v>
      </c>
      <c r="G24" s="118"/>
      <c r="H24" s="118"/>
      <c r="I24" s="32">
        <f t="shared" si="0"/>
        <v>141</v>
      </c>
      <c r="J24" s="119"/>
      <c r="K24" s="118"/>
      <c r="L24" s="118">
        <v>21</v>
      </c>
      <c r="M24" s="118">
        <v>6175</v>
      </c>
      <c r="N24" s="34">
        <f t="shared" si="1"/>
        <v>6196</v>
      </c>
      <c r="O24" s="35">
        <f t="shared" si="2"/>
        <v>6337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3.3</v>
      </c>
      <c r="G25" s="127"/>
      <c r="H25" s="127"/>
      <c r="I25" s="49">
        <f t="shared" si="0"/>
        <v>3.3</v>
      </c>
      <c r="J25" s="128"/>
      <c r="K25" s="127"/>
      <c r="L25" s="127">
        <v>0.7</v>
      </c>
      <c r="M25" s="127">
        <v>198.3</v>
      </c>
      <c r="N25" s="50">
        <f t="shared" si="1"/>
        <v>199</v>
      </c>
      <c r="O25" s="51">
        <f t="shared" si="2"/>
        <v>202.3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6.53</v>
      </c>
      <c r="G26" s="124"/>
      <c r="H26" s="124"/>
      <c r="I26" s="43">
        <f t="shared" si="0"/>
        <v>6.53</v>
      </c>
      <c r="J26" s="125"/>
      <c r="K26" s="124"/>
      <c r="L26" s="124">
        <v>2.25</v>
      </c>
      <c r="M26" s="124">
        <v>158.75</v>
      </c>
      <c r="N26" s="44">
        <f t="shared" si="1"/>
        <v>161</v>
      </c>
      <c r="O26" s="45">
        <f t="shared" si="2"/>
        <v>167.53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1165</v>
      </c>
      <c r="G27" s="118"/>
      <c r="H27" s="118"/>
      <c r="I27" s="32">
        <f t="shared" si="0"/>
        <v>1165</v>
      </c>
      <c r="J27" s="119"/>
      <c r="K27" s="118"/>
      <c r="L27" s="118">
        <v>167</v>
      </c>
      <c r="M27" s="118">
        <v>11303</v>
      </c>
      <c r="N27" s="34">
        <f t="shared" si="1"/>
        <v>11470</v>
      </c>
      <c r="O27" s="35">
        <f t="shared" si="2"/>
        <v>12635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23.4</v>
      </c>
      <c r="G28" s="127"/>
      <c r="H28" s="127"/>
      <c r="I28" s="49">
        <f t="shared" si="0"/>
        <v>23.4</v>
      </c>
      <c r="J28" s="128"/>
      <c r="K28" s="127"/>
      <c r="L28" s="127">
        <v>4.8</v>
      </c>
      <c r="M28" s="127">
        <v>326.10000000000002</v>
      </c>
      <c r="N28" s="50">
        <f t="shared" si="1"/>
        <v>330.90000000000003</v>
      </c>
      <c r="O28" s="51">
        <f t="shared" si="2"/>
        <v>354.3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0.7</v>
      </c>
      <c r="G29" s="124"/>
      <c r="H29" s="124">
        <v>1.84</v>
      </c>
      <c r="I29" s="43">
        <f t="shared" si="0"/>
        <v>2.54</v>
      </c>
      <c r="J29" s="125"/>
      <c r="K29" s="124"/>
      <c r="L29" s="124">
        <v>8.85</v>
      </c>
      <c r="M29" s="124">
        <v>220.26</v>
      </c>
      <c r="N29" s="44">
        <f t="shared" si="1"/>
        <v>229.10999999999999</v>
      </c>
      <c r="O29" s="45">
        <f t="shared" si="2"/>
        <v>231.64999999999998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137</v>
      </c>
      <c r="G30" s="118"/>
      <c r="H30" s="118">
        <v>219</v>
      </c>
      <c r="I30" s="32">
        <f t="shared" si="0"/>
        <v>356</v>
      </c>
      <c r="J30" s="119"/>
      <c r="K30" s="118"/>
      <c r="L30" s="118">
        <v>717</v>
      </c>
      <c r="M30" s="118">
        <v>17956</v>
      </c>
      <c r="N30" s="34">
        <f t="shared" si="1"/>
        <v>18673</v>
      </c>
      <c r="O30" s="35">
        <f t="shared" si="2"/>
        <v>19029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2.1</v>
      </c>
      <c r="G31" s="127"/>
      <c r="H31" s="127">
        <v>7.4</v>
      </c>
      <c r="I31" s="49">
        <f t="shared" si="0"/>
        <v>9.5</v>
      </c>
      <c r="J31" s="128"/>
      <c r="K31" s="127"/>
      <c r="L31" s="127">
        <v>19.399999999999999</v>
      </c>
      <c r="M31" s="127">
        <v>484.7</v>
      </c>
      <c r="N31" s="50">
        <f t="shared" si="1"/>
        <v>504.09999999999997</v>
      </c>
      <c r="O31" s="51">
        <f t="shared" si="2"/>
        <v>513.59999999999991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4.46</v>
      </c>
      <c r="E32" s="124"/>
      <c r="F32" s="124">
        <v>0.86</v>
      </c>
      <c r="G32" s="124"/>
      <c r="H32" s="124">
        <v>0.76</v>
      </c>
      <c r="I32" s="43">
        <f t="shared" si="0"/>
        <v>6.08</v>
      </c>
      <c r="J32" s="125"/>
      <c r="K32" s="124"/>
      <c r="L32" s="124">
        <v>5.2</v>
      </c>
      <c r="M32" s="124">
        <v>85.79</v>
      </c>
      <c r="N32" s="44">
        <f t="shared" si="1"/>
        <v>90.990000000000009</v>
      </c>
      <c r="O32" s="45">
        <f t="shared" si="2"/>
        <v>97.070000000000007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1027</v>
      </c>
      <c r="E33" s="118"/>
      <c r="F33" s="118">
        <v>182</v>
      </c>
      <c r="G33" s="118"/>
      <c r="H33" s="118">
        <v>79</v>
      </c>
      <c r="I33" s="32">
        <f t="shared" si="0"/>
        <v>1288</v>
      </c>
      <c r="J33" s="119"/>
      <c r="K33" s="118"/>
      <c r="L33" s="118">
        <v>480</v>
      </c>
      <c r="M33" s="118">
        <v>7431</v>
      </c>
      <c r="N33" s="34">
        <f t="shared" si="1"/>
        <v>7911</v>
      </c>
      <c r="O33" s="35">
        <f t="shared" si="2"/>
        <v>9199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18.5</v>
      </c>
      <c r="E34" s="127"/>
      <c r="F34" s="127">
        <v>2.2000000000000002</v>
      </c>
      <c r="G34" s="127"/>
      <c r="H34" s="127">
        <v>2.2000000000000002</v>
      </c>
      <c r="I34" s="49">
        <f t="shared" si="0"/>
        <v>22.9</v>
      </c>
      <c r="J34" s="128"/>
      <c r="K34" s="127"/>
      <c r="L34" s="127">
        <v>11.5</v>
      </c>
      <c r="M34" s="127">
        <v>175.8</v>
      </c>
      <c r="N34" s="50">
        <f t="shared" si="1"/>
        <v>187.3</v>
      </c>
      <c r="O34" s="51">
        <f t="shared" si="2"/>
        <v>210.20000000000002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12.18</v>
      </c>
      <c r="G35" s="124"/>
      <c r="H35" s="124">
        <v>0.13</v>
      </c>
      <c r="I35" s="43">
        <f t="shared" si="0"/>
        <v>12.31</v>
      </c>
      <c r="J35" s="125"/>
      <c r="K35" s="124">
        <v>14.31</v>
      </c>
      <c r="L35" s="124">
        <v>6.46</v>
      </c>
      <c r="M35" s="124">
        <v>128.44999999999999</v>
      </c>
      <c r="N35" s="44">
        <f t="shared" si="1"/>
        <v>149.22</v>
      </c>
      <c r="O35" s="45">
        <f t="shared" si="2"/>
        <v>161.53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2648</v>
      </c>
      <c r="G36" s="118"/>
      <c r="H36" s="118">
        <v>20</v>
      </c>
      <c r="I36" s="32">
        <f t="shared" si="0"/>
        <v>2668</v>
      </c>
      <c r="J36" s="119"/>
      <c r="K36" s="118">
        <v>1390</v>
      </c>
      <c r="L36" s="118">
        <v>652</v>
      </c>
      <c r="M36" s="118">
        <v>12232</v>
      </c>
      <c r="N36" s="34">
        <f t="shared" si="1"/>
        <v>14274</v>
      </c>
      <c r="O36" s="35">
        <f t="shared" si="2"/>
        <v>16942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29.5</v>
      </c>
      <c r="G37" s="127"/>
      <c r="H37" s="127">
        <v>0.5</v>
      </c>
      <c r="I37" s="49">
        <f t="shared" ref="I37:I50" si="3">SUM(C37:H37)</f>
        <v>30</v>
      </c>
      <c r="J37" s="128"/>
      <c r="K37" s="127">
        <v>36.200000000000003</v>
      </c>
      <c r="L37" s="127">
        <v>12.8</v>
      </c>
      <c r="M37" s="127">
        <v>237.9</v>
      </c>
      <c r="N37" s="50">
        <f t="shared" si="1"/>
        <v>286.89999999999998</v>
      </c>
      <c r="O37" s="51">
        <f t="shared" si="2"/>
        <v>316.89999999999998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0.19</v>
      </c>
      <c r="D38" s="124">
        <v>0.14000000000000001</v>
      </c>
      <c r="E38" s="124"/>
      <c r="F38" s="124">
        <v>36.39</v>
      </c>
      <c r="G38" s="124">
        <v>0.11</v>
      </c>
      <c r="H38" s="124"/>
      <c r="I38" s="43">
        <f t="shared" si="3"/>
        <v>36.83</v>
      </c>
      <c r="J38" s="125"/>
      <c r="K38" s="124"/>
      <c r="L38" s="124">
        <v>8.44</v>
      </c>
      <c r="M38" s="124">
        <v>196.19</v>
      </c>
      <c r="N38" s="44">
        <f t="shared" si="1"/>
        <v>204.63</v>
      </c>
      <c r="O38" s="45">
        <f t="shared" si="2"/>
        <v>241.45999999999998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67</v>
      </c>
      <c r="D39" s="118">
        <v>38</v>
      </c>
      <c r="E39" s="118"/>
      <c r="F39" s="118">
        <v>8529</v>
      </c>
      <c r="G39" s="118">
        <v>32</v>
      </c>
      <c r="H39" s="118"/>
      <c r="I39" s="32">
        <f t="shared" si="3"/>
        <v>8666</v>
      </c>
      <c r="J39" s="119"/>
      <c r="K39" s="118"/>
      <c r="L39" s="118">
        <v>912</v>
      </c>
      <c r="M39" s="118">
        <v>20827</v>
      </c>
      <c r="N39" s="34">
        <f t="shared" si="1"/>
        <v>21739</v>
      </c>
      <c r="O39" s="35">
        <f t="shared" si="2"/>
        <v>30405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0.9</v>
      </c>
      <c r="D40" s="127">
        <v>0.5</v>
      </c>
      <c r="E40" s="127"/>
      <c r="F40" s="127">
        <v>94.3</v>
      </c>
      <c r="G40" s="127">
        <v>0.4</v>
      </c>
      <c r="H40" s="127"/>
      <c r="I40" s="49">
        <f t="shared" si="3"/>
        <v>96.100000000000009</v>
      </c>
      <c r="J40" s="128"/>
      <c r="K40" s="127"/>
      <c r="L40" s="127">
        <v>17.3</v>
      </c>
      <c r="M40" s="127">
        <v>401.3</v>
      </c>
      <c r="N40" s="50">
        <f t="shared" si="1"/>
        <v>418.6</v>
      </c>
      <c r="O40" s="51">
        <f t="shared" si="2"/>
        <v>514.70000000000005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0.1</v>
      </c>
      <c r="D41" s="124"/>
      <c r="E41" s="124"/>
      <c r="F41" s="124">
        <v>105.01</v>
      </c>
      <c r="G41" s="124"/>
      <c r="H41" s="124">
        <v>0.79</v>
      </c>
      <c r="I41" s="43">
        <f t="shared" si="3"/>
        <v>105.9</v>
      </c>
      <c r="J41" s="125"/>
      <c r="K41" s="124"/>
      <c r="L41" s="124">
        <v>28.3</v>
      </c>
      <c r="M41" s="124">
        <v>282.22000000000003</v>
      </c>
      <c r="N41" s="44">
        <f t="shared" si="1"/>
        <v>310.52000000000004</v>
      </c>
      <c r="O41" s="45">
        <f t="shared" si="2"/>
        <v>416.42000000000007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36</v>
      </c>
      <c r="D42" s="118"/>
      <c r="E42" s="118"/>
      <c r="F42" s="118">
        <v>24964</v>
      </c>
      <c r="G42" s="118"/>
      <c r="H42" s="118">
        <v>137</v>
      </c>
      <c r="I42" s="32">
        <f t="shared" si="3"/>
        <v>25137</v>
      </c>
      <c r="J42" s="119"/>
      <c r="K42" s="118"/>
      <c r="L42" s="118">
        <v>3281</v>
      </c>
      <c r="M42" s="118">
        <v>32202</v>
      </c>
      <c r="N42" s="34">
        <f t="shared" si="1"/>
        <v>35483</v>
      </c>
      <c r="O42" s="35">
        <f t="shared" si="2"/>
        <v>60620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0.5</v>
      </c>
      <c r="D43" s="127"/>
      <c r="E43" s="127"/>
      <c r="F43" s="127">
        <v>259.7</v>
      </c>
      <c r="G43" s="127"/>
      <c r="H43" s="127">
        <v>2.6</v>
      </c>
      <c r="I43" s="49">
        <f t="shared" si="3"/>
        <v>262.8</v>
      </c>
      <c r="J43" s="128"/>
      <c r="K43" s="127"/>
      <c r="L43" s="127">
        <v>49.1</v>
      </c>
      <c r="M43" s="127">
        <v>493.9</v>
      </c>
      <c r="N43" s="50">
        <f t="shared" si="1"/>
        <v>543</v>
      </c>
      <c r="O43" s="51">
        <f t="shared" si="2"/>
        <v>805.8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0.33</v>
      </c>
      <c r="D44" s="124"/>
      <c r="E44" s="124"/>
      <c r="F44" s="124">
        <v>135.4</v>
      </c>
      <c r="G44" s="124"/>
      <c r="H44" s="124">
        <v>0.35</v>
      </c>
      <c r="I44" s="43">
        <f t="shared" si="3"/>
        <v>136.08000000000001</v>
      </c>
      <c r="J44" s="125"/>
      <c r="K44" s="124"/>
      <c r="L44" s="124">
        <v>46.5</v>
      </c>
      <c r="M44" s="124">
        <v>441.33</v>
      </c>
      <c r="N44" s="44">
        <f t="shared" si="1"/>
        <v>487.83</v>
      </c>
      <c r="O44" s="45">
        <f t="shared" si="2"/>
        <v>623.91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90</v>
      </c>
      <c r="D45" s="118"/>
      <c r="E45" s="118"/>
      <c r="F45" s="118">
        <v>33571</v>
      </c>
      <c r="G45" s="118"/>
      <c r="H45" s="118">
        <v>65</v>
      </c>
      <c r="I45" s="32">
        <f t="shared" si="3"/>
        <v>33726</v>
      </c>
      <c r="J45" s="119"/>
      <c r="K45" s="118"/>
      <c r="L45" s="118">
        <v>5601</v>
      </c>
      <c r="M45" s="118">
        <v>52534</v>
      </c>
      <c r="N45" s="34">
        <f t="shared" si="1"/>
        <v>58135</v>
      </c>
      <c r="O45" s="35">
        <f t="shared" si="2"/>
        <v>91861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0.8</v>
      </c>
      <c r="D46" s="127"/>
      <c r="E46" s="127"/>
      <c r="F46" s="127">
        <v>265.39999999999998</v>
      </c>
      <c r="G46" s="127"/>
      <c r="H46" s="127">
        <v>1</v>
      </c>
      <c r="I46" s="49">
        <f t="shared" si="3"/>
        <v>267.2</v>
      </c>
      <c r="J46" s="128"/>
      <c r="K46" s="127"/>
      <c r="L46" s="127">
        <v>67.900000000000006</v>
      </c>
      <c r="M46" s="127">
        <v>642.70000000000005</v>
      </c>
      <c r="N46" s="50">
        <f t="shared" si="1"/>
        <v>710.6</v>
      </c>
      <c r="O46" s="51">
        <f t="shared" si="2"/>
        <v>977.8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0.59</v>
      </c>
      <c r="D47" s="124">
        <v>11.87</v>
      </c>
      <c r="E47" s="124">
        <v>0.03</v>
      </c>
      <c r="F47" s="124">
        <v>364.55</v>
      </c>
      <c r="G47" s="124"/>
      <c r="H47" s="124">
        <v>64.510000000000005</v>
      </c>
      <c r="I47" s="43">
        <f t="shared" si="3"/>
        <v>441.55</v>
      </c>
      <c r="J47" s="125"/>
      <c r="K47" s="124">
        <v>29.18</v>
      </c>
      <c r="L47" s="124">
        <v>281.52</v>
      </c>
      <c r="M47" s="124">
        <v>2461.25</v>
      </c>
      <c r="N47" s="44">
        <f t="shared" si="1"/>
        <v>2771.95</v>
      </c>
      <c r="O47" s="45">
        <f t="shared" si="2"/>
        <v>3213.5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230</v>
      </c>
      <c r="D48" s="118">
        <v>3762</v>
      </c>
      <c r="E48" s="118">
        <v>10</v>
      </c>
      <c r="F48" s="118">
        <v>98297</v>
      </c>
      <c r="G48" s="118"/>
      <c r="H48" s="118">
        <v>14759</v>
      </c>
      <c r="I48" s="32">
        <f t="shared" si="3"/>
        <v>117058</v>
      </c>
      <c r="J48" s="119"/>
      <c r="K48" s="118">
        <v>4691</v>
      </c>
      <c r="L48" s="118">
        <v>36452</v>
      </c>
      <c r="M48" s="118">
        <v>313116</v>
      </c>
      <c r="N48" s="34">
        <f t="shared" si="1"/>
        <v>354259</v>
      </c>
      <c r="O48" s="35">
        <f t="shared" si="2"/>
        <v>471317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2.1</v>
      </c>
      <c r="D49" s="127">
        <v>4.0999999999999996</v>
      </c>
      <c r="E49" s="127">
        <v>0</v>
      </c>
      <c r="F49" s="127">
        <v>455.4</v>
      </c>
      <c r="G49" s="127"/>
      <c r="H49" s="127">
        <v>95.7</v>
      </c>
      <c r="I49" s="49">
        <f t="shared" si="3"/>
        <v>557.29999999999995</v>
      </c>
      <c r="J49" s="128"/>
      <c r="K49" s="127">
        <v>0</v>
      </c>
      <c r="L49" s="127">
        <v>233.2</v>
      </c>
      <c r="M49" s="127">
        <v>2047</v>
      </c>
      <c r="N49" s="50">
        <f t="shared" si="1"/>
        <v>2280.1999999999998</v>
      </c>
      <c r="O49" s="51">
        <f t="shared" si="2"/>
        <v>2837.5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1.21</v>
      </c>
      <c r="D50" s="115">
        <v>16.47</v>
      </c>
      <c r="E50" s="115">
        <v>0.03</v>
      </c>
      <c r="F50" s="115">
        <v>662.49</v>
      </c>
      <c r="G50" s="115">
        <v>0.11</v>
      </c>
      <c r="H50" s="115">
        <v>68.38</v>
      </c>
      <c r="I50" s="21">
        <f t="shared" si="3"/>
        <v>748.69</v>
      </c>
      <c r="J50" s="116"/>
      <c r="K50" s="115">
        <v>43.49</v>
      </c>
      <c r="L50" s="115">
        <v>388.55</v>
      </c>
      <c r="M50" s="115">
        <v>4116.1099999999997</v>
      </c>
      <c r="N50" s="23">
        <f t="shared" si="1"/>
        <v>4548.1499999999996</v>
      </c>
      <c r="O50" s="24">
        <f t="shared" si="2"/>
        <v>5296.84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423</v>
      </c>
      <c r="D51" s="118">
        <v>4827</v>
      </c>
      <c r="E51" s="118">
        <v>10</v>
      </c>
      <c r="F51" s="118">
        <v>169634</v>
      </c>
      <c r="G51" s="118">
        <v>32</v>
      </c>
      <c r="H51" s="118">
        <v>15279</v>
      </c>
      <c r="I51" s="32">
        <f t="shared" ref="I51:I58" si="4">SUM(C51:H51)</f>
        <v>190205</v>
      </c>
      <c r="J51" s="119"/>
      <c r="K51" s="118">
        <v>6081</v>
      </c>
      <c r="L51" s="118">
        <v>48308</v>
      </c>
      <c r="M51" s="118">
        <v>475240</v>
      </c>
      <c r="N51" s="34">
        <f t="shared" si="1"/>
        <v>529629</v>
      </c>
      <c r="O51" s="35">
        <f>SUM(N51,I51)</f>
        <v>719834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4.3</v>
      </c>
      <c r="D52" s="127">
        <v>23.1</v>
      </c>
      <c r="E52" s="127">
        <v>0</v>
      </c>
      <c r="F52" s="127">
        <v>1135.3</v>
      </c>
      <c r="G52" s="127">
        <v>0.4</v>
      </c>
      <c r="H52" s="127">
        <v>109.4</v>
      </c>
      <c r="I52" s="49">
        <f t="shared" si="4"/>
        <v>1272.5000000000002</v>
      </c>
      <c r="J52" s="128"/>
      <c r="K52" s="127">
        <v>36.200000000000003</v>
      </c>
      <c r="L52" s="127">
        <v>418.3</v>
      </c>
      <c r="M52" s="127">
        <v>5082.3999999999996</v>
      </c>
      <c r="N52" s="50">
        <f t="shared" si="1"/>
        <v>5536.9</v>
      </c>
      <c r="O52" s="51">
        <f t="shared" si="2"/>
        <v>6809.4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1.21</v>
      </c>
      <c r="D53" s="124">
        <v>16.47</v>
      </c>
      <c r="E53" s="124">
        <v>0.03</v>
      </c>
      <c r="F53" s="124">
        <v>655.09</v>
      </c>
      <c r="G53" s="124">
        <v>0.11</v>
      </c>
      <c r="H53" s="124">
        <v>65.650000000000006</v>
      </c>
      <c r="I53" s="43">
        <f t="shared" si="4"/>
        <v>738.56000000000006</v>
      </c>
      <c r="J53" s="125"/>
      <c r="K53" s="124">
        <v>29.18</v>
      </c>
      <c r="L53" s="124">
        <v>388.55</v>
      </c>
      <c r="M53" s="124">
        <v>4103.79</v>
      </c>
      <c r="N53" s="44">
        <f t="shared" si="1"/>
        <v>4521.5200000000004</v>
      </c>
      <c r="O53" s="45">
        <f t="shared" si="2"/>
        <v>5260.0800000000008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423</v>
      </c>
      <c r="D54" s="118">
        <v>4827</v>
      </c>
      <c r="E54" s="118">
        <v>10</v>
      </c>
      <c r="F54" s="118">
        <v>168328</v>
      </c>
      <c r="G54" s="118">
        <v>32</v>
      </c>
      <c r="H54" s="118">
        <v>14961</v>
      </c>
      <c r="I54" s="32">
        <f t="shared" si="4"/>
        <v>188581</v>
      </c>
      <c r="J54" s="119"/>
      <c r="K54" s="118">
        <v>4691</v>
      </c>
      <c r="L54" s="118">
        <v>48308</v>
      </c>
      <c r="M54" s="118">
        <v>474908</v>
      </c>
      <c r="N54" s="34">
        <f t="shared" si="1"/>
        <v>527907</v>
      </c>
      <c r="O54" s="35">
        <f t="shared" si="2"/>
        <v>716488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4.3</v>
      </c>
      <c r="D55" s="121">
        <v>23.1</v>
      </c>
      <c r="E55" s="121">
        <v>0</v>
      </c>
      <c r="F55" s="121">
        <v>1108.5999999999999</v>
      </c>
      <c r="G55" s="121">
        <v>0.4</v>
      </c>
      <c r="H55" s="121">
        <v>99.3</v>
      </c>
      <c r="I55" s="40">
        <f t="shared" si="4"/>
        <v>1235.7</v>
      </c>
      <c r="J55" s="122"/>
      <c r="K55" s="121">
        <v>0</v>
      </c>
      <c r="L55" s="121">
        <v>418.3</v>
      </c>
      <c r="M55" s="121">
        <v>5059.1000000000004</v>
      </c>
      <c r="N55" s="40">
        <f t="shared" si="1"/>
        <v>5477.4000000000005</v>
      </c>
      <c r="O55" s="42">
        <f t="shared" si="2"/>
        <v>6713.1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1.21</v>
      </c>
      <c r="D56" s="20">
        <f t="shared" si="5"/>
        <v>16.47</v>
      </c>
      <c r="E56" s="20">
        <f t="shared" si="5"/>
        <v>0.03</v>
      </c>
      <c r="F56" s="20">
        <f t="shared" si="5"/>
        <v>662.49</v>
      </c>
      <c r="G56" s="20">
        <f t="shared" si="5"/>
        <v>0.11</v>
      </c>
      <c r="H56" s="20">
        <f t="shared" si="5"/>
        <v>68.62</v>
      </c>
      <c r="I56" s="79">
        <f>SUM(C56:H56)</f>
        <v>748.93000000000006</v>
      </c>
      <c r="J56" s="71">
        <f>SUM(J5,J8,J11,J14,J17,J20,J23,J26,J29,J32,J35,J38,J41,J44,J47)</f>
        <v>0</v>
      </c>
      <c r="K56" s="20">
        <f>SUM(K5,K8,K11,K14,K17,K20,K23,K26,K29,K32,K35,K38,K41,K44,K47)</f>
        <v>43.49</v>
      </c>
      <c r="L56" s="20">
        <f>SUM(L5,L8,L11,L14,L17,L20,L23,L26,L29,L32,L35,L38,L41,L44,L47)</f>
        <v>388.54999999999995</v>
      </c>
      <c r="M56" s="20">
        <f>SUM(M5,M8,M11,M14,M17,M20,M23,M26,M29,M32,M35,M38,M41,M44,M47)</f>
        <v>4116.3500000000004</v>
      </c>
      <c r="N56" s="22">
        <f t="shared" si="1"/>
        <v>4548.3900000000003</v>
      </c>
      <c r="O56" s="24">
        <f t="shared" si="2"/>
        <v>5297.3200000000006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423</v>
      </c>
      <c r="D57" s="31">
        <f t="shared" si="5"/>
        <v>4827</v>
      </c>
      <c r="E57" s="31">
        <f t="shared" si="5"/>
        <v>10</v>
      </c>
      <c r="F57" s="31">
        <f t="shared" si="5"/>
        <v>169634</v>
      </c>
      <c r="G57" s="31">
        <f t="shared" si="5"/>
        <v>32</v>
      </c>
      <c r="H57" s="31">
        <f t="shared" si="5"/>
        <v>15287</v>
      </c>
      <c r="I57" s="80">
        <f t="shared" si="4"/>
        <v>190213</v>
      </c>
      <c r="J57" s="75">
        <f t="shared" ref="J57:M58" si="6">SUM(J6,J9,J12,J15,J18,J21,J24,J27,J30,J33,J36,J39,J42,J45,J48)</f>
        <v>0</v>
      </c>
      <c r="K57" s="31">
        <f t="shared" si="6"/>
        <v>6081</v>
      </c>
      <c r="L57" s="31">
        <f t="shared" si="6"/>
        <v>48308</v>
      </c>
      <c r="M57" s="31">
        <f t="shared" si="6"/>
        <v>475243</v>
      </c>
      <c r="N57" s="33">
        <f t="shared" si="1"/>
        <v>529632</v>
      </c>
      <c r="O57" s="35">
        <f t="shared" si="2"/>
        <v>719845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4.3000000000000007</v>
      </c>
      <c r="D58" s="86">
        <f t="shared" si="5"/>
        <v>23.1</v>
      </c>
      <c r="E58" s="86">
        <f t="shared" si="5"/>
        <v>0</v>
      </c>
      <c r="F58" s="86">
        <f t="shared" si="5"/>
        <v>1135.3</v>
      </c>
      <c r="G58" s="86">
        <f t="shared" si="5"/>
        <v>0.4</v>
      </c>
      <c r="H58" s="86">
        <f t="shared" si="5"/>
        <v>110</v>
      </c>
      <c r="I58" s="87">
        <f t="shared" si="4"/>
        <v>1273.1000000000001</v>
      </c>
      <c r="J58" s="85">
        <f t="shared" si="6"/>
        <v>0</v>
      </c>
      <c r="K58" s="86">
        <f t="shared" si="6"/>
        <v>36.200000000000003</v>
      </c>
      <c r="L58" s="86">
        <f t="shared" si="6"/>
        <v>418.29999999999995</v>
      </c>
      <c r="M58" s="86">
        <f t="shared" si="6"/>
        <v>5082.8</v>
      </c>
      <c r="N58" s="88">
        <f t="shared" si="1"/>
        <v>5537.3</v>
      </c>
      <c r="O58" s="89">
        <f t="shared" si="2"/>
        <v>6810.4000000000005</v>
      </c>
      <c r="P58" s="90">
        <f>SUM(O56,P53,P54,P57)</f>
        <v>5297.3200000000006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0.24</v>
      </c>
      <c r="N66" s="44">
        <f t="shared" si="8"/>
        <v>0.24</v>
      </c>
      <c r="O66" s="45">
        <f t="shared" si="9"/>
        <v>0.24</v>
      </c>
      <c r="P66" s="36" t="s">
        <v>25</v>
      </c>
      <c r="Q66" s="37" t="s">
        <v>125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3</v>
      </c>
      <c r="N67" s="34">
        <f t="shared" si="8"/>
        <v>3</v>
      </c>
      <c r="O67" s="35">
        <f t="shared" si="9"/>
        <v>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0.4</v>
      </c>
      <c r="N68" s="50">
        <f t="shared" si="8"/>
        <v>0.4</v>
      </c>
      <c r="O68" s="51">
        <f t="shared" si="9"/>
        <v>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3.7</v>
      </c>
      <c r="N69" s="44">
        <f t="shared" si="8"/>
        <v>3.7</v>
      </c>
      <c r="O69" s="45">
        <f t="shared" si="9"/>
        <v>3.7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82</v>
      </c>
      <c r="N70" s="34">
        <f t="shared" si="8"/>
        <v>82</v>
      </c>
      <c r="O70" s="35">
        <f t="shared" si="9"/>
        <v>82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6.9</v>
      </c>
      <c r="N71" s="50">
        <f t="shared" si="8"/>
        <v>6.9</v>
      </c>
      <c r="O71" s="51">
        <f t="shared" si="9"/>
        <v>6.9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>
        <v>0.24</v>
      </c>
      <c r="I72" s="43">
        <f t="shared" si="7"/>
        <v>0.24</v>
      </c>
      <c r="J72" s="125"/>
      <c r="K72" s="124"/>
      <c r="L72" s="124">
        <v>0.7</v>
      </c>
      <c r="M72" s="124">
        <v>9.1999999999999993</v>
      </c>
      <c r="N72" s="44">
        <f t="shared" si="8"/>
        <v>9.8999999999999986</v>
      </c>
      <c r="O72" s="45">
        <f t="shared" si="9"/>
        <v>10.139999999999999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>
        <v>8</v>
      </c>
      <c r="I73" s="32">
        <f t="shared" si="7"/>
        <v>8</v>
      </c>
      <c r="J73" s="119"/>
      <c r="K73" s="118"/>
      <c r="L73" s="118">
        <v>25</v>
      </c>
      <c r="M73" s="118">
        <v>267</v>
      </c>
      <c r="N73" s="34">
        <f t="shared" si="8"/>
        <v>292</v>
      </c>
      <c r="O73" s="35">
        <f t="shared" si="9"/>
        <v>300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>
        <v>0.6</v>
      </c>
      <c r="I74" s="49">
        <f t="shared" si="7"/>
        <v>0.6</v>
      </c>
      <c r="J74" s="128"/>
      <c r="K74" s="127"/>
      <c r="L74" s="127">
        <v>1.6</v>
      </c>
      <c r="M74" s="127">
        <v>17.5</v>
      </c>
      <c r="N74" s="50">
        <f t="shared" si="8"/>
        <v>19.100000000000001</v>
      </c>
      <c r="O74" s="51">
        <f t="shared" si="9"/>
        <v>19.700000000000003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20.34</v>
      </c>
      <c r="N75" s="44">
        <f t="shared" si="8"/>
        <v>20.34</v>
      </c>
      <c r="O75" s="45">
        <f t="shared" si="9"/>
        <v>20.34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783</v>
      </c>
      <c r="N76" s="34">
        <f t="shared" si="8"/>
        <v>783</v>
      </c>
      <c r="O76" s="35">
        <f t="shared" si="9"/>
        <v>783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37.700000000000003</v>
      </c>
      <c r="N77" s="50">
        <f t="shared" si="8"/>
        <v>37.700000000000003</v>
      </c>
      <c r="O77" s="51">
        <f t="shared" si="9"/>
        <v>37.700000000000003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6.62</v>
      </c>
      <c r="N78" s="44">
        <f t="shared" si="8"/>
        <v>6.62</v>
      </c>
      <c r="O78" s="45">
        <f t="shared" si="9"/>
        <v>6.62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332</v>
      </c>
      <c r="N79" s="34">
        <f t="shared" si="8"/>
        <v>332</v>
      </c>
      <c r="O79" s="35">
        <f t="shared" si="9"/>
        <v>332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12.6</v>
      </c>
      <c r="N80" s="50">
        <f t="shared" si="8"/>
        <v>12.6</v>
      </c>
      <c r="O80" s="51">
        <f t="shared" si="9"/>
        <v>12.6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0.87</v>
      </c>
      <c r="G81" s="124"/>
      <c r="H81" s="124"/>
      <c r="I81" s="43">
        <f t="shared" si="7"/>
        <v>0.87</v>
      </c>
      <c r="J81" s="125"/>
      <c r="K81" s="124"/>
      <c r="L81" s="124">
        <v>0.33</v>
      </c>
      <c r="M81" s="124">
        <v>102.01</v>
      </c>
      <c r="N81" s="44">
        <f t="shared" si="8"/>
        <v>102.34</v>
      </c>
      <c r="O81" s="45">
        <f t="shared" si="9"/>
        <v>103.21000000000001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141</v>
      </c>
      <c r="G82" s="118"/>
      <c r="H82" s="118"/>
      <c r="I82" s="32">
        <f t="shared" si="7"/>
        <v>141</v>
      </c>
      <c r="J82" s="119"/>
      <c r="K82" s="118"/>
      <c r="L82" s="118">
        <v>21</v>
      </c>
      <c r="M82" s="118">
        <v>6175</v>
      </c>
      <c r="N82" s="34">
        <f t="shared" si="8"/>
        <v>6196</v>
      </c>
      <c r="O82" s="35">
        <f t="shared" si="9"/>
        <v>6337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3.3</v>
      </c>
      <c r="G83" s="127"/>
      <c r="H83" s="127"/>
      <c r="I83" s="49">
        <f t="shared" si="7"/>
        <v>3.3</v>
      </c>
      <c r="J83" s="128"/>
      <c r="K83" s="127"/>
      <c r="L83" s="127">
        <v>0.7</v>
      </c>
      <c r="M83" s="127">
        <v>198.3</v>
      </c>
      <c r="N83" s="50">
        <f t="shared" si="8"/>
        <v>199</v>
      </c>
      <c r="O83" s="51">
        <f t="shared" si="9"/>
        <v>202.3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6.53</v>
      </c>
      <c r="G84" s="124"/>
      <c r="H84" s="124"/>
      <c r="I84" s="43">
        <f t="shared" si="7"/>
        <v>6.53</v>
      </c>
      <c r="J84" s="125"/>
      <c r="K84" s="124"/>
      <c r="L84" s="124">
        <v>2.25</v>
      </c>
      <c r="M84" s="124">
        <v>158.75</v>
      </c>
      <c r="N84" s="44">
        <f t="shared" si="8"/>
        <v>161</v>
      </c>
      <c r="O84" s="45">
        <f t="shared" si="9"/>
        <v>167.53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1165</v>
      </c>
      <c r="G85" s="118"/>
      <c r="H85" s="118"/>
      <c r="I85" s="32">
        <f t="shared" si="7"/>
        <v>1165</v>
      </c>
      <c r="J85" s="119"/>
      <c r="K85" s="118"/>
      <c r="L85" s="118">
        <v>167</v>
      </c>
      <c r="M85" s="118">
        <v>11303</v>
      </c>
      <c r="N85" s="34">
        <f t="shared" si="8"/>
        <v>11470</v>
      </c>
      <c r="O85" s="35">
        <f t="shared" si="9"/>
        <v>12635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23.4</v>
      </c>
      <c r="G86" s="127"/>
      <c r="H86" s="127"/>
      <c r="I86" s="49">
        <f t="shared" si="7"/>
        <v>23.4</v>
      </c>
      <c r="J86" s="128"/>
      <c r="K86" s="127"/>
      <c r="L86" s="127">
        <v>4.8</v>
      </c>
      <c r="M86" s="127">
        <v>326.10000000000002</v>
      </c>
      <c r="N86" s="50">
        <f t="shared" si="8"/>
        <v>330.90000000000003</v>
      </c>
      <c r="O86" s="51">
        <f t="shared" si="9"/>
        <v>354.3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0.7</v>
      </c>
      <c r="G87" s="124"/>
      <c r="H87" s="124">
        <v>1.84</v>
      </c>
      <c r="I87" s="43">
        <f t="shared" si="7"/>
        <v>2.54</v>
      </c>
      <c r="J87" s="125"/>
      <c r="K87" s="124"/>
      <c r="L87" s="124">
        <v>8.85</v>
      </c>
      <c r="M87" s="124">
        <v>220.26</v>
      </c>
      <c r="N87" s="44">
        <f t="shared" si="8"/>
        <v>229.10999999999999</v>
      </c>
      <c r="O87" s="45">
        <f t="shared" si="9"/>
        <v>231.64999999999998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137</v>
      </c>
      <c r="G88" s="118"/>
      <c r="H88" s="118">
        <v>219</v>
      </c>
      <c r="I88" s="32">
        <f t="shared" si="7"/>
        <v>356</v>
      </c>
      <c r="J88" s="119"/>
      <c r="K88" s="118"/>
      <c r="L88" s="118">
        <v>717</v>
      </c>
      <c r="M88" s="118">
        <v>17956</v>
      </c>
      <c r="N88" s="34">
        <f t="shared" si="8"/>
        <v>18673</v>
      </c>
      <c r="O88" s="35">
        <f t="shared" si="9"/>
        <v>19029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2.1</v>
      </c>
      <c r="G89" s="127"/>
      <c r="H89" s="127">
        <v>7.4</v>
      </c>
      <c r="I89" s="49">
        <f t="shared" si="7"/>
        <v>9.5</v>
      </c>
      <c r="J89" s="128"/>
      <c r="K89" s="127"/>
      <c r="L89" s="127">
        <v>19.399999999999999</v>
      </c>
      <c r="M89" s="127">
        <v>484.7</v>
      </c>
      <c r="N89" s="50">
        <f t="shared" si="8"/>
        <v>504.09999999999997</v>
      </c>
      <c r="O89" s="51">
        <f t="shared" si="9"/>
        <v>513.59999999999991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4.46</v>
      </c>
      <c r="E90" s="124"/>
      <c r="F90" s="124">
        <v>0.86</v>
      </c>
      <c r="G90" s="124"/>
      <c r="H90" s="124">
        <v>0.76</v>
      </c>
      <c r="I90" s="43">
        <f t="shared" si="7"/>
        <v>6.08</v>
      </c>
      <c r="J90" s="125"/>
      <c r="K90" s="124"/>
      <c r="L90" s="124">
        <v>5.2</v>
      </c>
      <c r="M90" s="124">
        <v>85.79</v>
      </c>
      <c r="N90" s="44">
        <f t="shared" si="8"/>
        <v>90.990000000000009</v>
      </c>
      <c r="O90" s="45">
        <f t="shared" si="9"/>
        <v>97.070000000000007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1027</v>
      </c>
      <c r="E91" s="118"/>
      <c r="F91" s="118">
        <v>182</v>
      </c>
      <c r="G91" s="118"/>
      <c r="H91" s="118">
        <v>79</v>
      </c>
      <c r="I91" s="32">
        <f t="shared" si="7"/>
        <v>1288</v>
      </c>
      <c r="J91" s="119"/>
      <c r="K91" s="118"/>
      <c r="L91" s="118">
        <v>480</v>
      </c>
      <c r="M91" s="118">
        <v>7431</v>
      </c>
      <c r="N91" s="34">
        <f t="shared" si="8"/>
        <v>7911</v>
      </c>
      <c r="O91" s="35">
        <f t="shared" si="9"/>
        <v>9199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18.5</v>
      </c>
      <c r="E92" s="127"/>
      <c r="F92" s="127">
        <v>2.2000000000000002</v>
      </c>
      <c r="G92" s="127"/>
      <c r="H92" s="127">
        <v>2.2000000000000002</v>
      </c>
      <c r="I92" s="49">
        <f t="shared" si="7"/>
        <v>22.9</v>
      </c>
      <c r="J92" s="128"/>
      <c r="K92" s="127"/>
      <c r="L92" s="127">
        <v>11.5</v>
      </c>
      <c r="M92" s="127">
        <v>175.8</v>
      </c>
      <c r="N92" s="50">
        <f t="shared" si="8"/>
        <v>187.3</v>
      </c>
      <c r="O92" s="51">
        <f t="shared" si="9"/>
        <v>210.20000000000002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12.18</v>
      </c>
      <c r="G93" s="124"/>
      <c r="H93" s="124">
        <v>0.13</v>
      </c>
      <c r="I93" s="43">
        <f t="shared" si="7"/>
        <v>12.31</v>
      </c>
      <c r="J93" s="125"/>
      <c r="K93" s="124">
        <v>14.31</v>
      </c>
      <c r="L93" s="124">
        <v>6.46</v>
      </c>
      <c r="M93" s="124">
        <v>128.44999999999999</v>
      </c>
      <c r="N93" s="44">
        <f t="shared" si="8"/>
        <v>149.22</v>
      </c>
      <c r="O93" s="45">
        <f t="shared" si="9"/>
        <v>161.53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2648</v>
      </c>
      <c r="G94" s="118"/>
      <c r="H94" s="118">
        <v>20</v>
      </c>
      <c r="I94" s="32">
        <f t="shared" si="7"/>
        <v>2668</v>
      </c>
      <c r="J94" s="119"/>
      <c r="K94" s="118">
        <v>1390</v>
      </c>
      <c r="L94" s="118">
        <v>652</v>
      </c>
      <c r="M94" s="118">
        <v>12232</v>
      </c>
      <c r="N94" s="34">
        <f t="shared" si="8"/>
        <v>14274</v>
      </c>
      <c r="O94" s="35">
        <f t="shared" si="9"/>
        <v>16942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29.5</v>
      </c>
      <c r="G95" s="127"/>
      <c r="H95" s="127">
        <v>0.5</v>
      </c>
      <c r="I95" s="49">
        <f t="shared" si="7"/>
        <v>30</v>
      </c>
      <c r="J95" s="128"/>
      <c r="K95" s="127">
        <v>36.200000000000003</v>
      </c>
      <c r="L95" s="127">
        <v>12.8</v>
      </c>
      <c r="M95" s="127">
        <v>237.9</v>
      </c>
      <c r="N95" s="50">
        <f t="shared" si="8"/>
        <v>286.89999999999998</v>
      </c>
      <c r="O95" s="51">
        <f t="shared" si="9"/>
        <v>316.89999999999998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0.19</v>
      </c>
      <c r="D96" s="124">
        <v>0.14000000000000001</v>
      </c>
      <c r="E96" s="124"/>
      <c r="F96" s="124">
        <v>36.39</v>
      </c>
      <c r="G96" s="124">
        <v>0.11</v>
      </c>
      <c r="H96" s="124"/>
      <c r="I96" s="43">
        <f t="shared" si="7"/>
        <v>36.83</v>
      </c>
      <c r="J96" s="125"/>
      <c r="K96" s="124"/>
      <c r="L96" s="124">
        <v>8.44</v>
      </c>
      <c r="M96" s="124">
        <v>196.19</v>
      </c>
      <c r="N96" s="44">
        <f t="shared" si="8"/>
        <v>204.63</v>
      </c>
      <c r="O96" s="45">
        <f t="shared" si="9"/>
        <v>241.45999999999998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67</v>
      </c>
      <c r="D97" s="118">
        <v>38</v>
      </c>
      <c r="E97" s="118"/>
      <c r="F97" s="118">
        <v>8529</v>
      </c>
      <c r="G97" s="118">
        <v>32</v>
      </c>
      <c r="H97" s="118"/>
      <c r="I97" s="32">
        <f t="shared" si="7"/>
        <v>8666</v>
      </c>
      <c r="J97" s="119"/>
      <c r="K97" s="118"/>
      <c r="L97" s="118">
        <v>912</v>
      </c>
      <c r="M97" s="118">
        <v>20827</v>
      </c>
      <c r="N97" s="34">
        <f t="shared" si="8"/>
        <v>21739</v>
      </c>
      <c r="O97" s="35">
        <f t="shared" si="9"/>
        <v>30405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0.9</v>
      </c>
      <c r="D98" s="127">
        <v>0.5</v>
      </c>
      <c r="E98" s="127"/>
      <c r="F98" s="127">
        <v>94.3</v>
      </c>
      <c r="G98" s="127">
        <v>0.4</v>
      </c>
      <c r="H98" s="127"/>
      <c r="I98" s="49">
        <f t="shared" si="7"/>
        <v>96.100000000000009</v>
      </c>
      <c r="J98" s="128"/>
      <c r="K98" s="127"/>
      <c r="L98" s="127">
        <v>17.3</v>
      </c>
      <c r="M98" s="127">
        <v>401.3</v>
      </c>
      <c r="N98" s="50">
        <f t="shared" si="8"/>
        <v>418.6</v>
      </c>
      <c r="O98" s="51">
        <f t="shared" si="9"/>
        <v>514.70000000000005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0.1</v>
      </c>
      <c r="D99" s="124"/>
      <c r="E99" s="124"/>
      <c r="F99" s="124">
        <v>105.01</v>
      </c>
      <c r="G99" s="124"/>
      <c r="H99" s="124">
        <v>0.79</v>
      </c>
      <c r="I99" s="43">
        <f t="shared" si="7"/>
        <v>105.9</v>
      </c>
      <c r="J99" s="125"/>
      <c r="K99" s="124"/>
      <c r="L99" s="124">
        <v>28.3</v>
      </c>
      <c r="M99" s="124">
        <v>282.22000000000003</v>
      </c>
      <c r="N99" s="44">
        <f t="shared" si="8"/>
        <v>310.52000000000004</v>
      </c>
      <c r="O99" s="45">
        <f t="shared" si="9"/>
        <v>416.42000000000007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36</v>
      </c>
      <c r="D100" s="118"/>
      <c r="E100" s="118"/>
      <c r="F100" s="118">
        <v>24964</v>
      </c>
      <c r="G100" s="118"/>
      <c r="H100" s="118">
        <v>137</v>
      </c>
      <c r="I100" s="32">
        <f t="shared" si="7"/>
        <v>25137</v>
      </c>
      <c r="J100" s="119"/>
      <c r="K100" s="118"/>
      <c r="L100" s="118">
        <v>3281</v>
      </c>
      <c r="M100" s="118">
        <v>32202</v>
      </c>
      <c r="N100" s="34">
        <f t="shared" si="8"/>
        <v>35483</v>
      </c>
      <c r="O100" s="35">
        <f t="shared" si="9"/>
        <v>60620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0.5</v>
      </c>
      <c r="D101" s="127"/>
      <c r="E101" s="127"/>
      <c r="F101" s="127">
        <v>259.7</v>
      </c>
      <c r="G101" s="127"/>
      <c r="H101" s="127">
        <v>2.6</v>
      </c>
      <c r="I101" s="49">
        <f t="shared" si="7"/>
        <v>262.8</v>
      </c>
      <c r="J101" s="128"/>
      <c r="K101" s="127"/>
      <c r="L101" s="127">
        <v>49.1</v>
      </c>
      <c r="M101" s="127">
        <v>493.9</v>
      </c>
      <c r="N101" s="50">
        <f t="shared" si="8"/>
        <v>543</v>
      </c>
      <c r="O101" s="51">
        <f t="shared" si="9"/>
        <v>805.8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0.33</v>
      </c>
      <c r="D102" s="124"/>
      <c r="E102" s="124"/>
      <c r="F102" s="124">
        <v>135.4</v>
      </c>
      <c r="G102" s="124"/>
      <c r="H102" s="124">
        <v>0.35</v>
      </c>
      <c r="I102" s="43">
        <f t="shared" si="7"/>
        <v>136.08000000000001</v>
      </c>
      <c r="J102" s="125"/>
      <c r="K102" s="124"/>
      <c r="L102" s="124">
        <v>46.5</v>
      </c>
      <c r="M102" s="124">
        <v>441.33</v>
      </c>
      <c r="N102" s="44">
        <f t="shared" si="8"/>
        <v>487.83</v>
      </c>
      <c r="O102" s="45">
        <f t="shared" si="9"/>
        <v>623.91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90</v>
      </c>
      <c r="D103" s="118"/>
      <c r="E103" s="118"/>
      <c r="F103" s="118">
        <v>33571</v>
      </c>
      <c r="G103" s="118"/>
      <c r="H103" s="118">
        <v>65</v>
      </c>
      <c r="I103" s="32">
        <f t="shared" si="7"/>
        <v>33726</v>
      </c>
      <c r="J103" s="119"/>
      <c r="K103" s="118"/>
      <c r="L103" s="118">
        <v>5601</v>
      </c>
      <c r="M103" s="118">
        <v>52534</v>
      </c>
      <c r="N103" s="34">
        <f t="shared" si="8"/>
        <v>58135</v>
      </c>
      <c r="O103" s="35">
        <f t="shared" si="9"/>
        <v>91861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0.8</v>
      </c>
      <c r="D104" s="127"/>
      <c r="E104" s="127"/>
      <c r="F104" s="127">
        <v>265.39999999999998</v>
      </c>
      <c r="G104" s="127"/>
      <c r="H104" s="127">
        <v>1</v>
      </c>
      <c r="I104" s="49">
        <f t="shared" si="7"/>
        <v>267.2</v>
      </c>
      <c r="J104" s="128"/>
      <c r="K104" s="127"/>
      <c r="L104" s="127">
        <v>67.900000000000006</v>
      </c>
      <c r="M104" s="127">
        <v>642.70000000000005</v>
      </c>
      <c r="N104" s="50">
        <f t="shared" si="8"/>
        <v>710.6</v>
      </c>
      <c r="O104" s="51">
        <f t="shared" si="9"/>
        <v>977.8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0.59</v>
      </c>
      <c r="D105" s="124"/>
      <c r="E105" s="124"/>
      <c r="F105" s="124">
        <v>115.5</v>
      </c>
      <c r="G105" s="124"/>
      <c r="H105" s="124">
        <v>1.89</v>
      </c>
      <c r="I105" s="43">
        <f t="shared" si="7"/>
        <v>117.98</v>
      </c>
      <c r="J105" s="125"/>
      <c r="K105" s="124"/>
      <c r="L105" s="124">
        <v>63.17</v>
      </c>
      <c r="M105" s="124">
        <v>686.95</v>
      </c>
      <c r="N105" s="44">
        <f t="shared" si="8"/>
        <v>750.12</v>
      </c>
      <c r="O105" s="45">
        <f t="shared" si="9"/>
        <v>868.1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230</v>
      </c>
      <c r="D106" s="118"/>
      <c r="E106" s="118"/>
      <c r="F106" s="118">
        <v>29746</v>
      </c>
      <c r="G106" s="118"/>
      <c r="H106" s="118">
        <v>384</v>
      </c>
      <c r="I106" s="32">
        <f t="shared" si="7"/>
        <v>30360</v>
      </c>
      <c r="J106" s="119"/>
      <c r="K106" s="118"/>
      <c r="L106" s="118">
        <v>7955</v>
      </c>
      <c r="M106" s="118">
        <v>84212</v>
      </c>
      <c r="N106" s="34">
        <f t="shared" si="8"/>
        <v>92167</v>
      </c>
      <c r="O106" s="35">
        <f t="shared" si="9"/>
        <v>122527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2.1</v>
      </c>
      <c r="D107" s="127"/>
      <c r="E107" s="127"/>
      <c r="F107" s="127">
        <v>179</v>
      </c>
      <c r="G107" s="127"/>
      <c r="H107" s="127">
        <v>5.7</v>
      </c>
      <c r="I107" s="49">
        <f t="shared" si="7"/>
        <v>186.79999999999998</v>
      </c>
      <c r="J107" s="128"/>
      <c r="K107" s="127"/>
      <c r="L107" s="127">
        <v>95.2</v>
      </c>
      <c r="M107" s="127">
        <v>1025.0999999999999</v>
      </c>
      <c r="N107" s="50">
        <f t="shared" si="8"/>
        <v>1120.3</v>
      </c>
      <c r="O107" s="51">
        <f t="shared" si="9"/>
        <v>1307.0999999999999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4.95</v>
      </c>
      <c r="E108" s="124"/>
      <c r="F108" s="124">
        <v>73.92</v>
      </c>
      <c r="G108" s="124"/>
      <c r="H108" s="124">
        <v>10.33</v>
      </c>
      <c r="I108" s="43">
        <f t="shared" si="7"/>
        <v>89.2</v>
      </c>
      <c r="J108" s="125"/>
      <c r="K108" s="124"/>
      <c r="L108" s="124">
        <v>101.68</v>
      </c>
      <c r="M108" s="124">
        <v>728.33</v>
      </c>
      <c r="N108" s="44">
        <f t="shared" si="8"/>
        <v>830.01</v>
      </c>
      <c r="O108" s="45">
        <f t="shared" si="9"/>
        <v>919.21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1570</v>
      </c>
      <c r="E109" s="118"/>
      <c r="F109" s="118">
        <v>19553</v>
      </c>
      <c r="G109" s="118"/>
      <c r="H109" s="118">
        <v>2210</v>
      </c>
      <c r="I109" s="32">
        <f t="shared" si="7"/>
        <v>23333</v>
      </c>
      <c r="J109" s="119"/>
      <c r="K109" s="118"/>
      <c r="L109" s="118">
        <v>13373</v>
      </c>
      <c r="M109" s="118">
        <v>95283</v>
      </c>
      <c r="N109" s="34">
        <f t="shared" si="8"/>
        <v>108656</v>
      </c>
      <c r="O109" s="35">
        <f t="shared" si="9"/>
        <v>131989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1.9</v>
      </c>
      <c r="E110" s="127"/>
      <c r="F110" s="127">
        <v>116.2</v>
      </c>
      <c r="G110" s="127"/>
      <c r="H110" s="127">
        <v>26.4</v>
      </c>
      <c r="I110" s="49">
        <f t="shared" si="7"/>
        <v>144.5</v>
      </c>
      <c r="J110" s="128"/>
      <c r="K110" s="127"/>
      <c r="L110" s="127">
        <v>125.2</v>
      </c>
      <c r="M110" s="127">
        <v>906.2</v>
      </c>
      <c r="N110" s="50">
        <f t="shared" si="8"/>
        <v>1031.4000000000001</v>
      </c>
      <c r="O110" s="51">
        <f t="shared" si="9"/>
        <v>1175.9000000000001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6.92</v>
      </c>
      <c r="E111" s="124"/>
      <c r="F111" s="124">
        <v>37.76</v>
      </c>
      <c r="G111" s="124"/>
      <c r="H111" s="124">
        <v>1.7</v>
      </c>
      <c r="I111" s="43">
        <f t="shared" si="7"/>
        <v>46.38</v>
      </c>
      <c r="J111" s="125"/>
      <c r="K111" s="124"/>
      <c r="L111" s="124">
        <v>47.93</v>
      </c>
      <c r="M111" s="124">
        <v>414.01</v>
      </c>
      <c r="N111" s="44">
        <f t="shared" si="8"/>
        <v>461.94</v>
      </c>
      <c r="O111" s="45">
        <f t="shared" si="9"/>
        <v>508.32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2192</v>
      </c>
      <c r="E112" s="118"/>
      <c r="F112" s="118">
        <v>10237</v>
      </c>
      <c r="G112" s="118"/>
      <c r="H112" s="118">
        <v>389</v>
      </c>
      <c r="I112" s="32">
        <f t="shared" si="7"/>
        <v>12818</v>
      </c>
      <c r="J112" s="119"/>
      <c r="K112" s="118"/>
      <c r="L112" s="118">
        <v>6229</v>
      </c>
      <c r="M112" s="118">
        <v>53776</v>
      </c>
      <c r="N112" s="34">
        <f t="shared" si="8"/>
        <v>60005</v>
      </c>
      <c r="O112" s="35">
        <f t="shared" si="9"/>
        <v>72823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2.2000000000000002</v>
      </c>
      <c r="E113" s="127"/>
      <c r="F113" s="127">
        <v>51.6</v>
      </c>
      <c r="G113" s="127"/>
      <c r="H113" s="127">
        <v>4.0999999999999996</v>
      </c>
      <c r="I113" s="49">
        <f t="shared" si="7"/>
        <v>57.900000000000006</v>
      </c>
      <c r="J113" s="128"/>
      <c r="K113" s="127"/>
      <c r="L113" s="127">
        <v>5.4</v>
      </c>
      <c r="M113" s="127">
        <v>46.3</v>
      </c>
      <c r="N113" s="50">
        <f t="shared" si="8"/>
        <v>51.699999999999996</v>
      </c>
      <c r="O113" s="51">
        <f t="shared" si="9"/>
        <v>109.6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0.03</v>
      </c>
      <c r="F114" s="124">
        <v>45.77</v>
      </c>
      <c r="G114" s="124"/>
      <c r="H114" s="124">
        <v>5.13</v>
      </c>
      <c r="I114" s="43">
        <f t="shared" si="7"/>
        <v>50.930000000000007</v>
      </c>
      <c r="J114" s="125"/>
      <c r="K114" s="124"/>
      <c r="L114" s="124">
        <v>48.4</v>
      </c>
      <c r="M114" s="124">
        <v>378.39</v>
      </c>
      <c r="N114" s="44">
        <f t="shared" si="8"/>
        <v>426.78999999999996</v>
      </c>
      <c r="O114" s="45">
        <f t="shared" si="9"/>
        <v>477.71999999999997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10</v>
      </c>
      <c r="F115" s="118">
        <v>12505</v>
      </c>
      <c r="G115" s="118"/>
      <c r="H115" s="118">
        <v>1199</v>
      </c>
      <c r="I115" s="32">
        <f t="shared" si="7"/>
        <v>13714</v>
      </c>
      <c r="J115" s="119"/>
      <c r="K115" s="118"/>
      <c r="L115" s="118">
        <v>6216</v>
      </c>
      <c r="M115" s="118">
        <v>48267</v>
      </c>
      <c r="N115" s="34">
        <f t="shared" si="8"/>
        <v>54483</v>
      </c>
      <c r="O115" s="35">
        <f t="shared" si="9"/>
        <v>68197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49.6</v>
      </c>
      <c r="G116" s="136"/>
      <c r="H116" s="136">
        <v>11.8</v>
      </c>
      <c r="I116" s="96">
        <f t="shared" si="7"/>
        <v>61.400000000000006</v>
      </c>
      <c r="J116" s="137"/>
      <c r="K116" s="136"/>
      <c r="L116" s="136">
        <v>5.2</v>
      </c>
      <c r="M116" s="136">
        <v>42.5</v>
      </c>
      <c r="N116" s="97">
        <f t="shared" si="8"/>
        <v>47.7</v>
      </c>
      <c r="O116" s="89">
        <f t="shared" si="9"/>
        <v>109.10000000000001</v>
      </c>
      <c r="P116" s="90">
        <f>SUM(O136,P111,P112,P115)</f>
        <v>5297.3200000000006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23.95</v>
      </c>
      <c r="G121" s="115"/>
      <c r="H121" s="115">
        <v>3.3</v>
      </c>
      <c r="I121" s="21">
        <f t="shared" si="7"/>
        <v>27.25</v>
      </c>
      <c r="J121" s="116"/>
      <c r="K121" s="115"/>
      <c r="L121" s="115">
        <v>8.7100000000000009</v>
      </c>
      <c r="M121" s="115">
        <v>100.58</v>
      </c>
      <c r="N121" s="23">
        <f t="shared" si="8"/>
        <v>109.28999999999999</v>
      </c>
      <c r="O121" s="24">
        <f t="shared" si="9"/>
        <v>136.54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6560</v>
      </c>
      <c r="G122" s="118"/>
      <c r="H122" s="118">
        <v>826</v>
      </c>
      <c r="I122" s="32">
        <f t="shared" si="7"/>
        <v>7386</v>
      </c>
      <c r="J122" s="119"/>
      <c r="K122" s="118"/>
      <c r="L122" s="118">
        <v>1150</v>
      </c>
      <c r="M122" s="118">
        <v>13160</v>
      </c>
      <c r="N122" s="34">
        <f t="shared" si="8"/>
        <v>14310</v>
      </c>
      <c r="O122" s="35">
        <f t="shared" si="9"/>
        <v>21696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19.3</v>
      </c>
      <c r="G123" s="127"/>
      <c r="H123" s="127">
        <v>7.5</v>
      </c>
      <c r="I123" s="49">
        <f t="shared" si="7"/>
        <v>26.8</v>
      </c>
      <c r="J123" s="128"/>
      <c r="K123" s="127"/>
      <c r="L123" s="127">
        <v>0.9</v>
      </c>
      <c r="M123" s="127">
        <v>10.5</v>
      </c>
      <c r="N123" s="50">
        <f t="shared" si="8"/>
        <v>11.4</v>
      </c>
      <c r="O123" s="51">
        <f t="shared" si="9"/>
        <v>38.200000000000003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15.14</v>
      </c>
      <c r="G124" s="124"/>
      <c r="H124" s="124">
        <v>3.69</v>
      </c>
      <c r="I124" s="43">
        <f t="shared" si="7"/>
        <v>18.830000000000002</v>
      </c>
      <c r="J124" s="125"/>
      <c r="K124" s="124"/>
      <c r="L124" s="124">
        <v>6.41</v>
      </c>
      <c r="M124" s="124">
        <v>56.81</v>
      </c>
      <c r="N124" s="44">
        <f t="shared" si="8"/>
        <v>63.22</v>
      </c>
      <c r="O124" s="45">
        <f t="shared" si="9"/>
        <v>82.05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4251</v>
      </c>
      <c r="G125" s="118"/>
      <c r="H125" s="118">
        <v>925</v>
      </c>
      <c r="I125" s="32">
        <f t="shared" si="7"/>
        <v>5176</v>
      </c>
      <c r="J125" s="119"/>
      <c r="K125" s="118"/>
      <c r="L125" s="118">
        <v>839</v>
      </c>
      <c r="M125" s="118">
        <v>7469</v>
      </c>
      <c r="N125" s="34">
        <f t="shared" si="8"/>
        <v>8308</v>
      </c>
      <c r="O125" s="35">
        <f t="shared" si="9"/>
        <v>13484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12.7</v>
      </c>
      <c r="G126" s="127"/>
      <c r="H126" s="127">
        <v>8.3000000000000007</v>
      </c>
      <c r="I126" s="49">
        <f t="shared" si="7"/>
        <v>21</v>
      </c>
      <c r="J126" s="128"/>
      <c r="K126" s="127"/>
      <c r="L126" s="127">
        <v>0.6</v>
      </c>
      <c r="M126" s="127">
        <v>5.8</v>
      </c>
      <c r="N126" s="50">
        <f t="shared" si="8"/>
        <v>6.3999999999999995</v>
      </c>
      <c r="O126" s="51">
        <f t="shared" si="9"/>
        <v>27.4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52.51</v>
      </c>
      <c r="G127" s="124"/>
      <c r="H127" s="124">
        <v>38.47</v>
      </c>
      <c r="I127" s="43">
        <f t="shared" si="7"/>
        <v>90.97999999999999</v>
      </c>
      <c r="J127" s="125"/>
      <c r="K127" s="124">
        <v>29.18</v>
      </c>
      <c r="L127" s="124">
        <v>5.22</v>
      </c>
      <c r="M127" s="124">
        <v>96.18</v>
      </c>
      <c r="N127" s="44">
        <f t="shared" si="8"/>
        <v>130.58000000000001</v>
      </c>
      <c r="O127" s="45">
        <f t="shared" si="9"/>
        <v>221.56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15445</v>
      </c>
      <c r="G128" s="118"/>
      <c r="H128" s="118">
        <v>8826</v>
      </c>
      <c r="I128" s="32">
        <f t="shared" si="7"/>
        <v>24271</v>
      </c>
      <c r="J128" s="119"/>
      <c r="K128" s="118">
        <v>4691</v>
      </c>
      <c r="L128" s="118">
        <v>690</v>
      </c>
      <c r="M128" s="118">
        <v>10949</v>
      </c>
      <c r="N128" s="34">
        <f t="shared" si="8"/>
        <v>16330</v>
      </c>
      <c r="O128" s="35">
        <f t="shared" si="9"/>
        <v>40601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27</v>
      </c>
      <c r="G129" s="127"/>
      <c r="H129" s="127">
        <v>31.9</v>
      </c>
      <c r="I129" s="49">
        <f t="shared" si="7"/>
        <v>58.9</v>
      </c>
      <c r="J129" s="128"/>
      <c r="K129" s="127">
        <v>0</v>
      </c>
      <c r="L129" s="127">
        <v>0.7</v>
      </c>
      <c r="M129" s="127">
        <v>10.6</v>
      </c>
      <c r="N129" s="50">
        <f t="shared" si="8"/>
        <v>11.299999999999999</v>
      </c>
      <c r="O129" s="51">
        <f t="shared" si="9"/>
        <v>70.2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1.21</v>
      </c>
      <c r="D130" s="115">
        <v>16.47</v>
      </c>
      <c r="E130" s="115">
        <v>0.03</v>
      </c>
      <c r="F130" s="115">
        <v>662.49</v>
      </c>
      <c r="G130" s="115">
        <v>0.11</v>
      </c>
      <c r="H130" s="115">
        <v>68.38</v>
      </c>
      <c r="I130" s="21">
        <f t="shared" si="7"/>
        <v>748.69</v>
      </c>
      <c r="J130" s="116"/>
      <c r="K130" s="115">
        <v>43.49</v>
      </c>
      <c r="L130" s="115">
        <v>388.55</v>
      </c>
      <c r="M130" s="115">
        <v>4116.1099999999997</v>
      </c>
      <c r="N130" s="23">
        <f>SUM(J130:M130)</f>
        <v>4548.1499999999996</v>
      </c>
      <c r="O130" s="24">
        <f t="shared" si="9"/>
        <v>5296.84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423</v>
      </c>
      <c r="D131" s="118">
        <v>4827</v>
      </c>
      <c r="E131" s="118">
        <v>10</v>
      </c>
      <c r="F131" s="118">
        <v>169634</v>
      </c>
      <c r="G131" s="118">
        <v>32</v>
      </c>
      <c r="H131" s="118">
        <v>15279</v>
      </c>
      <c r="I131" s="32">
        <f t="shared" si="7"/>
        <v>190205</v>
      </c>
      <c r="J131" s="119"/>
      <c r="K131" s="118">
        <v>6081</v>
      </c>
      <c r="L131" s="118">
        <v>48308</v>
      </c>
      <c r="M131" s="118">
        <v>475240</v>
      </c>
      <c r="N131" s="34">
        <f t="shared" si="8"/>
        <v>529629</v>
      </c>
      <c r="O131" s="35">
        <f t="shared" si="9"/>
        <v>719834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4.3</v>
      </c>
      <c r="D132" s="127">
        <v>23.1</v>
      </c>
      <c r="E132" s="127">
        <v>0</v>
      </c>
      <c r="F132" s="127">
        <v>1135.3</v>
      </c>
      <c r="G132" s="127">
        <v>0.4</v>
      </c>
      <c r="H132" s="127">
        <v>109.4</v>
      </c>
      <c r="I132" s="49">
        <f t="shared" ref="I132:I138" si="10">SUM(C132:H132)</f>
        <v>1272.5000000000002</v>
      </c>
      <c r="J132" s="128"/>
      <c r="K132" s="127">
        <v>36.200000000000003</v>
      </c>
      <c r="L132" s="127">
        <v>418.3</v>
      </c>
      <c r="M132" s="127">
        <v>5082.3999999999996</v>
      </c>
      <c r="N132" s="50">
        <f t="shared" ref="N132:N138" si="11">SUM(J132:M132)</f>
        <v>5536.9</v>
      </c>
      <c r="O132" s="51">
        <f t="shared" ref="O132:O138" si="12">SUM(N132,I132)</f>
        <v>6809.4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1.21</v>
      </c>
      <c r="D133" s="124">
        <v>16.47</v>
      </c>
      <c r="E133" s="124">
        <v>0.03</v>
      </c>
      <c r="F133" s="124">
        <v>655.09</v>
      </c>
      <c r="G133" s="124">
        <v>0.11</v>
      </c>
      <c r="H133" s="124">
        <v>65.650000000000006</v>
      </c>
      <c r="I133" s="43">
        <f t="shared" si="10"/>
        <v>738.56000000000006</v>
      </c>
      <c r="J133" s="125"/>
      <c r="K133" s="124">
        <v>29.18</v>
      </c>
      <c r="L133" s="124">
        <v>388.55</v>
      </c>
      <c r="M133" s="124">
        <v>4103.79</v>
      </c>
      <c r="N133" s="44">
        <f t="shared" si="11"/>
        <v>4521.5200000000004</v>
      </c>
      <c r="O133" s="45">
        <f t="shared" si="12"/>
        <v>5260.0800000000008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423</v>
      </c>
      <c r="D134" s="118">
        <v>4827</v>
      </c>
      <c r="E134" s="118">
        <v>10</v>
      </c>
      <c r="F134" s="118">
        <v>168328</v>
      </c>
      <c r="G134" s="118">
        <v>32</v>
      </c>
      <c r="H134" s="118">
        <v>14961</v>
      </c>
      <c r="I134" s="32">
        <f t="shared" si="10"/>
        <v>188581</v>
      </c>
      <c r="J134" s="119"/>
      <c r="K134" s="118">
        <v>4691</v>
      </c>
      <c r="L134" s="118">
        <v>48308</v>
      </c>
      <c r="M134" s="118">
        <v>474908</v>
      </c>
      <c r="N134" s="34">
        <f t="shared" si="11"/>
        <v>527907</v>
      </c>
      <c r="O134" s="35">
        <f t="shared" si="12"/>
        <v>716488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4.3</v>
      </c>
      <c r="D135" s="136">
        <v>23.1</v>
      </c>
      <c r="E135" s="136">
        <v>0</v>
      </c>
      <c r="F135" s="136">
        <v>1108.5999999999999</v>
      </c>
      <c r="G135" s="136">
        <v>0.4</v>
      </c>
      <c r="H135" s="136">
        <v>99.3</v>
      </c>
      <c r="I135" s="96">
        <f t="shared" si="10"/>
        <v>1235.7</v>
      </c>
      <c r="J135" s="137"/>
      <c r="K135" s="136">
        <v>0</v>
      </c>
      <c r="L135" s="136">
        <v>418.3</v>
      </c>
      <c r="M135" s="136">
        <v>5059.1000000000004</v>
      </c>
      <c r="N135" s="97">
        <f t="shared" si="11"/>
        <v>5477.4000000000005</v>
      </c>
      <c r="O135" s="89">
        <f t="shared" si="12"/>
        <v>6713.1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1.21</v>
      </c>
      <c r="D136" s="106">
        <f t="shared" si="13"/>
        <v>16.47</v>
      </c>
      <c r="E136" s="106">
        <f t="shared" si="13"/>
        <v>0.03</v>
      </c>
      <c r="F136" s="106">
        <f t="shared" si="13"/>
        <v>662.49000000000012</v>
      </c>
      <c r="G136" s="106">
        <f t="shared" si="13"/>
        <v>0.11</v>
      </c>
      <c r="H136" s="106">
        <f t="shared" si="13"/>
        <v>68.62</v>
      </c>
      <c r="I136" s="107">
        <f t="shared" si="10"/>
        <v>748.93000000000018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43.49</v>
      </c>
      <c r="L136" s="106">
        <f t="shared" si="14"/>
        <v>388.55</v>
      </c>
      <c r="M136" s="106">
        <f t="shared" si="14"/>
        <v>4116.3500000000004</v>
      </c>
      <c r="N136" s="109">
        <f t="shared" si="11"/>
        <v>4548.3900000000003</v>
      </c>
      <c r="O136" s="110">
        <f t="shared" si="12"/>
        <v>5297.3200000000006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423</v>
      </c>
      <c r="D137" s="31">
        <f t="shared" si="13"/>
        <v>4827</v>
      </c>
      <c r="E137" s="31">
        <f t="shared" si="13"/>
        <v>10</v>
      </c>
      <c r="F137" s="31">
        <f t="shared" si="13"/>
        <v>169634</v>
      </c>
      <c r="G137" s="31">
        <f t="shared" si="13"/>
        <v>32</v>
      </c>
      <c r="H137" s="31">
        <f t="shared" si="13"/>
        <v>15287</v>
      </c>
      <c r="I137" s="32">
        <f t="shared" si="10"/>
        <v>190213</v>
      </c>
      <c r="J137" s="33">
        <f t="shared" si="14"/>
        <v>0</v>
      </c>
      <c r="K137" s="31">
        <f t="shared" si="14"/>
        <v>6081</v>
      </c>
      <c r="L137" s="31">
        <f t="shared" si="14"/>
        <v>48308</v>
      </c>
      <c r="M137" s="31">
        <f t="shared" si="14"/>
        <v>475243</v>
      </c>
      <c r="N137" s="34">
        <f t="shared" si="11"/>
        <v>529632</v>
      </c>
      <c r="O137" s="35">
        <f t="shared" si="12"/>
        <v>719845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4.3000000000000007</v>
      </c>
      <c r="D138" s="86">
        <f t="shared" si="13"/>
        <v>23.099999999999998</v>
      </c>
      <c r="E138" s="86">
        <f t="shared" si="13"/>
        <v>0</v>
      </c>
      <c r="F138" s="86">
        <f t="shared" si="13"/>
        <v>1135.3</v>
      </c>
      <c r="G138" s="86">
        <f t="shared" si="13"/>
        <v>0.4</v>
      </c>
      <c r="H138" s="86">
        <f t="shared" si="13"/>
        <v>110</v>
      </c>
      <c r="I138" s="96">
        <f t="shared" si="10"/>
        <v>1273.1000000000001</v>
      </c>
      <c r="J138" s="88">
        <f t="shared" si="14"/>
        <v>0</v>
      </c>
      <c r="K138" s="86">
        <f t="shared" si="14"/>
        <v>36.200000000000003</v>
      </c>
      <c r="L138" s="86">
        <f t="shared" si="14"/>
        <v>418.29999999999995</v>
      </c>
      <c r="M138" s="86">
        <f t="shared" si="14"/>
        <v>5082.8000000000011</v>
      </c>
      <c r="N138" s="97">
        <f t="shared" si="11"/>
        <v>5537.3000000000011</v>
      </c>
      <c r="O138" s="89">
        <f t="shared" si="12"/>
        <v>6810.4000000000015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39E3B-E684-4D80-9D18-EBD5FCD9656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0.3</v>
      </c>
      <c r="N5" s="23">
        <f t="shared" ref="N5:N58" si="1">SUM(J5:M5)</f>
        <v>0.3</v>
      </c>
      <c r="O5" s="24">
        <f>SUM(N5,I5)</f>
        <v>0.3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2</v>
      </c>
      <c r="N8" s="44">
        <f t="shared" si="1"/>
        <v>2</v>
      </c>
      <c r="O8" s="45">
        <f t="shared" si="2"/>
        <v>2</v>
      </c>
      <c r="P8" s="36" t="s">
        <v>25</v>
      </c>
      <c r="Q8" s="37" t="s">
        <v>126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19</v>
      </c>
      <c r="N9" s="34">
        <f t="shared" si="1"/>
        <v>19</v>
      </c>
      <c r="O9" s="35">
        <f t="shared" si="2"/>
        <v>19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2.6</v>
      </c>
      <c r="N10" s="50">
        <f t="shared" si="1"/>
        <v>2.6</v>
      </c>
      <c r="O10" s="51">
        <f t="shared" si="2"/>
        <v>2.6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0.49</v>
      </c>
      <c r="M11" s="124">
        <v>6.36</v>
      </c>
      <c r="N11" s="44">
        <f t="shared" si="1"/>
        <v>6.8500000000000005</v>
      </c>
      <c r="O11" s="45">
        <f t="shared" si="2"/>
        <v>6.8500000000000005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13</v>
      </c>
      <c r="M12" s="118">
        <v>144</v>
      </c>
      <c r="N12" s="34">
        <f t="shared" si="1"/>
        <v>157</v>
      </c>
      <c r="O12" s="35">
        <f t="shared" si="2"/>
        <v>157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1.1000000000000001</v>
      </c>
      <c r="M13" s="127">
        <v>12.5</v>
      </c>
      <c r="N13" s="50">
        <f t="shared" si="1"/>
        <v>13.6</v>
      </c>
      <c r="O13" s="51">
        <f t="shared" si="2"/>
        <v>13.6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6.43</v>
      </c>
      <c r="N14" s="44">
        <f t="shared" si="1"/>
        <v>6.43</v>
      </c>
      <c r="O14" s="45">
        <f t="shared" si="2"/>
        <v>6.43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174</v>
      </c>
      <c r="N15" s="34">
        <f t="shared" si="1"/>
        <v>174</v>
      </c>
      <c r="O15" s="35">
        <f t="shared" si="2"/>
        <v>174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11.4</v>
      </c>
      <c r="N16" s="50">
        <f t="shared" si="1"/>
        <v>11.4</v>
      </c>
      <c r="O16" s="51">
        <f t="shared" si="2"/>
        <v>11.4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12.23</v>
      </c>
      <c r="N17" s="44">
        <f t="shared" si="1"/>
        <v>12.23</v>
      </c>
      <c r="O17" s="45">
        <f t="shared" si="2"/>
        <v>12.23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472</v>
      </c>
      <c r="N18" s="34">
        <f t="shared" si="1"/>
        <v>472</v>
      </c>
      <c r="O18" s="35">
        <f t="shared" si="2"/>
        <v>472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22.6</v>
      </c>
      <c r="N19" s="50">
        <f t="shared" si="1"/>
        <v>22.6</v>
      </c>
      <c r="O19" s="51">
        <f t="shared" si="2"/>
        <v>22.6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>
        <v>7.0000000000000007E-2</v>
      </c>
      <c r="K20" s="124"/>
      <c r="L20" s="124">
        <v>0.7</v>
      </c>
      <c r="M20" s="124">
        <v>27.19</v>
      </c>
      <c r="N20" s="44">
        <f t="shared" si="1"/>
        <v>27.96</v>
      </c>
      <c r="O20" s="45">
        <f t="shared" si="2"/>
        <v>27.96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>
        <v>5</v>
      </c>
      <c r="K21" s="118"/>
      <c r="L21" s="118">
        <v>37</v>
      </c>
      <c r="M21" s="118">
        <v>1407</v>
      </c>
      <c r="N21" s="34">
        <f t="shared" si="1"/>
        <v>1449</v>
      </c>
      <c r="O21" s="35">
        <f t="shared" si="2"/>
        <v>1449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>
        <v>0.1</v>
      </c>
      <c r="K22" s="127"/>
      <c r="L22" s="127">
        <v>1.4</v>
      </c>
      <c r="M22" s="127">
        <v>52.7</v>
      </c>
      <c r="N22" s="50">
        <f t="shared" si="1"/>
        <v>54.2</v>
      </c>
      <c r="O22" s="51">
        <f t="shared" si="2"/>
        <v>54.2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>
        <v>0.04</v>
      </c>
      <c r="I23" s="43">
        <f t="shared" si="0"/>
        <v>0.04</v>
      </c>
      <c r="J23" s="125"/>
      <c r="K23" s="124"/>
      <c r="L23" s="124">
        <v>10.32</v>
      </c>
      <c r="M23" s="124">
        <v>59.93</v>
      </c>
      <c r="N23" s="44">
        <f t="shared" si="1"/>
        <v>70.25</v>
      </c>
      <c r="O23" s="45">
        <f t="shared" si="2"/>
        <v>70.290000000000006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>
        <v>2</v>
      </c>
      <c r="I24" s="32">
        <f t="shared" si="0"/>
        <v>2</v>
      </c>
      <c r="J24" s="119"/>
      <c r="K24" s="118"/>
      <c r="L24" s="118">
        <v>655</v>
      </c>
      <c r="M24" s="118">
        <v>3655</v>
      </c>
      <c r="N24" s="34">
        <f t="shared" si="1"/>
        <v>4310</v>
      </c>
      <c r="O24" s="35">
        <f t="shared" si="2"/>
        <v>4312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>
        <v>0.1</v>
      </c>
      <c r="I25" s="49">
        <f t="shared" si="0"/>
        <v>0.1</v>
      </c>
      <c r="J25" s="128"/>
      <c r="K25" s="127"/>
      <c r="L25" s="127">
        <v>21.1</v>
      </c>
      <c r="M25" s="127">
        <v>118.1</v>
      </c>
      <c r="N25" s="50">
        <f t="shared" si="1"/>
        <v>139.19999999999999</v>
      </c>
      <c r="O25" s="51">
        <f t="shared" si="2"/>
        <v>139.29999999999998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0.56999999999999995</v>
      </c>
      <c r="E26" s="124"/>
      <c r="F26" s="124">
        <v>0.84</v>
      </c>
      <c r="G26" s="124"/>
      <c r="H26" s="124">
        <v>0.06</v>
      </c>
      <c r="I26" s="43">
        <f t="shared" si="0"/>
        <v>1.47</v>
      </c>
      <c r="J26" s="125"/>
      <c r="K26" s="124"/>
      <c r="L26" s="124">
        <v>12.6</v>
      </c>
      <c r="M26" s="124">
        <v>67.48</v>
      </c>
      <c r="N26" s="44">
        <f t="shared" si="1"/>
        <v>80.08</v>
      </c>
      <c r="O26" s="45">
        <f t="shared" si="2"/>
        <v>81.55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108</v>
      </c>
      <c r="E27" s="118"/>
      <c r="F27" s="118">
        <v>138</v>
      </c>
      <c r="G27" s="118"/>
      <c r="H27" s="118">
        <v>6</v>
      </c>
      <c r="I27" s="32">
        <f t="shared" si="0"/>
        <v>252</v>
      </c>
      <c r="J27" s="119"/>
      <c r="K27" s="118"/>
      <c r="L27" s="118">
        <v>921</v>
      </c>
      <c r="M27" s="118">
        <v>4767</v>
      </c>
      <c r="N27" s="34">
        <f t="shared" si="1"/>
        <v>5688</v>
      </c>
      <c r="O27" s="35">
        <f t="shared" si="2"/>
        <v>5940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2.8</v>
      </c>
      <c r="E28" s="127"/>
      <c r="F28" s="127">
        <v>2.7</v>
      </c>
      <c r="G28" s="127"/>
      <c r="H28" s="127">
        <v>0.2</v>
      </c>
      <c r="I28" s="49">
        <f t="shared" si="0"/>
        <v>5.7</v>
      </c>
      <c r="J28" s="128"/>
      <c r="K28" s="127"/>
      <c r="L28" s="127">
        <v>26.9</v>
      </c>
      <c r="M28" s="127">
        <v>137.6</v>
      </c>
      <c r="N28" s="50">
        <f t="shared" si="1"/>
        <v>164.5</v>
      </c>
      <c r="O28" s="51">
        <f t="shared" si="2"/>
        <v>170.2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0.54</v>
      </c>
      <c r="E29" s="124"/>
      <c r="F29" s="124">
        <v>0.34</v>
      </c>
      <c r="G29" s="124"/>
      <c r="H29" s="124">
        <v>7.0000000000000007E-2</v>
      </c>
      <c r="I29" s="43">
        <f t="shared" si="0"/>
        <v>0.95000000000000018</v>
      </c>
      <c r="J29" s="125"/>
      <c r="K29" s="124"/>
      <c r="L29" s="124">
        <v>6.1</v>
      </c>
      <c r="M29" s="124">
        <v>142.18</v>
      </c>
      <c r="N29" s="44">
        <f t="shared" si="1"/>
        <v>148.28</v>
      </c>
      <c r="O29" s="45">
        <f t="shared" si="2"/>
        <v>149.22999999999999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104</v>
      </c>
      <c r="E30" s="118"/>
      <c r="F30" s="118">
        <v>66</v>
      </c>
      <c r="G30" s="118"/>
      <c r="H30" s="118">
        <v>9</v>
      </c>
      <c r="I30" s="32">
        <f t="shared" si="0"/>
        <v>179</v>
      </c>
      <c r="J30" s="119"/>
      <c r="K30" s="118"/>
      <c r="L30" s="118">
        <v>511</v>
      </c>
      <c r="M30" s="118">
        <v>11135</v>
      </c>
      <c r="N30" s="34">
        <f t="shared" si="1"/>
        <v>11646</v>
      </c>
      <c r="O30" s="35">
        <f t="shared" si="2"/>
        <v>11825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2.2999999999999998</v>
      </c>
      <c r="E31" s="127"/>
      <c r="F31" s="127">
        <v>1</v>
      </c>
      <c r="G31" s="127"/>
      <c r="H31" s="127">
        <v>0.3</v>
      </c>
      <c r="I31" s="49">
        <f t="shared" si="0"/>
        <v>3.5999999999999996</v>
      </c>
      <c r="J31" s="128"/>
      <c r="K31" s="127"/>
      <c r="L31" s="127">
        <v>13.9</v>
      </c>
      <c r="M31" s="127">
        <v>296</v>
      </c>
      <c r="N31" s="50">
        <f t="shared" si="1"/>
        <v>309.89999999999998</v>
      </c>
      <c r="O31" s="51">
        <f t="shared" si="2"/>
        <v>313.5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>
        <v>0.16</v>
      </c>
      <c r="I32" s="43">
        <f t="shared" si="0"/>
        <v>0.16</v>
      </c>
      <c r="J32" s="125"/>
      <c r="K32" s="124"/>
      <c r="L32" s="124">
        <v>26.97</v>
      </c>
      <c r="M32" s="124">
        <v>127.63</v>
      </c>
      <c r="N32" s="44">
        <f t="shared" si="1"/>
        <v>154.6</v>
      </c>
      <c r="O32" s="45">
        <f t="shared" si="2"/>
        <v>154.76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>
        <v>22</v>
      </c>
      <c r="I33" s="32">
        <f t="shared" si="0"/>
        <v>22</v>
      </c>
      <c r="J33" s="119"/>
      <c r="K33" s="118"/>
      <c r="L33" s="118">
        <v>2388</v>
      </c>
      <c r="M33" s="118">
        <v>10886</v>
      </c>
      <c r="N33" s="34">
        <f t="shared" si="1"/>
        <v>13274</v>
      </c>
      <c r="O33" s="35">
        <f t="shared" si="2"/>
        <v>13296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>
        <v>0.6</v>
      </c>
      <c r="I34" s="49">
        <f t="shared" si="0"/>
        <v>0.6</v>
      </c>
      <c r="J34" s="128"/>
      <c r="K34" s="127"/>
      <c r="L34" s="127">
        <v>56.9</v>
      </c>
      <c r="M34" s="127">
        <v>256.5</v>
      </c>
      <c r="N34" s="50">
        <f t="shared" si="1"/>
        <v>313.39999999999998</v>
      </c>
      <c r="O34" s="51">
        <f t="shared" si="2"/>
        <v>314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0.31</v>
      </c>
      <c r="E35" s="124"/>
      <c r="F35" s="124">
        <v>10.68</v>
      </c>
      <c r="G35" s="124"/>
      <c r="H35" s="124">
        <v>1.7</v>
      </c>
      <c r="I35" s="43">
        <f t="shared" si="0"/>
        <v>12.69</v>
      </c>
      <c r="J35" s="125"/>
      <c r="K35" s="124"/>
      <c r="L35" s="124">
        <v>18.63</v>
      </c>
      <c r="M35" s="124">
        <v>244.33</v>
      </c>
      <c r="N35" s="44">
        <f t="shared" si="1"/>
        <v>262.96000000000004</v>
      </c>
      <c r="O35" s="45">
        <f t="shared" si="2"/>
        <v>275.65000000000003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77</v>
      </c>
      <c r="E36" s="118"/>
      <c r="F36" s="118">
        <v>2385</v>
      </c>
      <c r="G36" s="118"/>
      <c r="H36" s="118">
        <v>185</v>
      </c>
      <c r="I36" s="32">
        <f t="shared" si="0"/>
        <v>2647</v>
      </c>
      <c r="J36" s="119"/>
      <c r="K36" s="118"/>
      <c r="L36" s="118">
        <v>1893</v>
      </c>
      <c r="M36" s="118">
        <v>22334</v>
      </c>
      <c r="N36" s="34">
        <f t="shared" si="1"/>
        <v>24227</v>
      </c>
      <c r="O36" s="35">
        <f t="shared" si="2"/>
        <v>26874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1.2</v>
      </c>
      <c r="E37" s="127"/>
      <c r="F37" s="127">
        <v>26.1</v>
      </c>
      <c r="G37" s="127"/>
      <c r="H37" s="127">
        <v>4.2</v>
      </c>
      <c r="I37" s="49">
        <f t="shared" ref="I37:I50" si="3">SUM(C37:H37)</f>
        <v>31.5</v>
      </c>
      <c r="J37" s="128"/>
      <c r="K37" s="127"/>
      <c r="L37" s="127">
        <v>37.5</v>
      </c>
      <c r="M37" s="127">
        <v>433.9</v>
      </c>
      <c r="N37" s="50">
        <f t="shared" si="1"/>
        <v>471.4</v>
      </c>
      <c r="O37" s="51">
        <f t="shared" si="2"/>
        <v>502.9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0.05</v>
      </c>
      <c r="E38" s="124"/>
      <c r="F38" s="124">
        <v>66.47</v>
      </c>
      <c r="G38" s="124">
        <v>0.5</v>
      </c>
      <c r="H38" s="124">
        <v>15.78</v>
      </c>
      <c r="I38" s="43">
        <f t="shared" si="3"/>
        <v>82.8</v>
      </c>
      <c r="J38" s="125"/>
      <c r="K38" s="124"/>
      <c r="L38" s="124">
        <v>43.59</v>
      </c>
      <c r="M38" s="124">
        <v>379.77</v>
      </c>
      <c r="N38" s="44">
        <f t="shared" si="1"/>
        <v>423.36</v>
      </c>
      <c r="O38" s="45">
        <f t="shared" si="2"/>
        <v>506.16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14</v>
      </c>
      <c r="E39" s="118"/>
      <c r="F39" s="118">
        <v>15505</v>
      </c>
      <c r="G39" s="118">
        <v>100</v>
      </c>
      <c r="H39" s="118">
        <v>1485</v>
      </c>
      <c r="I39" s="32">
        <f t="shared" si="3"/>
        <v>17104</v>
      </c>
      <c r="J39" s="119"/>
      <c r="K39" s="118"/>
      <c r="L39" s="118">
        <v>4680</v>
      </c>
      <c r="M39" s="118">
        <v>37469</v>
      </c>
      <c r="N39" s="34">
        <f t="shared" si="1"/>
        <v>42149</v>
      </c>
      <c r="O39" s="35">
        <f t="shared" si="2"/>
        <v>59253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0.2</v>
      </c>
      <c r="E40" s="127"/>
      <c r="F40" s="127">
        <v>171.3</v>
      </c>
      <c r="G40" s="127">
        <v>1.2</v>
      </c>
      <c r="H40" s="127">
        <v>28.2</v>
      </c>
      <c r="I40" s="49">
        <f t="shared" si="3"/>
        <v>200.89999999999998</v>
      </c>
      <c r="J40" s="128"/>
      <c r="K40" s="127"/>
      <c r="L40" s="127">
        <v>89</v>
      </c>
      <c r="M40" s="127">
        <v>711.9</v>
      </c>
      <c r="N40" s="50">
        <f t="shared" si="1"/>
        <v>800.9</v>
      </c>
      <c r="O40" s="51">
        <f t="shared" si="2"/>
        <v>1001.8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0.05</v>
      </c>
      <c r="D41" s="124">
        <v>0.21</v>
      </c>
      <c r="E41" s="124">
        <v>0.14000000000000001</v>
      </c>
      <c r="F41" s="124">
        <v>45.17</v>
      </c>
      <c r="G41" s="124"/>
      <c r="H41" s="124">
        <v>12.88</v>
      </c>
      <c r="I41" s="43">
        <f t="shared" si="3"/>
        <v>58.45</v>
      </c>
      <c r="J41" s="125"/>
      <c r="K41" s="124"/>
      <c r="L41" s="124">
        <v>70.88</v>
      </c>
      <c r="M41" s="124">
        <v>457.8</v>
      </c>
      <c r="N41" s="44">
        <f t="shared" si="1"/>
        <v>528.68000000000006</v>
      </c>
      <c r="O41" s="45">
        <f t="shared" si="2"/>
        <v>587.13000000000011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</v>
      </c>
      <c r="D42" s="118">
        <v>58</v>
      </c>
      <c r="E42" s="118">
        <v>38</v>
      </c>
      <c r="F42" s="118">
        <v>10820</v>
      </c>
      <c r="G42" s="118"/>
      <c r="H42" s="118">
        <v>942</v>
      </c>
      <c r="I42" s="32">
        <f t="shared" si="3"/>
        <v>11876</v>
      </c>
      <c r="J42" s="119"/>
      <c r="K42" s="118"/>
      <c r="L42" s="118">
        <v>8119</v>
      </c>
      <c r="M42" s="118">
        <v>49849</v>
      </c>
      <c r="N42" s="34">
        <f t="shared" si="1"/>
        <v>57968</v>
      </c>
      <c r="O42" s="35">
        <f t="shared" si="2"/>
        <v>69844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0.2</v>
      </c>
      <c r="D43" s="127">
        <v>0.8</v>
      </c>
      <c r="E43" s="127">
        <v>0.5</v>
      </c>
      <c r="F43" s="127">
        <v>114.3</v>
      </c>
      <c r="G43" s="127"/>
      <c r="H43" s="127">
        <v>17.899999999999999</v>
      </c>
      <c r="I43" s="49">
        <f t="shared" si="3"/>
        <v>133.69999999999999</v>
      </c>
      <c r="J43" s="128"/>
      <c r="K43" s="127"/>
      <c r="L43" s="127">
        <v>120.6</v>
      </c>
      <c r="M43" s="127">
        <v>765.2</v>
      </c>
      <c r="N43" s="50">
        <f t="shared" si="1"/>
        <v>885.80000000000007</v>
      </c>
      <c r="O43" s="51">
        <f t="shared" si="2"/>
        <v>1019.5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0.22</v>
      </c>
      <c r="E44" s="124"/>
      <c r="F44" s="124">
        <v>82.56</v>
      </c>
      <c r="G44" s="124"/>
      <c r="H44" s="124">
        <v>7.94</v>
      </c>
      <c r="I44" s="43">
        <f t="shared" si="3"/>
        <v>90.72</v>
      </c>
      <c r="J44" s="125"/>
      <c r="K44" s="124"/>
      <c r="L44" s="124">
        <v>179.07</v>
      </c>
      <c r="M44" s="124">
        <v>1036.2</v>
      </c>
      <c r="N44" s="44">
        <f t="shared" si="1"/>
        <v>1215.27</v>
      </c>
      <c r="O44" s="45">
        <f t="shared" si="2"/>
        <v>1305.99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74</v>
      </c>
      <c r="E45" s="118"/>
      <c r="F45" s="118">
        <v>20206</v>
      </c>
      <c r="G45" s="118"/>
      <c r="H45" s="118">
        <v>1563</v>
      </c>
      <c r="I45" s="32">
        <f t="shared" si="3"/>
        <v>21843</v>
      </c>
      <c r="J45" s="119"/>
      <c r="K45" s="118"/>
      <c r="L45" s="118">
        <v>21325</v>
      </c>
      <c r="M45" s="118">
        <v>122408</v>
      </c>
      <c r="N45" s="34">
        <f t="shared" si="1"/>
        <v>143733</v>
      </c>
      <c r="O45" s="35">
        <f t="shared" si="2"/>
        <v>165576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0.7</v>
      </c>
      <c r="E46" s="127"/>
      <c r="F46" s="127">
        <v>156.9</v>
      </c>
      <c r="G46" s="127"/>
      <c r="H46" s="127">
        <v>23.9</v>
      </c>
      <c r="I46" s="49">
        <f t="shared" si="3"/>
        <v>181.5</v>
      </c>
      <c r="J46" s="128"/>
      <c r="K46" s="127"/>
      <c r="L46" s="127">
        <v>263.3</v>
      </c>
      <c r="M46" s="127">
        <v>1511.3</v>
      </c>
      <c r="N46" s="50">
        <f t="shared" si="1"/>
        <v>1774.6</v>
      </c>
      <c r="O46" s="51">
        <f t="shared" si="2"/>
        <v>1956.1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0.41</v>
      </c>
      <c r="E47" s="124">
        <v>0.74</v>
      </c>
      <c r="F47" s="124">
        <v>148.55000000000001</v>
      </c>
      <c r="G47" s="124"/>
      <c r="H47" s="124">
        <v>292.33999999999997</v>
      </c>
      <c r="I47" s="43">
        <f t="shared" si="3"/>
        <v>442.03999999999996</v>
      </c>
      <c r="J47" s="125">
        <v>2.21</v>
      </c>
      <c r="K47" s="124"/>
      <c r="L47" s="124">
        <v>531.16</v>
      </c>
      <c r="M47" s="124">
        <v>3625.61</v>
      </c>
      <c r="N47" s="44">
        <f t="shared" si="1"/>
        <v>4158.9800000000005</v>
      </c>
      <c r="O47" s="45">
        <f t="shared" si="2"/>
        <v>4601.0200000000004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130</v>
      </c>
      <c r="E48" s="118">
        <v>211</v>
      </c>
      <c r="F48" s="118">
        <v>39533</v>
      </c>
      <c r="G48" s="118"/>
      <c r="H48" s="118">
        <v>58675</v>
      </c>
      <c r="I48" s="32">
        <f t="shared" si="3"/>
        <v>98549</v>
      </c>
      <c r="J48" s="119">
        <v>181</v>
      </c>
      <c r="K48" s="118"/>
      <c r="L48" s="118">
        <v>66923</v>
      </c>
      <c r="M48" s="118">
        <v>443847</v>
      </c>
      <c r="N48" s="34">
        <f t="shared" si="1"/>
        <v>510951</v>
      </c>
      <c r="O48" s="35">
        <f t="shared" si="2"/>
        <v>609500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0.1</v>
      </c>
      <c r="E49" s="127">
        <v>0.6</v>
      </c>
      <c r="F49" s="127">
        <v>194.5</v>
      </c>
      <c r="G49" s="127"/>
      <c r="H49" s="127">
        <v>384.7</v>
      </c>
      <c r="I49" s="49">
        <f t="shared" si="3"/>
        <v>579.9</v>
      </c>
      <c r="J49" s="128">
        <v>0.1</v>
      </c>
      <c r="K49" s="127"/>
      <c r="L49" s="127">
        <v>505.2</v>
      </c>
      <c r="M49" s="127">
        <v>3333</v>
      </c>
      <c r="N49" s="50">
        <f t="shared" si="1"/>
        <v>3838.3</v>
      </c>
      <c r="O49" s="51">
        <f t="shared" si="2"/>
        <v>4418.2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0.05</v>
      </c>
      <c r="D50" s="115">
        <v>2.31</v>
      </c>
      <c r="E50" s="115">
        <v>0.88</v>
      </c>
      <c r="F50" s="115">
        <v>354.61</v>
      </c>
      <c r="G50" s="115">
        <v>0.5</v>
      </c>
      <c r="H50" s="115">
        <v>330.93</v>
      </c>
      <c r="I50" s="21">
        <f t="shared" si="3"/>
        <v>689.28</v>
      </c>
      <c r="J50" s="116">
        <v>2.2799999999999998</v>
      </c>
      <c r="K50" s="115"/>
      <c r="L50" s="115">
        <v>900.51</v>
      </c>
      <c r="M50" s="115">
        <v>6193.14</v>
      </c>
      <c r="N50" s="23">
        <f t="shared" si="1"/>
        <v>7095.93</v>
      </c>
      <c r="O50" s="24">
        <f t="shared" si="2"/>
        <v>7785.21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18</v>
      </c>
      <c r="D51" s="118">
        <v>565</v>
      </c>
      <c r="E51" s="118">
        <v>249</v>
      </c>
      <c r="F51" s="118">
        <v>88653</v>
      </c>
      <c r="G51" s="118">
        <v>100</v>
      </c>
      <c r="H51" s="118">
        <v>62887</v>
      </c>
      <c r="I51" s="32">
        <f t="shared" ref="I51:I58" si="4">SUM(C51:H51)</f>
        <v>152472</v>
      </c>
      <c r="J51" s="119">
        <v>186</v>
      </c>
      <c r="K51" s="118"/>
      <c r="L51" s="118">
        <v>107465</v>
      </c>
      <c r="M51" s="118">
        <v>708547</v>
      </c>
      <c r="N51" s="34">
        <f t="shared" si="1"/>
        <v>816198</v>
      </c>
      <c r="O51" s="35">
        <f>SUM(N51,I51)</f>
        <v>968670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0.2</v>
      </c>
      <c r="D52" s="127">
        <v>8.1</v>
      </c>
      <c r="E52" s="127">
        <v>1.1000000000000001</v>
      </c>
      <c r="F52" s="127">
        <v>666.8</v>
      </c>
      <c r="G52" s="127">
        <v>1.2</v>
      </c>
      <c r="H52" s="127">
        <v>460</v>
      </c>
      <c r="I52" s="49">
        <f t="shared" si="4"/>
        <v>1137.4000000000001</v>
      </c>
      <c r="J52" s="128">
        <v>0.2</v>
      </c>
      <c r="K52" s="127"/>
      <c r="L52" s="127">
        <v>1136.9000000000001</v>
      </c>
      <c r="M52" s="127">
        <v>7662.7</v>
      </c>
      <c r="N52" s="50">
        <f t="shared" si="1"/>
        <v>8799.7999999999993</v>
      </c>
      <c r="O52" s="51">
        <f t="shared" si="2"/>
        <v>9937.1999999999989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0.05</v>
      </c>
      <c r="D53" s="124">
        <v>1.2</v>
      </c>
      <c r="E53" s="124">
        <v>0.88</v>
      </c>
      <c r="F53" s="124">
        <v>353.77</v>
      </c>
      <c r="G53" s="124">
        <v>0.5</v>
      </c>
      <c r="H53" s="124">
        <v>313.16000000000003</v>
      </c>
      <c r="I53" s="43">
        <f t="shared" si="4"/>
        <v>669.56</v>
      </c>
      <c r="J53" s="125">
        <v>2.2799999999999998</v>
      </c>
      <c r="K53" s="124"/>
      <c r="L53" s="124">
        <v>900.02</v>
      </c>
      <c r="M53" s="124">
        <v>6180.55</v>
      </c>
      <c r="N53" s="44">
        <f t="shared" si="1"/>
        <v>7082.85</v>
      </c>
      <c r="O53" s="45">
        <f t="shared" si="2"/>
        <v>7752.41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18</v>
      </c>
      <c r="D54" s="118">
        <v>353</v>
      </c>
      <c r="E54" s="118">
        <v>249</v>
      </c>
      <c r="F54" s="118">
        <v>88515</v>
      </c>
      <c r="G54" s="118">
        <v>100</v>
      </c>
      <c r="H54" s="118">
        <v>61180</v>
      </c>
      <c r="I54" s="32">
        <f t="shared" si="4"/>
        <v>150415</v>
      </c>
      <c r="J54" s="119">
        <v>186</v>
      </c>
      <c r="K54" s="118"/>
      <c r="L54" s="118">
        <v>107452</v>
      </c>
      <c r="M54" s="118">
        <v>708236</v>
      </c>
      <c r="N54" s="34">
        <f t="shared" si="1"/>
        <v>815874</v>
      </c>
      <c r="O54" s="35">
        <f t="shared" si="2"/>
        <v>966289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0.2</v>
      </c>
      <c r="D55" s="121">
        <v>3</v>
      </c>
      <c r="E55" s="121">
        <v>1.1000000000000001</v>
      </c>
      <c r="F55" s="121">
        <v>664.1</v>
      </c>
      <c r="G55" s="121">
        <v>1.2</v>
      </c>
      <c r="H55" s="121">
        <v>426.5</v>
      </c>
      <c r="I55" s="40">
        <f t="shared" si="4"/>
        <v>1096.0999999999999</v>
      </c>
      <c r="J55" s="122">
        <v>0.2</v>
      </c>
      <c r="K55" s="121"/>
      <c r="L55" s="121">
        <v>1135.8</v>
      </c>
      <c r="M55" s="121">
        <v>7639.3</v>
      </c>
      <c r="N55" s="40">
        <f t="shared" si="1"/>
        <v>8775.2999999999993</v>
      </c>
      <c r="O55" s="42">
        <f t="shared" si="2"/>
        <v>9871.4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0.05</v>
      </c>
      <c r="D56" s="20">
        <f t="shared" si="5"/>
        <v>2.31</v>
      </c>
      <c r="E56" s="20">
        <f t="shared" si="5"/>
        <v>0.88</v>
      </c>
      <c r="F56" s="20">
        <f t="shared" si="5"/>
        <v>354.61</v>
      </c>
      <c r="G56" s="20">
        <f t="shared" si="5"/>
        <v>0.5</v>
      </c>
      <c r="H56" s="20">
        <f t="shared" si="5"/>
        <v>330.96999999999997</v>
      </c>
      <c r="I56" s="79">
        <f>SUM(C56:H56)</f>
        <v>689.31999999999994</v>
      </c>
      <c r="J56" s="71">
        <f>SUM(J5,J8,J11,J14,J17,J20,J23,J26,J29,J32,J35,J38,J41,J44,J47)</f>
        <v>2.2799999999999998</v>
      </c>
      <c r="K56" s="20">
        <f>SUM(K5,K8,K11,K14,K17,K20,K23,K26,K29,K32,K35,K38,K41,K44,K47)</f>
        <v>0</v>
      </c>
      <c r="L56" s="20">
        <f>SUM(L5,L8,L11,L14,L17,L20,L23,L26,L29,L32,L35,L38,L41,L44,L47)</f>
        <v>900.51</v>
      </c>
      <c r="M56" s="20">
        <f>SUM(M5,M8,M11,M14,M17,M20,M23,M26,M29,M32,M35,M38,M41,M44,M47)</f>
        <v>6195.4400000000005</v>
      </c>
      <c r="N56" s="22">
        <f t="shared" si="1"/>
        <v>7098.2300000000005</v>
      </c>
      <c r="O56" s="24">
        <f t="shared" si="2"/>
        <v>7787.55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18</v>
      </c>
      <c r="D57" s="31">
        <f t="shared" si="5"/>
        <v>565</v>
      </c>
      <c r="E57" s="31">
        <f t="shared" si="5"/>
        <v>249</v>
      </c>
      <c r="F57" s="31">
        <f t="shared" si="5"/>
        <v>88653</v>
      </c>
      <c r="G57" s="31">
        <f t="shared" si="5"/>
        <v>100</v>
      </c>
      <c r="H57" s="31">
        <f t="shared" si="5"/>
        <v>62889</v>
      </c>
      <c r="I57" s="80">
        <f t="shared" si="4"/>
        <v>152474</v>
      </c>
      <c r="J57" s="75">
        <f t="shared" ref="J57:M58" si="6">SUM(J6,J9,J12,J15,J18,J21,J24,J27,J30,J33,J36,J39,J42,J45,J48)</f>
        <v>186</v>
      </c>
      <c r="K57" s="31">
        <f t="shared" si="6"/>
        <v>0</v>
      </c>
      <c r="L57" s="31">
        <f t="shared" si="6"/>
        <v>107465</v>
      </c>
      <c r="M57" s="31">
        <f t="shared" si="6"/>
        <v>708566</v>
      </c>
      <c r="N57" s="33">
        <f t="shared" si="1"/>
        <v>816217</v>
      </c>
      <c r="O57" s="35">
        <f t="shared" si="2"/>
        <v>968691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0.2</v>
      </c>
      <c r="D58" s="86">
        <f t="shared" si="5"/>
        <v>8.1</v>
      </c>
      <c r="E58" s="86">
        <f t="shared" si="5"/>
        <v>1.1000000000000001</v>
      </c>
      <c r="F58" s="86">
        <f t="shared" si="5"/>
        <v>666.80000000000007</v>
      </c>
      <c r="G58" s="86">
        <f t="shared" si="5"/>
        <v>1.2</v>
      </c>
      <c r="H58" s="86">
        <f t="shared" si="5"/>
        <v>460.1</v>
      </c>
      <c r="I58" s="87">
        <f t="shared" si="4"/>
        <v>1137.5</v>
      </c>
      <c r="J58" s="85">
        <f t="shared" si="6"/>
        <v>0.2</v>
      </c>
      <c r="K58" s="86">
        <f t="shared" si="6"/>
        <v>0</v>
      </c>
      <c r="L58" s="86">
        <f t="shared" si="6"/>
        <v>1136.9000000000001</v>
      </c>
      <c r="M58" s="86">
        <f t="shared" si="6"/>
        <v>7665.3</v>
      </c>
      <c r="N58" s="88">
        <f t="shared" si="1"/>
        <v>8802.4</v>
      </c>
      <c r="O58" s="89">
        <f t="shared" si="2"/>
        <v>9939.9</v>
      </c>
      <c r="P58" s="90">
        <f>SUM(O56,P53,P54,P57)</f>
        <v>7787.55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0.3</v>
      </c>
      <c r="N63" s="23">
        <f>SUM(J63:M63)</f>
        <v>0.3</v>
      </c>
      <c r="O63" s="24">
        <f>SUM(N63,I63)</f>
        <v>0.3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2</v>
      </c>
      <c r="N66" s="44">
        <f t="shared" si="8"/>
        <v>2</v>
      </c>
      <c r="O66" s="45">
        <f t="shared" si="9"/>
        <v>2</v>
      </c>
      <c r="P66" s="36" t="s">
        <v>25</v>
      </c>
      <c r="Q66" s="37" t="s">
        <v>126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19</v>
      </c>
      <c r="N67" s="34">
        <f t="shared" si="8"/>
        <v>19</v>
      </c>
      <c r="O67" s="35">
        <f t="shared" si="9"/>
        <v>19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2.6</v>
      </c>
      <c r="N68" s="50">
        <f t="shared" si="8"/>
        <v>2.6</v>
      </c>
      <c r="O68" s="51">
        <f t="shared" si="9"/>
        <v>2.6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0.49</v>
      </c>
      <c r="M69" s="124">
        <v>6.36</v>
      </c>
      <c r="N69" s="44">
        <f t="shared" si="8"/>
        <v>6.8500000000000005</v>
      </c>
      <c r="O69" s="45">
        <f t="shared" si="9"/>
        <v>6.8500000000000005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13</v>
      </c>
      <c r="M70" s="118">
        <v>144</v>
      </c>
      <c r="N70" s="34">
        <f t="shared" si="8"/>
        <v>157</v>
      </c>
      <c r="O70" s="35">
        <f t="shared" si="9"/>
        <v>157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1.1000000000000001</v>
      </c>
      <c r="M71" s="127">
        <v>12.5</v>
      </c>
      <c r="N71" s="50">
        <f t="shared" si="8"/>
        <v>13.6</v>
      </c>
      <c r="O71" s="51">
        <f t="shared" si="9"/>
        <v>13.6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6.43</v>
      </c>
      <c r="N72" s="44">
        <f t="shared" si="8"/>
        <v>6.43</v>
      </c>
      <c r="O72" s="45">
        <f t="shared" si="9"/>
        <v>6.43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174</v>
      </c>
      <c r="N73" s="34">
        <f t="shared" si="8"/>
        <v>174</v>
      </c>
      <c r="O73" s="35">
        <f t="shared" si="9"/>
        <v>174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11.4</v>
      </c>
      <c r="N74" s="50">
        <f t="shared" si="8"/>
        <v>11.4</v>
      </c>
      <c r="O74" s="51">
        <f t="shared" si="9"/>
        <v>11.4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12.23</v>
      </c>
      <c r="N75" s="44">
        <f t="shared" si="8"/>
        <v>12.23</v>
      </c>
      <c r="O75" s="45">
        <f t="shared" si="9"/>
        <v>12.23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472</v>
      </c>
      <c r="N76" s="34">
        <f t="shared" si="8"/>
        <v>472</v>
      </c>
      <c r="O76" s="35">
        <f t="shared" si="9"/>
        <v>472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22.6</v>
      </c>
      <c r="N77" s="50">
        <f t="shared" si="8"/>
        <v>22.6</v>
      </c>
      <c r="O77" s="51">
        <f t="shared" si="9"/>
        <v>22.6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>
        <v>7.0000000000000007E-2</v>
      </c>
      <c r="K78" s="124"/>
      <c r="L78" s="124">
        <v>0.7</v>
      </c>
      <c r="M78" s="124">
        <v>27.19</v>
      </c>
      <c r="N78" s="44">
        <f t="shared" si="8"/>
        <v>27.96</v>
      </c>
      <c r="O78" s="45">
        <f t="shared" si="9"/>
        <v>27.96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>
        <v>5</v>
      </c>
      <c r="K79" s="118"/>
      <c r="L79" s="118">
        <v>37</v>
      </c>
      <c r="M79" s="118">
        <v>1407</v>
      </c>
      <c r="N79" s="34">
        <f t="shared" si="8"/>
        <v>1449</v>
      </c>
      <c r="O79" s="35">
        <f t="shared" si="9"/>
        <v>1449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>
        <v>0.1</v>
      </c>
      <c r="K80" s="127"/>
      <c r="L80" s="127">
        <v>1.4</v>
      </c>
      <c r="M80" s="127">
        <v>52.7</v>
      </c>
      <c r="N80" s="50">
        <f t="shared" si="8"/>
        <v>54.2</v>
      </c>
      <c r="O80" s="51">
        <f t="shared" si="9"/>
        <v>54.2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>
        <v>0.04</v>
      </c>
      <c r="I81" s="43">
        <f t="shared" si="7"/>
        <v>0.04</v>
      </c>
      <c r="J81" s="125"/>
      <c r="K81" s="124"/>
      <c r="L81" s="124">
        <v>10.32</v>
      </c>
      <c r="M81" s="124">
        <v>59.93</v>
      </c>
      <c r="N81" s="44">
        <f t="shared" si="8"/>
        <v>70.25</v>
      </c>
      <c r="O81" s="45">
        <f t="shared" si="9"/>
        <v>70.290000000000006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>
        <v>2</v>
      </c>
      <c r="I82" s="32">
        <f t="shared" si="7"/>
        <v>2</v>
      </c>
      <c r="J82" s="119"/>
      <c r="K82" s="118"/>
      <c r="L82" s="118">
        <v>655</v>
      </c>
      <c r="M82" s="118">
        <v>3655</v>
      </c>
      <c r="N82" s="34">
        <f t="shared" si="8"/>
        <v>4310</v>
      </c>
      <c r="O82" s="35">
        <f t="shared" si="9"/>
        <v>4312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>
        <v>0.1</v>
      </c>
      <c r="I83" s="49">
        <f t="shared" si="7"/>
        <v>0.1</v>
      </c>
      <c r="J83" s="128"/>
      <c r="K83" s="127"/>
      <c r="L83" s="127">
        <v>21.1</v>
      </c>
      <c r="M83" s="127">
        <v>118.1</v>
      </c>
      <c r="N83" s="50">
        <f t="shared" si="8"/>
        <v>139.19999999999999</v>
      </c>
      <c r="O83" s="51">
        <f t="shared" si="9"/>
        <v>139.29999999999998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0.56999999999999995</v>
      </c>
      <c r="E84" s="124"/>
      <c r="F84" s="124">
        <v>0.84</v>
      </c>
      <c r="G84" s="124"/>
      <c r="H84" s="124">
        <v>0.06</v>
      </c>
      <c r="I84" s="43">
        <f t="shared" si="7"/>
        <v>1.47</v>
      </c>
      <c r="J84" s="125"/>
      <c r="K84" s="124"/>
      <c r="L84" s="124">
        <v>12.6</v>
      </c>
      <c r="M84" s="124">
        <v>67.48</v>
      </c>
      <c r="N84" s="44">
        <f t="shared" si="8"/>
        <v>80.08</v>
      </c>
      <c r="O84" s="45">
        <f t="shared" si="9"/>
        <v>81.55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108</v>
      </c>
      <c r="E85" s="118"/>
      <c r="F85" s="118">
        <v>138</v>
      </c>
      <c r="G85" s="118"/>
      <c r="H85" s="118">
        <v>6</v>
      </c>
      <c r="I85" s="32">
        <f t="shared" si="7"/>
        <v>252</v>
      </c>
      <c r="J85" s="119"/>
      <c r="K85" s="118"/>
      <c r="L85" s="118">
        <v>921</v>
      </c>
      <c r="M85" s="118">
        <v>4767</v>
      </c>
      <c r="N85" s="34">
        <f t="shared" si="8"/>
        <v>5688</v>
      </c>
      <c r="O85" s="35">
        <f t="shared" si="9"/>
        <v>5940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2.8</v>
      </c>
      <c r="E86" s="127"/>
      <c r="F86" s="127">
        <v>2.7</v>
      </c>
      <c r="G86" s="127"/>
      <c r="H86" s="127">
        <v>0.2</v>
      </c>
      <c r="I86" s="49">
        <f t="shared" si="7"/>
        <v>5.7</v>
      </c>
      <c r="J86" s="128"/>
      <c r="K86" s="127"/>
      <c r="L86" s="127">
        <v>26.9</v>
      </c>
      <c r="M86" s="127">
        <v>137.6</v>
      </c>
      <c r="N86" s="50">
        <f t="shared" si="8"/>
        <v>164.5</v>
      </c>
      <c r="O86" s="51">
        <f t="shared" si="9"/>
        <v>170.2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0.54</v>
      </c>
      <c r="E87" s="124"/>
      <c r="F87" s="124">
        <v>0.34</v>
      </c>
      <c r="G87" s="124"/>
      <c r="H87" s="124">
        <v>7.0000000000000007E-2</v>
      </c>
      <c r="I87" s="43">
        <f t="shared" si="7"/>
        <v>0.95000000000000018</v>
      </c>
      <c r="J87" s="125"/>
      <c r="K87" s="124"/>
      <c r="L87" s="124">
        <v>6.1</v>
      </c>
      <c r="M87" s="124">
        <v>142.18</v>
      </c>
      <c r="N87" s="44">
        <f t="shared" si="8"/>
        <v>148.28</v>
      </c>
      <c r="O87" s="45">
        <f t="shared" si="9"/>
        <v>149.22999999999999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104</v>
      </c>
      <c r="E88" s="118"/>
      <c r="F88" s="118">
        <v>66</v>
      </c>
      <c r="G88" s="118"/>
      <c r="H88" s="118">
        <v>9</v>
      </c>
      <c r="I88" s="32">
        <f t="shared" si="7"/>
        <v>179</v>
      </c>
      <c r="J88" s="119"/>
      <c r="K88" s="118"/>
      <c r="L88" s="118">
        <v>511</v>
      </c>
      <c r="M88" s="118">
        <v>11135</v>
      </c>
      <c r="N88" s="34">
        <f t="shared" si="8"/>
        <v>11646</v>
      </c>
      <c r="O88" s="35">
        <f t="shared" si="9"/>
        <v>11825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2.2999999999999998</v>
      </c>
      <c r="E89" s="127"/>
      <c r="F89" s="127">
        <v>1</v>
      </c>
      <c r="G89" s="127"/>
      <c r="H89" s="127">
        <v>0.3</v>
      </c>
      <c r="I89" s="49">
        <f t="shared" si="7"/>
        <v>3.5999999999999996</v>
      </c>
      <c r="J89" s="128"/>
      <c r="K89" s="127"/>
      <c r="L89" s="127">
        <v>13.9</v>
      </c>
      <c r="M89" s="127">
        <v>296</v>
      </c>
      <c r="N89" s="50">
        <f t="shared" si="8"/>
        <v>309.89999999999998</v>
      </c>
      <c r="O89" s="51">
        <f t="shared" si="9"/>
        <v>313.5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>
        <v>0.16</v>
      </c>
      <c r="I90" s="43">
        <f t="shared" si="7"/>
        <v>0.16</v>
      </c>
      <c r="J90" s="125"/>
      <c r="K90" s="124"/>
      <c r="L90" s="124">
        <v>26.97</v>
      </c>
      <c r="M90" s="124">
        <v>127.63</v>
      </c>
      <c r="N90" s="44">
        <f t="shared" si="8"/>
        <v>154.6</v>
      </c>
      <c r="O90" s="45">
        <f t="shared" si="9"/>
        <v>154.76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>
        <v>22</v>
      </c>
      <c r="I91" s="32">
        <f t="shared" si="7"/>
        <v>22</v>
      </c>
      <c r="J91" s="119"/>
      <c r="K91" s="118"/>
      <c r="L91" s="118">
        <v>2388</v>
      </c>
      <c r="M91" s="118">
        <v>10886</v>
      </c>
      <c r="N91" s="34">
        <f t="shared" si="8"/>
        <v>13274</v>
      </c>
      <c r="O91" s="35">
        <f t="shared" si="9"/>
        <v>13296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>
        <v>0.6</v>
      </c>
      <c r="I92" s="49">
        <f t="shared" si="7"/>
        <v>0.6</v>
      </c>
      <c r="J92" s="128"/>
      <c r="K92" s="127"/>
      <c r="L92" s="127">
        <v>56.9</v>
      </c>
      <c r="M92" s="127">
        <v>256.5</v>
      </c>
      <c r="N92" s="50">
        <f t="shared" si="8"/>
        <v>313.39999999999998</v>
      </c>
      <c r="O92" s="51">
        <f t="shared" si="9"/>
        <v>314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0.31</v>
      </c>
      <c r="E93" s="124"/>
      <c r="F93" s="124">
        <v>10.68</v>
      </c>
      <c r="G93" s="124"/>
      <c r="H93" s="124">
        <v>1.7</v>
      </c>
      <c r="I93" s="43">
        <f t="shared" si="7"/>
        <v>12.69</v>
      </c>
      <c r="J93" s="125"/>
      <c r="K93" s="124"/>
      <c r="L93" s="124">
        <v>18.63</v>
      </c>
      <c r="M93" s="124">
        <v>244.33</v>
      </c>
      <c r="N93" s="44">
        <f t="shared" si="8"/>
        <v>262.96000000000004</v>
      </c>
      <c r="O93" s="45">
        <f t="shared" si="9"/>
        <v>275.65000000000003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77</v>
      </c>
      <c r="E94" s="118"/>
      <c r="F94" s="118">
        <v>2385</v>
      </c>
      <c r="G94" s="118"/>
      <c r="H94" s="118">
        <v>185</v>
      </c>
      <c r="I94" s="32">
        <f t="shared" si="7"/>
        <v>2647</v>
      </c>
      <c r="J94" s="119"/>
      <c r="K94" s="118"/>
      <c r="L94" s="118">
        <v>1893</v>
      </c>
      <c r="M94" s="118">
        <v>22334</v>
      </c>
      <c r="N94" s="34">
        <f t="shared" si="8"/>
        <v>24227</v>
      </c>
      <c r="O94" s="35">
        <f t="shared" si="9"/>
        <v>26874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1.2</v>
      </c>
      <c r="E95" s="127"/>
      <c r="F95" s="127">
        <v>26.1</v>
      </c>
      <c r="G95" s="127"/>
      <c r="H95" s="127">
        <v>4.2</v>
      </c>
      <c r="I95" s="49">
        <f t="shared" si="7"/>
        <v>31.5</v>
      </c>
      <c r="J95" s="128"/>
      <c r="K95" s="127"/>
      <c r="L95" s="127">
        <v>37.5</v>
      </c>
      <c r="M95" s="127">
        <v>433.9</v>
      </c>
      <c r="N95" s="50">
        <f t="shared" si="8"/>
        <v>471.4</v>
      </c>
      <c r="O95" s="51">
        <f t="shared" si="9"/>
        <v>502.9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0.05</v>
      </c>
      <c r="E96" s="124"/>
      <c r="F96" s="124">
        <v>66.47</v>
      </c>
      <c r="G96" s="124">
        <v>0.5</v>
      </c>
      <c r="H96" s="124">
        <v>15.78</v>
      </c>
      <c r="I96" s="43">
        <f t="shared" si="7"/>
        <v>82.8</v>
      </c>
      <c r="J96" s="125"/>
      <c r="K96" s="124"/>
      <c r="L96" s="124">
        <v>43.59</v>
      </c>
      <c r="M96" s="124">
        <v>379.77</v>
      </c>
      <c r="N96" s="44">
        <f t="shared" si="8"/>
        <v>423.36</v>
      </c>
      <c r="O96" s="45">
        <f t="shared" si="9"/>
        <v>506.16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14</v>
      </c>
      <c r="E97" s="118"/>
      <c r="F97" s="118">
        <v>15505</v>
      </c>
      <c r="G97" s="118">
        <v>100</v>
      </c>
      <c r="H97" s="118">
        <v>1485</v>
      </c>
      <c r="I97" s="32">
        <f t="shared" si="7"/>
        <v>17104</v>
      </c>
      <c r="J97" s="119"/>
      <c r="K97" s="118"/>
      <c r="L97" s="118">
        <v>4680</v>
      </c>
      <c r="M97" s="118">
        <v>37469</v>
      </c>
      <c r="N97" s="34">
        <f t="shared" si="8"/>
        <v>42149</v>
      </c>
      <c r="O97" s="35">
        <f t="shared" si="9"/>
        <v>59253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0.2</v>
      </c>
      <c r="E98" s="127"/>
      <c r="F98" s="127">
        <v>171.3</v>
      </c>
      <c r="G98" s="127">
        <v>1.2</v>
      </c>
      <c r="H98" s="127">
        <v>28.2</v>
      </c>
      <c r="I98" s="49">
        <f t="shared" si="7"/>
        <v>200.89999999999998</v>
      </c>
      <c r="J98" s="128"/>
      <c r="K98" s="127"/>
      <c r="L98" s="127">
        <v>89</v>
      </c>
      <c r="M98" s="127">
        <v>711.9</v>
      </c>
      <c r="N98" s="50">
        <f t="shared" si="8"/>
        <v>800.9</v>
      </c>
      <c r="O98" s="51">
        <f t="shared" si="9"/>
        <v>1001.8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0.05</v>
      </c>
      <c r="D99" s="124">
        <v>0.21</v>
      </c>
      <c r="E99" s="124">
        <v>0.14000000000000001</v>
      </c>
      <c r="F99" s="124">
        <v>45.17</v>
      </c>
      <c r="G99" s="124"/>
      <c r="H99" s="124">
        <v>12.88</v>
      </c>
      <c r="I99" s="43">
        <f t="shared" si="7"/>
        <v>58.45</v>
      </c>
      <c r="J99" s="125"/>
      <c r="K99" s="124"/>
      <c r="L99" s="124">
        <v>70.88</v>
      </c>
      <c r="M99" s="124">
        <v>457.8</v>
      </c>
      <c r="N99" s="44">
        <f t="shared" si="8"/>
        <v>528.68000000000006</v>
      </c>
      <c r="O99" s="45">
        <f t="shared" si="9"/>
        <v>587.13000000000011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</v>
      </c>
      <c r="D100" s="118">
        <v>58</v>
      </c>
      <c r="E100" s="118">
        <v>38</v>
      </c>
      <c r="F100" s="118">
        <v>10820</v>
      </c>
      <c r="G100" s="118"/>
      <c r="H100" s="118">
        <v>942</v>
      </c>
      <c r="I100" s="32">
        <f t="shared" si="7"/>
        <v>11876</v>
      </c>
      <c r="J100" s="119"/>
      <c r="K100" s="118"/>
      <c r="L100" s="118">
        <v>8119</v>
      </c>
      <c r="M100" s="118">
        <v>49849</v>
      </c>
      <c r="N100" s="34">
        <f t="shared" si="8"/>
        <v>57968</v>
      </c>
      <c r="O100" s="35">
        <f t="shared" si="9"/>
        <v>69844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0.2</v>
      </c>
      <c r="D101" s="127">
        <v>0.8</v>
      </c>
      <c r="E101" s="127">
        <v>0.5</v>
      </c>
      <c r="F101" s="127">
        <v>114.3</v>
      </c>
      <c r="G101" s="127"/>
      <c r="H101" s="127">
        <v>17.899999999999999</v>
      </c>
      <c r="I101" s="49">
        <f t="shared" si="7"/>
        <v>133.69999999999999</v>
      </c>
      <c r="J101" s="128"/>
      <c r="K101" s="127"/>
      <c r="L101" s="127">
        <v>120.6</v>
      </c>
      <c r="M101" s="127">
        <v>765.2</v>
      </c>
      <c r="N101" s="50">
        <f t="shared" si="8"/>
        <v>885.80000000000007</v>
      </c>
      <c r="O101" s="51">
        <f t="shared" si="9"/>
        <v>1019.5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0.22</v>
      </c>
      <c r="E102" s="124"/>
      <c r="F102" s="124">
        <v>82.56</v>
      </c>
      <c r="G102" s="124"/>
      <c r="H102" s="124">
        <v>7.94</v>
      </c>
      <c r="I102" s="43">
        <f t="shared" si="7"/>
        <v>90.72</v>
      </c>
      <c r="J102" s="125"/>
      <c r="K102" s="124"/>
      <c r="L102" s="124">
        <v>179.07</v>
      </c>
      <c r="M102" s="124">
        <v>1036.2</v>
      </c>
      <c r="N102" s="44">
        <f t="shared" si="8"/>
        <v>1215.27</v>
      </c>
      <c r="O102" s="45">
        <f t="shared" si="9"/>
        <v>1305.99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74</v>
      </c>
      <c r="E103" s="118"/>
      <c r="F103" s="118">
        <v>20206</v>
      </c>
      <c r="G103" s="118"/>
      <c r="H103" s="118">
        <v>1563</v>
      </c>
      <c r="I103" s="32">
        <f t="shared" si="7"/>
        <v>21843</v>
      </c>
      <c r="J103" s="119"/>
      <c r="K103" s="118"/>
      <c r="L103" s="118">
        <v>21325</v>
      </c>
      <c r="M103" s="118">
        <v>122408</v>
      </c>
      <c r="N103" s="34">
        <f t="shared" si="8"/>
        <v>143733</v>
      </c>
      <c r="O103" s="35">
        <f t="shared" si="9"/>
        <v>165576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0.7</v>
      </c>
      <c r="E104" s="127"/>
      <c r="F104" s="127">
        <v>156.9</v>
      </c>
      <c r="G104" s="127"/>
      <c r="H104" s="127">
        <v>23.9</v>
      </c>
      <c r="I104" s="49">
        <f t="shared" si="7"/>
        <v>181.5</v>
      </c>
      <c r="J104" s="128"/>
      <c r="K104" s="127"/>
      <c r="L104" s="127">
        <v>263.3</v>
      </c>
      <c r="M104" s="127">
        <v>1511.3</v>
      </c>
      <c r="N104" s="50">
        <f t="shared" si="8"/>
        <v>1774.6</v>
      </c>
      <c r="O104" s="51">
        <f t="shared" si="9"/>
        <v>1956.1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42.57</v>
      </c>
      <c r="G105" s="124"/>
      <c r="H105" s="124">
        <v>41.76</v>
      </c>
      <c r="I105" s="43">
        <f t="shared" si="7"/>
        <v>84.33</v>
      </c>
      <c r="J105" s="125">
        <v>0.24</v>
      </c>
      <c r="K105" s="124"/>
      <c r="L105" s="124">
        <v>208.94</v>
      </c>
      <c r="M105" s="124">
        <v>1349.87</v>
      </c>
      <c r="N105" s="44">
        <f t="shared" si="8"/>
        <v>1559.05</v>
      </c>
      <c r="O105" s="45">
        <f t="shared" si="9"/>
        <v>1643.3799999999999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10891</v>
      </c>
      <c r="G106" s="118"/>
      <c r="H106" s="118">
        <v>6049</v>
      </c>
      <c r="I106" s="32">
        <f t="shared" si="7"/>
        <v>16940</v>
      </c>
      <c r="J106" s="119">
        <v>19</v>
      </c>
      <c r="K106" s="118"/>
      <c r="L106" s="118">
        <v>25826</v>
      </c>
      <c r="M106" s="118">
        <v>158541</v>
      </c>
      <c r="N106" s="34">
        <f t="shared" si="8"/>
        <v>184386</v>
      </c>
      <c r="O106" s="35">
        <f t="shared" si="9"/>
        <v>201326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65.5</v>
      </c>
      <c r="G107" s="127"/>
      <c r="H107" s="127">
        <v>94.3</v>
      </c>
      <c r="I107" s="49">
        <f t="shared" si="7"/>
        <v>159.80000000000001</v>
      </c>
      <c r="J107" s="128">
        <v>0</v>
      </c>
      <c r="K107" s="127"/>
      <c r="L107" s="127">
        <v>305.60000000000002</v>
      </c>
      <c r="M107" s="127">
        <v>1914.9</v>
      </c>
      <c r="N107" s="50">
        <f t="shared" si="8"/>
        <v>2220.5</v>
      </c>
      <c r="O107" s="51">
        <f t="shared" si="9"/>
        <v>2380.3000000000002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0.17</v>
      </c>
      <c r="F108" s="124">
        <v>30.6</v>
      </c>
      <c r="G108" s="124"/>
      <c r="H108" s="124">
        <v>4.8</v>
      </c>
      <c r="I108" s="43">
        <f t="shared" si="7"/>
        <v>35.57</v>
      </c>
      <c r="J108" s="125">
        <v>0.21</v>
      </c>
      <c r="K108" s="124"/>
      <c r="L108" s="124">
        <v>144.80000000000001</v>
      </c>
      <c r="M108" s="124">
        <v>1021.83</v>
      </c>
      <c r="N108" s="44">
        <f t="shared" si="8"/>
        <v>1166.8400000000001</v>
      </c>
      <c r="O108" s="45">
        <f t="shared" si="9"/>
        <v>1202.4100000000001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54</v>
      </c>
      <c r="F109" s="118">
        <v>8135</v>
      </c>
      <c r="G109" s="118"/>
      <c r="H109" s="118">
        <v>931</v>
      </c>
      <c r="I109" s="32">
        <f t="shared" si="7"/>
        <v>9120</v>
      </c>
      <c r="J109" s="119">
        <v>18</v>
      </c>
      <c r="K109" s="118"/>
      <c r="L109" s="118">
        <v>18766</v>
      </c>
      <c r="M109" s="118">
        <v>130915</v>
      </c>
      <c r="N109" s="34">
        <f t="shared" si="8"/>
        <v>149699</v>
      </c>
      <c r="O109" s="35">
        <f t="shared" si="9"/>
        <v>158819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0.5</v>
      </c>
      <c r="F110" s="127">
        <v>47.3</v>
      </c>
      <c r="G110" s="127"/>
      <c r="H110" s="127">
        <v>11.5</v>
      </c>
      <c r="I110" s="49">
        <f t="shared" si="7"/>
        <v>59.3</v>
      </c>
      <c r="J110" s="128">
        <v>0</v>
      </c>
      <c r="K110" s="127"/>
      <c r="L110" s="127">
        <v>180.3</v>
      </c>
      <c r="M110" s="127">
        <v>1275.2</v>
      </c>
      <c r="N110" s="50">
        <f t="shared" si="8"/>
        <v>1455.5</v>
      </c>
      <c r="O110" s="51">
        <f t="shared" si="9"/>
        <v>1514.8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40.64</v>
      </c>
      <c r="G111" s="124"/>
      <c r="H111" s="124">
        <v>55.1</v>
      </c>
      <c r="I111" s="43">
        <f t="shared" si="7"/>
        <v>95.740000000000009</v>
      </c>
      <c r="J111" s="125">
        <v>0.45</v>
      </c>
      <c r="K111" s="124"/>
      <c r="L111" s="124">
        <v>83.85</v>
      </c>
      <c r="M111" s="124">
        <v>592.94000000000005</v>
      </c>
      <c r="N111" s="44">
        <f t="shared" si="8"/>
        <v>677.24</v>
      </c>
      <c r="O111" s="45">
        <f t="shared" si="9"/>
        <v>772.98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10823</v>
      </c>
      <c r="G112" s="118"/>
      <c r="H112" s="118">
        <v>9246</v>
      </c>
      <c r="I112" s="32">
        <f t="shared" si="7"/>
        <v>20069</v>
      </c>
      <c r="J112" s="119">
        <v>37</v>
      </c>
      <c r="K112" s="118"/>
      <c r="L112" s="118">
        <v>10963</v>
      </c>
      <c r="M112" s="118">
        <v>76349</v>
      </c>
      <c r="N112" s="34">
        <f t="shared" si="8"/>
        <v>87349</v>
      </c>
      <c r="O112" s="35">
        <f t="shared" si="9"/>
        <v>107418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52.3</v>
      </c>
      <c r="G113" s="127"/>
      <c r="H113" s="127">
        <v>111.2</v>
      </c>
      <c r="I113" s="49">
        <f t="shared" si="7"/>
        <v>163.5</v>
      </c>
      <c r="J113" s="128">
        <v>0</v>
      </c>
      <c r="K113" s="127"/>
      <c r="L113" s="127">
        <v>9.4</v>
      </c>
      <c r="M113" s="127">
        <v>69.900000000000006</v>
      </c>
      <c r="N113" s="50">
        <f t="shared" si="8"/>
        <v>79.300000000000011</v>
      </c>
      <c r="O113" s="51">
        <f t="shared" si="9"/>
        <v>242.8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0.41</v>
      </c>
      <c r="E114" s="124"/>
      <c r="F114" s="124">
        <v>10.54</v>
      </c>
      <c r="G114" s="124"/>
      <c r="H114" s="124">
        <v>7.64</v>
      </c>
      <c r="I114" s="43">
        <f t="shared" si="7"/>
        <v>18.59</v>
      </c>
      <c r="J114" s="125">
        <v>0.67</v>
      </c>
      <c r="K114" s="124"/>
      <c r="L114" s="124">
        <v>36.25</v>
      </c>
      <c r="M114" s="124">
        <v>196.85</v>
      </c>
      <c r="N114" s="44">
        <f t="shared" si="8"/>
        <v>233.76999999999998</v>
      </c>
      <c r="O114" s="45">
        <f t="shared" si="9"/>
        <v>252.35999999999999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130</v>
      </c>
      <c r="E115" s="118"/>
      <c r="F115" s="118">
        <v>2902</v>
      </c>
      <c r="G115" s="118"/>
      <c r="H115" s="118">
        <v>1846</v>
      </c>
      <c r="I115" s="32">
        <f t="shared" si="7"/>
        <v>4878</v>
      </c>
      <c r="J115" s="119">
        <v>55</v>
      </c>
      <c r="K115" s="118"/>
      <c r="L115" s="118">
        <v>4726</v>
      </c>
      <c r="M115" s="118">
        <v>25118</v>
      </c>
      <c r="N115" s="34">
        <f t="shared" si="8"/>
        <v>29899</v>
      </c>
      <c r="O115" s="35">
        <f t="shared" si="9"/>
        <v>34777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0.1</v>
      </c>
      <c r="E116" s="136"/>
      <c r="F116" s="136">
        <v>11.5</v>
      </c>
      <c r="G116" s="136"/>
      <c r="H116" s="136">
        <v>18.600000000000001</v>
      </c>
      <c r="I116" s="96">
        <f t="shared" si="7"/>
        <v>30.200000000000003</v>
      </c>
      <c r="J116" s="137">
        <v>0.1</v>
      </c>
      <c r="K116" s="136"/>
      <c r="L116" s="136">
        <v>4.4000000000000004</v>
      </c>
      <c r="M116" s="136">
        <v>23</v>
      </c>
      <c r="N116" s="97">
        <f t="shared" si="8"/>
        <v>27.5</v>
      </c>
      <c r="O116" s="89">
        <f t="shared" si="9"/>
        <v>57.7</v>
      </c>
      <c r="P116" s="90">
        <f>SUM(O136,P111,P112,P115)</f>
        <v>7787.55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14.69</v>
      </c>
      <c r="G121" s="115"/>
      <c r="H121" s="115">
        <v>14.64</v>
      </c>
      <c r="I121" s="21">
        <f t="shared" si="7"/>
        <v>29.33</v>
      </c>
      <c r="J121" s="116">
        <v>0.64</v>
      </c>
      <c r="K121" s="115"/>
      <c r="L121" s="115">
        <v>16.27</v>
      </c>
      <c r="M121" s="115">
        <v>138.79</v>
      </c>
      <c r="N121" s="23">
        <f t="shared" si="8"/>
        <v>155.69999999999999</v>
      </c>
      <c r="O121" s="24">
        <f t="shared" si="9"/>
        <v>185.02999999999997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4035</v>
      </c>
      <c r="G122" s="118"/>
      <c r="H122" s="118">
        <v>3261</v>
      </c>
      <c r="I122" s="32">
        <f t="shared" si="7"/>
        <v>7296</v>
      </c>
      <c r="J122" s="119">
        <v>52</v>
      </c>
      <c r="K122" s="118"/>
      <c r="L122" s="118">
        <v>2122</v>
      </c>
      <c r="M122" s="118">
        <v>17332</v>
      </c>
      <c r="N122" s="34">
        <f t="shared" si="8"/>
        <v>19506</v>
      </c>
      <c r="O122" s="35">
        <f t="shared" si="9"/>
        <v>26802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12.2</v>
      </c>
      <c r="G123" s="127"/>
      <c r="H123" s="127">
        <v>29.5</v>
      </c>
      <c r="I123" s="49">
        <f t="shared" si="7"/>
        <v>41.7</v>
      </c>
      <c r="J123" s="128">
        <v>0</v>
      </c>
      <c r="K123" s="127"/>
      <c r="L123" s="127">
        <v>1.3</v>
      </c>
      <c r="M123" s="127">
        <v>15.8</v>
      </c>
      <c r="N123" s="50">
        <f t="shared" si="8"/>
        <v>17.100000000000001</v>
      </c>
      <c r="O123" s="51">
        <f t="shared" si="9"/>
        <v>58.800000000000004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5.25</v>
      </c>
      <c r="G124" s="124"/>
      <c r="H124" s="124">
        <v>2.4500000000000002</v>
      </c>
      <c r="I124" s="43">
        <f t="shared" si="7"/>
        <v>7.7</v>
      </c>
      <c r="J124" s="125"/>
      <c r="K124" s="124"/>
      <c r="L124" s="124">
        <v>23.88</v>
      </c>
      <c r="M124" s="124">
        <v>60.35</v>
      </c>
      <c r="N124" s="44">
        <f t="shared" si="8"/>
        <v>84.23</v>
      </c>
      <c r="O124" s="45">
        <f t="shared" si="9"/>
        <v>91.93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1477</v>
      </c>
      <c r="G125" s="118"/>
      <c r="H125" s="118">
        <v>635</v>
      </c>
      <c r="I125" s="32">
        <f t="shared" si="7"/>
        <v>2112</v>
      </c>
      <c r="J125" s="119"/>
      <c r="K125" s="118"/>
      <c r="L125" s="118">
        <v>2781</v>
      </c>
      <c r="M125" s="118">
        <v>6841</v>
      </c>
      <c r="N125" s="34">
        <f t="shared" si="8"/>
        <v>9622</v>
      </c>
      <c r="O125" s="35">
        <f t="shared" si="9"/>
        <v>11734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4.0999999999999996</v>
      </c>
      <c r="G126" s="127"/>
      <c r="H126" s="127">
        <v>5.5</v>
      </c>
      <c r="I126" s="49">
        <f t="shared" si="7"/>
        <v>9.6</v>
      </c>
      <c r="J126" s="128"/>
      <c r="K126" s="127"/>
      <c r="L126" s="127">
        <v>2.5</v>
      </c>
      <c r="M126" s="127">
        <v>6.2</v>
      </c>
      <c r="N126" s="50">
        <f t="shared" si="8"/>
        <v>8.6999999999999993</v>
      </c>
      <c r="O126" s="51">
        <f t="shared" si="9"/>
        <v>18.299999999999997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0.56999999999999995</v>
      </c>
      <c r="F127" s="124">
        <v>4.26</v>
      </c>
      <c r="G127" s="124"/>
      <c r="H127" s="124">
        <v>165.95</v>
      </c>
      <c r="I127" s="43">
        <f t="shared" si="7"/>
        <v>170.78</v>
      </c>
      <c r="J127" s="125"/>
      <c r="K127" s="124"/>
      <c r="L127" s="124">
        <v>17.170000000000002</v>
      </c>
      <c r="M127" s="124">
        <v>264.98</v>
      </c>
      <c r="N127" s="44">
        <f t="shared" si="8"/>
        <v>282.15000000000003</v>
      </c>
      <c r="O127" s="45">
        <f t="shared" si="9"/>
        <v>452.93000000000006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157</v>
      </c>
      <c r="F128" s="118">
        <v>1270</v>
      </c>
      <c r="G128" s="118"/>
      <c r="H128" s="118">
        <v>36707</v>
      </c>
      <c r="I128" s="32">
        <f t="shared" si="7"/>
        <v>38134</v>
      </c>
      <c r="J128" s="119"/>
      <c r="K128" s="118"/>
      <c r="L128" s="118">
        <v>1739</v>
      </c>
      <c r="M128" s="118">
        <v>28751</v>
      </c>
      <c r="N128" s="34">
        <f t="shared" si="8"/>
        <v>30490</v>
      </c>
      <c r="O128" s="35">
        <f t="shared" si="9"/>
        <v>68624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0.1</v>
      </c>
      <c r="F129" s="127">
        <v>1.6</v>
      </c>
      <c r="G129" s="127"/>
      <c r="H129" s="127">
        <v>114.1</v>
      </c>
      <c r="I129" s="49">
        <f t="shared" si="7"/>
        <v>115.8</v>
      </c>
      <c r="J129" s="128"/>
      <c r="K129" s="127"/>
      <c r="L129" s="127">
        <v>1.7</v>
      </c>
      <c r="M129" s="127">
        <v>28</v>
      </c>
      <c r="N129" s="50">
        <f t="shared" si="8"/>
        <v>29.7</v>
      </c>
      <c r="O129" s="51">
        <f t="shared" si="9"/>
        <v>145.5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0.05</v>
      </c>
      <c r="D130" s="115">
        <v>2.31</v>
      </c>
      <c r="E130" s="115">
        <v>0.88</v>
      </c>
      <c r="F130" s="115">
        <v>354.61</v>
      </c>
      <c r="G130" s="115">
        <v>0.5</v>
      </c>
      <c r="H130" s="115">
        <v>330.93</v>
      </c>
      <c r="I130" s="21">
        <f t="shared" si="7"/>
        <v>689.28</v>
      </c>
      <c r="J130" s="116">
        <v>2.2799999999999998</v>
      </c>
      <c r="K130" s="115"/>
      <c r="L130" s="115">
        <v>900.51</v>
      </c>
      <c r="M130" s="115">
        <v>6193.14</v>
      </c>
      <c r="N130" s="23">
        <f>SUM(J130:M130)</f>
        <v>7095.93</v>
      </c>
      <c r="O130" s="24">
        <f t="shared" si="9"/>
        <v>7785.21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18</v>
      </c>
      <c r="D131" s="118">
        <v>565</v>
      </c>
      <c r="E131" s="118">
        <v>249</v>
      </c>
      <c r="F131" s="118">
        <v>88653</v>
      </c>
      <c r="G131" s="118">
        <v>100</v>
      </c>
      <c r="H131" s="118">
        <v>62887</v>
      </c>
      <c r="I131" s="32">
        <f t="shared" si="7"/>
        <v>152472</v>
      </c>
      <c r="J131" s="119">
        <v>186</v>
      </c>
      <c r="K131" s="118"/>
      <c r="L131" s="118">
        <v>107465</v>
      </c>
      <c r="M131" s="118">
        <v>708547</v>
      </c>
      <c r="N131" s="34">
        <f t="shared" si="8"/>
        <v>816198</v>
      </c>
      <c r="O131" s="35">
        <f t="shared" si="9"/>
        <v>968670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0.2</v>
      </c>
      <c r="D132" s="127">
        <v>8.1</v>
      </c>
      <c r="E132" s="127">
        <v>1.1000000000000001</v>
      </c>
      <c r="F132" s="127">
        <v>666.8</v>
      </c>
      <c r="G132" s="127">
        <v>1.2</v>
      </c>
      <c r="H132" s="127">
        <v>460</v>
      </c>
      <c r="I132" s="49">
        <f t="shared" ref="I132:I138" si="10">SUM(C132:H132)</f>
        <v>1137.4000000000001</v>
      </c>
      <c r="J132" s="128">
        <v>0.2</v>
      </c>
      <c r="K132" s="127"/>
      <c r="L132" s="127">
        <v>1136.9000000000001</v>
      </c>
      <c r="M132" s="127">
        <v>7662.7</v>
      </c>
      <c r="N132" s="50">
        <f t="shared" ref="N132:N138" si="11">SUM(J132:M132)</f>
        <v>8799.7999999999993</v>
      </c>
      <c r="O132" s="51">
        <f t="shared" ref="O132:O138" si="12">SUM(N132,I132)</f>
        <v>9937.1999999999989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0.05</v>
      </c>
      <c r="D133" s="124">
        <v>1.2</v>
      </c>
      <c r="E133" s="124">
        <v>0.88</v>
      </c>
      <c r="F133" s="124">
        <v>353.77</v>
      </c>
      <c r="G133" s="124">
        <v>0.5</v>
      </c>
      <c r="H133" s="124">
        <v>313.16000000000003</v>
      </c>
      <c r="I133" s="43">
        <f t="shared" si="10"/>
        <v>669.56</v>
      </c>
      <c r="J133" s="125">
        <v>2.2799999999999998</v>
      </c>
      <c r="K133" s="124"/>
      <c r="L133" s="124">
        <v>900.02</v>
      </c>
      <c r="M133" s="124">
        <v>6180.55</v>
      </c>
      <c r="N133" s="44">
        <f t="shared" si="11"/>
        <v>7082.85</v>
      </c>
      <c r="O133" s="45">
        <f t="shared" si="12"/>
        <v>7752.41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18</v>
      </c>
      <c r="D134" s="118">
        <v>353</v>
      </c>
      <c r="E134" s="118">
        <v>249</v>
      </c>
      <c r="F134" s="118">
        <v>88515</v>
      </c>
      <c r="G134" s="118">
        <v>100</v>
      </c>
      <c r="H134" s="118">
        <v>61180</v>
      </c>
      <c r="I134" s="32">
        <f t="shared" si="10"/>
        <v>150415</v>
      </c>
      <c r="J134" s="119">
        <v>186</v>
      </c>
      <c r="K134" s="118"/>
      <c r="L134" s="118">
        <v>107452</v>
      </c>
      <c r="M134" s="118">
        <v>708236</v>
      </c>
      <c r="N134" s="34">
        <f t="shared" si="11"/>
        <v>815874</v>
      </c>
      <c r="O134" s="35">
        <f t="shared" si="12"/>
        <v>966289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0.2</v>
      </c>
      <c r="D135" s="136">
        <v>3</v>
      </c>
      <c r="E135" s="136">
        <v>1.1000000000000001</v>
      </c>
      <c r="F135" s="136">
        <v>664.1</v>
      </c>
      <c r="G135" s="136">
        <v>1.2</v>
      </c>
      <c r="H135" s="136">
        <v>426.5</v>
      </c>
      <c r="I135" s="96">
        <f t="shared" si="10"/>
        <v>1096.0999999999999</v>
      </c>
      <c r="J135" s="137">
        <v>0.2</v>
      </c>
      <c r="K135" s="136"/>
      <c r="L135" s="136">
        <v>1135.8</v>
      </c>
      <c r="M135" s="136">
        <v>7639.3</v>
      </c>
      <c r="N135" s="97">
        <f t="shared" si="11"/>
        <v>8775.2999999999993</v>
      </c>
      <c r="O135" s="89">
        <f t="shared" si="12"/>
        <v>9871.4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0.05</v>
      </c>
      <c r="D136" s="106">
        <f t="shared" si="13"/>
        <v>2.31</v>
      </c>
      <c r="E136" s="106">
        <f t="shared" si="13"/>
        <v>0.88</v>
      </c>
      <c r="F136" s="106">
        <f t="shared" si="13"/>
        <v>354.61</v>
      </c>
      <c r="G136" s="106">
        <f t="shared" si="13"/>
        <v>0.5</v>
      </c>
      <c r="H136" s="106">
        <f t="shared" si="13"/>
        <v>330.96999999999997</v>
      </c>
      <c r="I136" s="107">
        <f t="shared" si="10"/>
        <v>689.31999999999994</v>
      </c>
      <c r="J136" s="108">
        <f t="shared" ref="J136:M138" si="14">SUM(J63,J66,J69,J72,J75,J78,J81,J84,J87,J90,J93,J96,J99,J102,J105,J108,J111,J114,J121,J124,J127)</f>
        <v>2.2800000000000002</v>
      </c>
      <c r="K136" s="106">
        <f t="shared" si="14"/>
        <v>0</v>
      </c>
      <c r="L136" s="106">
        <f t="shared" si="14"/>
        <v>900.50999999999988</v>
      </c>
      <c r="M136" s="106">
        <f t="shared" si="14"/>
        <v>6195.4400000000005</v>
      </c>
      <c r="N136" s="109">
        <f t="shared" si="11"/>
        <v>7098.2300000000005</v>
      </c>
      <c r="O136" s="110">
        <f t="shared" si="12"/>
        <v>7787.55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18</v>
      </c>
      <c r="D137" s="31">
        <f t="shared" si="13"/>
        <v>565</v>
      </c>
      <c r="E137" s="31">
        <f t="shared" si="13"/>
        <v>249</v>
      </c>
      <c r="F137" s="31">
        <f t="shared" si="13"/>
        <v>88653</v>
      </c>
      <c r="G137" s="31">
        <f t="shared" si="13"/>
        <v>100</v>
      </c>
      <c r="H137" s="31">
        <f t="shared" si="13"/>
        <v>62889</v>
      </c>
      <c r="I137" s="32">
        <f t="shared" si="10"/>
        <v>152474</v>
      </c>
      <c r="J137" s="33">
        <f t="shared" si="14"/>
        <v>186</v>
      </c>
      <c r="K137" s="31">
        <f t="shared" si="14"/>
        <v>0</v>
      </c>
      <c r="L137" s="31">
        <f t="shared" si="14"/>
        <v>107465</v>
      </c>
      <c r="M137" s="31">
        <f t="shared" si="14"/>
        <v>708566</v>
      </c>
      <c r="N137" s="34">
        <f t="shared" si="11"/>
        <v>816217</v>
      </c>
      <c r="O137" s="35">
        <f t="shared" si="12"/>
        <v>968691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0.2</v>
      </c>
      <c r="D138" s="86">
        <f t="shared" si="13"/>
        <v>8.1</v>
      </c>
      <c r="E138" s="86">
        <f t="shared" si="13"/>
        <v>1.1000000000000001</v>
      </c>
      <c r="F138" s="86">
        <f t="shared" si="13"/>
        <v>666.80000000000007</v>
      </c>
      <c r="G138" s="86">
        <f t="shared" si="13"/>
        <v>1.2</v>
      </c>
      <c r="H138" s="86">
        <f t="shared" si="13"/>
        <v>460.1</v>
      </c>
      <c r="I138" s="96">
        <f t="shared" si="10"/>
        <v>1137.5</v>
      </c>
      <c r="J138" s="88">
        <f t="shared" si="14"/>
        <v>0.2</v>
      </c>
      <c r="K138" s="86">
        <f t="shared" si="14"/>
        <v>0</v>
      </c>
      <c r="L138" s="86">
        <f t="shared" si="14"/>
        <v>1136.9000000000003</v>
      </c>
      <c r="M138" s="86">
        <f t="shared" si="14"/>
        <v>7665.3</v>
      </c>
      <c r="N138" s="97">
        <f t="shared" si="11"/>
        <v>8802.4000000000015</v>
      </c>
      <c r="O138" s="89">
        <f t="shared" si="12"/>
        <v>9939.9000000000015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BF38A-6EC1-442D-A5F2-4110A809770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127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0.44</v>
      </c>
      <c r="N14" s="44">
        <f t="shared" si="1"/>
        <v>0.44</v>
      </c>
      <c r="O14" s="45">
        <f t="shared" si="2"/>
        <v>0.44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14</v>
      </c>
      <c r="N15" s="34">
        <f t="shared" si="1"/>
        <v>14</v>
      </c>
      <c r="O15" s="35">
        <f t="shared" si="2"/>
        <v>14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0.9</v>
      </c>
      <c r="N16" s="50">
        <f t="shared" si="1"/>
        <v>0.9</v>
      </c>
      <c r="O16" s="51">
        <f t="shared" si="2"/>
        <v>0.9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3.56</v>
      </c>
      <c r="N17" s="44">
        <f t="shared" si="1"/>
        <v>3.56</v>
      </c>
      <c r="O17" s="45">
        <f t="shared" si="2"/>
        <v>3.56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142</v>
      </c>
      <c r="N18" s="34">
        <f t="shared" si="1"/>
        <v>142</v>
      </c>
      <c r="O18" s="35">
        <f t="shared" si="2"/>
        <v>142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7</v>
      </c>
      <c r="N19" s="50">
        <f t="shared" si="1"/>
        <v>7</v>
      </c>
      <c r="O19" s="51">
        <f t="shared" si="2"/>
        <v>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>
        <v>0.39</v>
      </c>
      <c r="I20" s="43">
        <f t="shared" si="0"/>
        <v>0.39</v>
      </c>
      <c r="J20" s="125"/>
      <c r="K20" s="124"/>
      <c r="L20" s="124"/>
      <c r="M20" s="124">
        <v>27.2</v>
      </c>
      <c r="N20" s="44">
        <f t="shared" si="1"/>
        <v>27.2</v>
      </c>
      <c r="O20" s="45">
        <f t="shared" si="2"/>
        <v>27.59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>
        <v>26</v>
      </c>
      <c r="I21" s="32">
        <f t="shared" si="0"/>
        <v>26</v>
      </c>
      <c r="J21" s="119"/>
      <c r="K21" s="118"/>
      <c r="L21" s="118"/>
      <c r="M21" s="118">
        <v>1270</v>
      </c>
      <c r="N21" s="34">
        <f t="shared" si="1"/>
        <v>1270</v>
      </c>
      <c r="O21" s="35">
        <f t="shared" si="2"/>
        <v>1296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>
        <v>1.4</v>
      </c>
      <c r="I22" s="49">
        <f t="shared" si="0"/>
        <v>1.4</v>
      </c>
      <c r="J22" s="128"/>
      <c r="K22" s="127"/>
      <c r="L22" s="127"/>
      <c r="M22" s="127">
        <v>48.8</v>
      </c>
      <c r="N22" s="50">
        <f t="shared" si="1"/>
        <v>48.8</v>
      </c>
      <c r="O22" s="51">
        <f t="shared" si="2"/>
        <v>50.199999999999996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>
        <v>0.14000000000000001</v>
      </c>
      <c r="I23" s="43">
        <f t="shared" si="0"/>
        <v>0.14000000000000001</v>
      </c>
      <c r="J23" s="125"/>
      <c r="K23" s="124"/>
      <c r="L23" s="124"/>
      <c r="M23" s="124">
        <v>13.02</v>
      </c>
      <c r="N23" s="44">
        <f t="shared" si="1"/>
        <v>13.02</v>
      </c>
      <c r="O23" s="45">
        <f t="shared" si="2"/>
        <v>13.16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>
        <v>11</v>
      </c>
      <c r="I24" s="32">
        <f t="shared" si="0"/>
        <v>11</v>
      </c>
      <c r="J24" s="119"/>
      <c r="K24" s="118"/>
      <c r="L24" s="118"/>
      <c r="M24" s="118">
        <v>673</v>
      </c>
      <c r="N24" s="34">
        <f t="shared" si="1"/>
        <v>673</v>
      </c>
      <c r="O24" s="35">
        <f t="shared" si="2"/>
        <v>684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>
        <v>0.5</v>
      </c>
      <c r="I25" s="49">
        <f t="shared" si="0"/>
        <v>0.5</v>
      </c>
      <c r="J25" s="128"/>
      <c r="K25" s="127"/>
      <c r="L25" s="127"/>
      <c r="M25" s="127">
        <v>21.6</v>
      </c>
      <c r="N25" s="50">
        <f t="shared" si="1"/>
        <v>21.6</v>
      </c>
      <c r="O25" s="51">
        <f t="shared" si="2"/>
        <v>22.1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0.43</v>
      </c>
      <c r="M26" s="124">
        <v>52.26</v>
      </c>
      <c r="N26" s="44">
        <f t="shared" si="1"/>
        <v>52.69</v>
      </c>
      <c r="O26" s="45">
        <f t="shared" si="2"/>
        <v>52.69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29</v>
      </c>
      <c r="M27" s="118">
        <v>3444</v>
      </c>
      <c r="N27" s="34">
        <f t="shared" si="1"/>
        <v>3473</v>
      </c>
      <c r="O27" s="35">
        <f t="shared" si="2"/>
        <v>3473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0.8</v>
      </c>
      <c r="M28" s="127">
        <v>99.4</v>
      </c>
      <c r="N28" s="50">
        <f t="shared" si="1"/>
        <v>100.2</v>
      </c>
      <c r="O28" s="51">
        <f t="shared" si="2"/>
        <v>100.2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0.19</v>
      </c>
      <c r="G29" s="124">
        <v>8</v>
      </c>
      <c r="H29" s="124"/>
      <c r="I29" s="43">
        <f t="shared" si="0"/>
        <v>8.19</v>
      </c>
      <c r="J29" s="125"/>
      <c r="K29" s="124"/>
      <c r="L29" s="124"/>
      <c r="M29" s="124">
        <v>16.399999999999999</v>
      </c>
      <c r="N29" s="44">
        <f t="shared" si="1"/>
        <v>16.399999999999999</v>
      </c>
      <c r="O29" s="45">
        <f t="shared" si="2"/>
        <v>24.589999999999996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38</v>
      </c>
      <c r="G30" s="118">
        <v>1788</v>
      </c>
      <c r="H30" s="118"/>
      <c r="I30" s="32">
        <f t="shared" si="0"/>
        <v>1826</v>
      </c>
      <c r="J30" s="119"/>
      <c r="K30" s="118"/>
      <c r="L30" s="118"/>
      <c r="M30" s="118">
        <v>1230</v>
      </c>
      <c r="N30" s="34">
        <f t="shared" si="1"/>
        <v>1230</v>
      </c>
      <c r="O30" s="35">
        <f t="shared" si="2"/>
        <v>3056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0.6</v>
      </c>
      <c r="G31" s="127">
        <v>37.4</v>
      </c>
      <c r="H31" s="127"/>
      <c r="I31" s="49">
        <f t="shared" si="0"/>
        <v>38</v>
      </c>
      <c r="J31" s="128"/>
      <c r="K31" s="127"/>
      <c r="L31" s="127"/>
      <c r="M31" s="127">
        <v>31.6</v>
      </c>
      <c r="N31" s="50">
        <f t="shared" si="1"/>
        <v>31.6</v>
      </c>
      <c r="O31" s="51">
        <f t="shared" si="2"/>
        <v>69.599999999999994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77.680000000000007</v>
      </c>
      <c r="N32" s="44">
        <f t="shared" si="1"/>
        <v>77.680000000000007</v>
      </c>
      <c r="O32" s="45">
        <f t="shared" si="2"/>
        <v>77.680000000000007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6155</v>
      </c>
      <c r="N33" s="34">
        <f t="shared" si="1"/>
        <v>6155</v>
      </c>
      <c r="O33" s="35">
        <f t="shared" si="2"/>
        <v>6155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138.9</v>
      </c>
      <c r="N34" s="50">
        <f t="shared" si="1"/>
        <v>138.9</v>
      </c>
      <c r="O34" s="51">
        <f t="shared" si="2"/>
        <v>138.9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0.11</v>
      </c>
      <c r="G35" s="124"/>
      <c r="H35" s="124"/>
      <c r="I35" s="43">
        <f t="shared" si="0"/>
        <v>0.11</v>
      </c>
      <c r="J35" s="125"/>
      <c r="K35" s="124"/>
      <c r="L35" s="124">
        <v>1.82</v>
      </c>
      <c r="M35" s="124">
        <v>333.76</v>
      </c>
      <c r="N35" s="44">
        <f t="shared" si="1"/>
        <v>335.58</v>
      </c>
      <c r="O35" s="45">
        <f t="shared" si="2"/>
        <v>335.69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24</v>
      </c>
      <c r="G36" s="118"/>
      <c r="H36" s="118"/>
      <c r="I36" s="32">
        <f t="shared" si="0"/>
        <v>24</v>
      </c>
      <c r="J36" s="119"/>
      <c r="K36" s="118"/>
      <c r="L36" s="118">
        <v>142</v>
      </c>
      <c r="M36" s="118">
        <v>27676</v>
      </c>
      <c r="N36" s="34">
        <f t="shared" si="1"/>
        <v>27818</v>
      </c>
      <c r="O36" s="35">
        <f t="shared" si="2"/>
        <v>27842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0.2</v>
      </c>
      <c r="G37" s="127"/>
      <c r="H37" s="127"/>
      <c r="I37" s="49">
        <f t="shared" ref="I37:I50" si="3">SUM(C37:H37)</f>
        <v>0.2</v>
      </c>
      <c r="J37" s="128"/>
      <c r="K37" s="127"/>
      <c r="L37" s="127">
        <v>2.6</v>
      </c>
      <c r="M37" s="127">
        <v>508.5</v>
      </c>
      <c r="N37" s="50">
        <f t="shared" si="1"/>
        <v>511.1</v>
      </c>
      <c r="O37" s="51">
        <f t="shared" si="2"/>
        <v>511.3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8.91</v>
      </c>
      <c r="G38" s="124"/>
      <c r="H38" s="124"/>
      <c r="I38" s="43">
        <f t="shared" si="3"/>
        <v>8.91</v>
      </c>
      <c r="J38" s="125"/>
      <c r="K38" s="124"/>
      <c r="L38" s="124">
        <v>1.19</v>
      </c>
      <c r="M38" s="124">
        <v>326.74</v>
      </c>
      <c r="N38" s="44">
        <f t="shared" si="1"/>
        <v>327.93</v>
      </c>
      <c r="O38" s="45">
        <f t="shared" si="2"/>
        <v>336.84000000000003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2072</v>
      </c>
      <c r="G39" s="118"/>
      <c r="H39" s="118"/>
      <c r="I39" s="32">
        <f t="shared" si="3"/>
        <v>2072</v>
      </c>
      <c r="J39" s="119"/>
      <c r="K39" s="118"/>
      <c r="L39" s="118">
        <v>126</v>
      </c>
      <c r="M39" s="118">
        <v>28106</v>
      </c>
      <c r="N39" s="34">
        <f t="shared" si="1"/>
        <v>28232</v>
      </c>
      <c r="O39" s="35">
        <f t="shared" si="2"/>
        <v>30304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22.9</v>
      </c>
      <c r="G40" s="127"/>
      <c r="H40" s="127"/>
      <c r="I40" s="49">
        <f t="shared" si="3"/>
        <v>22.9</v>
      </c>
      <c r="J40" s="128"/>
      <c r="K40" s="127"/>
      <c r="L40" s="127">
        <v>2.6</v>
      </c>
      <c r="M40" s="127">
        <v>513.70000000000005</v>
      </c>
      <c r="N40" s="50">
        <f t="shared" si="1"/>
        <v>516.30000000000007</v>
      </c>
      <c r="O40" s="51">
        <f t="shared" si="2"/>
        <v>539.20000000000005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2.37</v>
      </c>
      <c r="G41" s="124"/>
      <c r="H41" s="124">
        <v>0.09</v>
      </c>
      <c r="I41" s="43">
        <f t="shared" si="3"/>
        <v>2.46</v>
      </c>
      <c r="J41" s="125"/>
      <c r="K41" s="124"/>
      <c r="L41" s="124"/>
      <c r="M41" s="124">
        <v>248.87</v>
      </c>
      <c r="N41" s="44">
        <f t="shared" si="1"/>
        <v>248.87</v>
      </c>
      <c r="O41" s="45">
        <f t="shared" si="2"/>
        <v>251.33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569</v>
      </c>
      <c r="G42" s="118"/>
      <c r="H42" s="118">
        <v>16</v>
      </c>
      <c r="I42" s="32">
        <f t="shared" si="3"/>
        <v>585</v>
      </c>
      <c r="J42" s="119"/>
      <c r="K42" s="118"/>
      <c r="L42" s="118"/>
      <c r="M42" s="118">
        <v>22492</v>
      </c>
      <c r="N42" s="34">
        <f t="shared" si="1"/>
        <v>22492</v>
      </c>
      <c r="O42" s="35">
        <f t="shared" si="2"/>
        <v>23077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6</v>
      </c>
      <c r="G43" s="127"/>
      <c r="H43" s="127">
        <v>0.3</v>
      </c>
      <c r="I43" s="49">
        <f t="shared" si="3"/>
        <v>6.3</v>
      </c>
      <c r="J43" s="128"/>
      <c r="K43" s="127"/>
      <c r="L43" s="127"/>
      <c r="M43" s="127">
        <v>379.9</v>
      </c>
      <c r="N43" s="50">
        <f t="shared" si="1"/>
        <v>379.9</v>
      </c>
      <c r="O43" s="51">
        <f t="shared" si="2"/>
        <v>386.2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1.81</v>
      </c>
      <c r="G44" s="124">
        <v>0.55000000000000004</v>
      </c>
      <c r="H44" s="124">
        <v>3.39</v>
      </c>
      <c r="I44" s="43">
        <f t="shared" si="3"/>
        <v>5.75</v>
      </c>
      <c r="J44" s="125"/>
      <c r="K44" s="124"/>
      <c r="L44" s="124">
        <v>6.74</v>
      </c>
      <c r="M44" s="124">
        <v>532.64</v>
      </c>
      <c r="N44" s="44">
        <f t="shared" si="1"/>
        <v>539.38</v>
      </c>
      <c r="O44" s="45">
        <f t="shared" si="2"/>
        <v>545.13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426</v>
      </c>
      <c r="G45" s="118">
        <v>215</v>
      </c>
      <c r="H45" s="118">
        <v>502</v>
      </c>
      <c r="I45" s="32">
        <f t="shared" si="3"/>
        <v>1143</v>
      </c>
      <c r="J45" s="119"/>
      <c r="K45" s="118"/>
      <c r="L45" s="118">
        <v>780</v>
      </c>
      <c r="M45" s="118">
        <v>60578</v>
      </c>
      <c r="N45" s="34">
        <f t="shared" si="1"/>
        <v>61358</v>
      </c>
      <c r="O45" s="35">
        <f t="shared" si="2"/>
        <v>62501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3.2</v>
      </c>
      <c r="G46" s="127">
        <v>2.7</v>
      </c>
      <c r="H46" s="127">
        <v>9</v>
      </c>
      <c r="I46" s="49">
        <f t="shared" si="3"/>
        <v>14.9</v>
      </c>
      <c r="J46" s="128"/>
      <c r="K46" s="127"/>
      <c r="L46" s="127">
        <v>9.9</v>
      </c>
      <c r="M46" s="127">
        <v>790</v>
      </c>
      <c r="N46" s="50">
        <f t="shared" si="1"/>
        <v>799.9</v>
      </c>
      <c r="O46" s="51">
        <f t="shared" si="2"/>
        <v>814.8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0.76</v>
      </c>
      <c r="E47" s="124"/>
      <c r="F47" s="124">
        <v>15.51</v>
      </c>
      <c r="G47" s="124"/>
      <c r="H47" s="124">
        <v>244.44</v>
      </c>
      <c r="I47" s="43">
        <f t="shared" si="3"/>
        <v>260.70999999999998</v>
      </c>
      <c r="J47" s="125"/>
      <c r="K47" s="124"/>
      <c r="L47" s="124">
        <v>120.09</v>
      </c>
      <c r="M47" s="124">
        <v>1387.57</v>
      </c>
      <c r="N47" s="44">
        <f t="shared" si="1"/>
        <v>1507.6599999999999</v>
      </c>
      <c r="O47" s="45">
        <f t="shared" si="2"/>
        <v>1768.37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241</v>
      </c>
      <c r="E48" s="118"/>
      <c r="F48" s="118">
        <v>3975</v>
      </c>
      <c r="G48" s="118"/>
      <c r="H48" s="118">
        <v>45226</v>
      </c>
      <c r="I48" s="32">
        <f t="shared" si="3"/>
        <v>49442</v>
      </c>
      <c r="J48" s="119"/>
      <c r="K48" s="118"/>
      <c r="L48" s="118">
        <v>15777</v>
      </c>
      <c r="M48" s="118">
        <v>158020</v>
      </c>
      <c r="N48" s="34">
        <f t="shared" si="1"/>
        <v>173797</v>
      </c>
      <c r="O48" s="35">
        <f t="shared" si="2"/>
        <v>223239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0.2</v>
      </c>
      <c r="E49" s="127"/>
      <c r="F49" s="127">
        <v>21</v>
      </c>
      <c r="G49" s="127"/>
      <c r="H49" s="127">
        <v>377.6</v>
      </c>
      <c r="I49" s="49">
        <f t="shared" si="3"/>
        <v>398.8</v>
      </c>
      <c r="J49" s="128"/>
      <c r="K49" s="127"/>
      <c r="L49" s="127">
        <v>21.9</v>
      </c>
      <c r="M49" s="127">
        <v>779.9</v>
      </c>
      <c r="N49" s="50">
        <f t="shared" si="1"/>
        <v>801.8</v>
      </c>
      <c r="O49" s="51">
        <f t="shared" si="2"/>
        <v>1200.5999999999999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0.76</v>
      </c>
      <c r="E50" s="115"/>
      <c r="F50" s="115">
        <v>28.9</v>
      </c>
      <c r="G50" s="115">
        <v>8.5500000000000007</v>
      </c>
      <c r="H50" s="115">
        <v>247.92</v>
      </c>
      <c r="I50" s="21">
        <f t="shared" si="3"/>
        <v>286.13</v>
      </c>
      <c r="J50" s="116"/>
      <c r="K50" s="115"/>
      <c r="L50" s="115">
        <v>130.27000000000001</v>
      </c>
      <c r="M50" s="115">
        <v>3020.14</v>
      </c>
      <c r="N50" s="23">
        <f t="shared" si="1"/>
        <v>3150.41</v>
      </c>
      <c r="O50" s="24">
        <f t="shared" si="2"/>
        <v>3436.54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241</v>
      </c>
      <c r="E51" s="118"/>
      <c r="F51" s="118">
        <v>7104</v>
      </c>
      <c r="G51" s="118">
        <v>2003</v>
      </c>
      <c r="H51" s="118">
        <v>45744</v>
      </c>
      <c r="I51" s="32">
        <f t="shared" ref="I51:I58" si="4">SUM(C51:H51)</f>
        <v>55092</v>
      </c>
      <c r="J51" s="119"/>
      <c r="K51" s="118"/>
      <c r="L51" s="118">
        <v>16854</v>
      </c>
      <c r="M51" s="118">
        <v>309800</v>
      </c>
      <c r="N51" s="34">
        <f t="shared" si="1"/>
        <v>326654</v>
      </c>
      <c r="O51" s="35">
        <f>SUM(N51,I51)</f>
        <v>381746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0.2</v>
      </c>
      <c r="E52" s="127"/>
      <c r="F52" s="127">
        <v>53.9</v>
      </c>
      <c r="G52" s="127">
        <v>40.1</v>
      </c>
      <c r="H52" s="127">
        <v>386.9</v>
      </c>
      <c r="I52" s="49">
        <f t="shared" si="4"/>
        <v>481.09999999999997</v>
      </c>
      <c r="J52" s="128"/>
      <c r="K52" s="127"/>
      <c r="L52" s="127">
        <v>37.799999999999997</v>
      </c>
      <c r="M52" s="127">
        <v>3320.2</v>
      </c>
      <c r="N52" s="50">
        <f t="shared" si="1"/>
        <v>3358</v>
      </c>
      <c r="O52" s="51">
        <f t="shared" si="2"/>
        <v>3839.1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0.76</v>
      </c>
      <c r="E53" s="124"/>
      <c r="F53" s="124">
        <v>28.9</v>
      </c>
      <c r="G53" s="124">
        <v>8.5500000000000007</v>
      </c>
      <c r="H53" s="124">
        <v>247.92</v>
      </c>
      <c r="I53" s="43">
        <f t="shared" si="4"/>
        <v>286.13</v>
      </c>
      <c r="J53" s="125"/>
      <c r="K53" s="124"/>
      <c r="L53" s="124">
        <v>130.27000000000001</v>
      </c>
      <c r="M53" s="124">
        <v>3019.7</v>
      </c>
      <c r="N53" s="44">
        <f t="shared" si="1"/>
        <v>3149.97</v>
      </c>
      <c r="O53" s="45">
        <f t="shared" si="2"/>
        <v>3436.1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241</v>
      </c>
      <c r="E54" s="118"/>
      <c r="F54" s="118">
        <v>7104</v>
      </c>
      <c r="G54" s="118">
        <v>2003</v>
      </c>
      <c r="H54" s="118">
        <v>45744</v>
      </c>
      <c r="I54" s="32">
        <f t="shared" si="4"/>
        <v>55092</v>
      </c>
      <c r="J54" s="119"/>
      <c r="K54" s="118"/>
      <c r="L54" s="118">
        <v>16854</v>
      </c>
      <c r="M54" s="118">
        <v>309786</v>
      </c>
      <c r="N54" s="34">
        <f t="shared" si="1"/>
        <v>326640</v>
      </c>
      <c r="O54" s="35">
        <f t="shared" si="2"/>
        <v>381732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0.2</v>
      </c>
      <c r="E55" s="121"/>
      <c r="F55" s="121">
        <v>53.9</v>
      </c>
      <c r="G55" s="121">
        <v>40.1</v>
      </c>
      <c r="H55" s="121">
        <v>386.9</v>
      </c>
      <c r="I55" s="40">
        <f t="shared" si="4"/>
        <v>481.09999999999997</v>
      </c>
      <c r="J55" s="122"/>
      <c r="K55" s="121"/>
      <c r="L55" s="121">
        <v>37.799999999999997</v>
      </c>
      <c r="M55" s="121">
        <v>3319.3</v>
      </c>
      <c r="N55" s="40">
        <f t="shared" si="1"/>
        <v>3357.1000000000004</v>
      </c>
      <c r="O55" s="42">
        <f t="shared" si="2"/>
        <v>3838.2000000000003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0.76</v>
      </c>
      <c r="E56" s="20">
        <f t="shared" si="5"/>
        <v>0</v>
      </c>
      <c r="F56" s="20">
        <f t="shared" si="5"/>
        <v>28.900000000000002</v>
      </c>
      <c r="G56" s="20">
        <f t="shared" si="5"/>
        <v>8.5500000000000007</v>
      </c>
      <c r="H56" s="20">
        <f t="shared" si="5"/>
        <v>248.45</v>
      </c>
      <c r="I56" s="79">
        <f>SUM(C56:H56)</f>
        <v>286.65999999999997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130.27000000000001</v>
      </c>
      <c r="M56" s="20">
        <f>SUM(M5,M8,M11,M14,M17,M20,M23,M26,M29,M32,M35,M38,M41,M44,M47)</f>
        <v>3020.1399999999994</v>
      </c>
      <c r="N56" s="22">
        <f t="shared" si="1"/>
        <v>3150.4099999999994</v>
      </c>
      <c r="O56" s="24">
        <f t="shared" si="2"/>
        <v>3437.0699999999993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241</v>
      </c>
      <c r="E57" s="31">
        <f t="shared" si="5"/>
        <v>0</v>
      </c>
      <c r="F57" s="31">
        <f t="shared" si="5"/>
        <v>7104</v>
      </c>
      <c r="G57" s="31">
        <f t="shared" si="5"/>
        <v>2003</v>
      </c>
      <c r="H57" s="31">
        <f t="shared" si="5"/>
        <v>45781</v>
      </c>
      <c r="I57" s="80">
        <f t="shared" si="4"/>
        <v>55129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16854</v>
      </c>
      <c r="M57" s="31">
        <f t="shared" si="6"/>
        <v>309800</v>
      </c>
      <c r="N57" s="33">
        <f t="shared" si="1"/>
        <v>326654</v>
      </c>
      <c r="O57" s="35">
        <f t="shared" si="2"/>
        <v>381783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0.2</v>
      </c>
      <c r="E58" s="86">
        <f t="shared" si="5"/>
        <v>0</v>
      </c>
      <c r="F58" s="86">
        <f t="shared" si="5"/>
        <v>53.9</v>
      </c>
      <c r="G58" s="86">
        <f t="shared" si="5"/>
        <v>40.1</v>
      </c>
      <c r="H58" s="86">
        <f t="shared" si="5"/>
        <v>388.8</v>
      </c>
      <c r="I58" s="87">
        <f t="shared" si="4"/>
        <v>483</v>
      </c>
      <c r="J58" s="85">
        <f t="shared" si="6"/>
        <v>0</v>
      </c>
      <c r="K58" s="86">
        <f t="shared" si="6"/>
        <v>0</v>
      </c>
      <c r="L58" s="86">
        <f t="shared" si="6"/>
        <v>37.799999999999997</v>
      </c>
      <c r="M58" s="86">
        <f t="shared" si="6"/>
        <v>3320.2000000000003</v>
      </c>
      <c r="N58" s="88">
        <f t="shared" si="1"/>
        <v>3358.0000000000005</v>
      </c>
      <c r="O58" s="89">
        <f t="shared" si="2"/>
        <v>3841.0000000000005</v>
      </c>
      <c r="P58" s="90">
        <f>SUM(O56,P53,P54,P57)</f>
        <v>3437.0699999999993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127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0.44</v>
      </c>
      <c r="N72" s="44">
        <f t="shared" si="8"/>
        <v>0.44</v>
      </c>
      <c r="O72" s="45">
        <f t="shared" si="9"/>
        <v>0.44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14</v>
      </c>
      <c r="N73" s="34">
        <f t="shared" si="8"/>
        <v>14</v>
      </c>
      <c r="O73" s="35">
        <f t="shared" si="9"/>
        <v>14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0.9</v>
      </c>
      <c r="N74" s="50">
        <f t="shared" si="8"/>
        <v>0.9</v>
      </c>
      <c r="O74" s="51">
        <f t="shared" si="9"/>
        <v>0.9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3.56</v>
      </c>
      <c r="N75" s="44">
        <f t="shared" si="8"/>
        <v>3.56</v>
      </c>
      <c r="O75" s="45">
        <f t="shared" si="9"/>
        <v>3.56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142</v>
      </c>
      <c r="N76" s="34">
        <f t="shared" si="8"/>
        <v>142</v>
      </c>
      <c r="O76" s="35">
        <f t="shared" si="9"/>
        <v>142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7</v>
      </c>
      <c r="N77" s="50">
        <f t="shared" si="8"/>
        <v>7</v>
      </c>
      <c r="O77" s="51">
        <f t="shared" si="9"/>
        <v>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>
        <v>0.39</v>
      </c>
      <c r="I78" s="43">
        <f t="shared" si="7"/>
        <v>0.39</v>
      </c>
      <c r="J78" s="125"/>
      <c r="K78" s="124"/>
      <c r="L78" s="124"/>
      <c r="M78" s="124">
        <v>27.2</v>
      </c>
      <c r="N78" s="44">
        <f t="shared" si="8"/>
        <v>27.2</v>
      </c>
      <c r="O78" s="45">
        <f t="shared" si="9"/>
        <v>27.59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>
        <v>26</v>
      </c>
      <c r="I79" s="32">
        <f t="shared" si="7"/>
        <v>26</v>
      </c>
      <c r="J79" s="119"/>
      <c r="K79" s="118"/>
      <c r="L79" s="118"/>
      <c r="M79" s="118">
        <v>1270</v>
      </c>
      <c r="N79" s="34">
        <f t="shared" si="8"/>
        <v>1270</v>
      </c>
      <c r="O79" s="35">
        <f t="shared" si="9"/>
        <v>1296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>
        <v>1.4</v>
      </c>
      <c r="I80" s="49">
        <f t="shared" si="7"/>
        <v>1.4</v>
      </c>
      <c r="J80" s="128"/>
      <c r="K80" s="127"/>
      <c r="L80" s="127"/>
      <c r="M80" s="127">
        <v>48.8</v>
      </c>
      <c r="N80" s="50">
        <f t="shared" si="8"/>
        <v>48.8</v>
      </c>
      <c r="O80" s="51">
        <f t="shared" si="9"/>
        <v>50.199999999999996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>
        <v>0.14000000000000001</v>
      </c>
      <c r="I81" s="43">
        <f t="shared" si="7"/>
        <v>0.14000000000000001</v>
      </c>
      <c r="J81" s="125"/>
      <c r="K81" s="124"/>
      <c r="L81" s="124"/>
      <c r="M81" s="124">
        <v>13.02</v>
      </c>
      <c r="N81" s="44">
        <f t="shared" si="8"/>
        <v>13.02</v>
      </c>
      <c r="O81" s="45">
        <f t="shared" si="9"/>
        <v>13.16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>
        <v>11</v>
      </c>
      <c r="I82" s="32">
        <f t="shared" si="7"/>
        <v>11</v>
      </c>
      <c r="J82" s="119"/>
      <c r="K82" s="118"/>
      <c r="L82" s="118"/>
      <c r="M82" s="118">
        <v>673</v>
      </c>
      <c r="N82" s="34">
        <f t="shared" si="8"/>
        <v>673</v>
      </c>
      <c r="O82" s="35">
        <f t="shared" si="9"/>
        <v>684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>
        <v>0.5</v>
      </c>
      <c r="I83" s="49">
        <f t="shared" si="7"/>
        <v>0.5</v>
      </c>
      <c r="J83" s="128"/>
      <c r="K83" s="127"/>
      <c r="L83" s="127"/>
      <c r="M83" s="127">
        <v>21.6</v>
      </c>
      <c r="N83" s="50">
        <f t="shared" si="8"/>
        <v>21.6</v>
      </c>
      <c r="O83" s="51">
        <f t="shared" si="9"/>
        <v>22.1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0.43</v>
      </c>
      <c r="M84" s="124">
        <v>52.26</v>
      </c>
      <c r="N84" s="44">
        <f t="shared" si="8"/>
        <v>52.69</v>
      </c>
      <c r="O84" s="45">
        <f t="shared" si="9"/>
        <v>52.69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29</v>
      </c>
      <c r="M85" s="118">
        <v>3444</v>
      </c>
      <c r="N85" s="34">
        <f t="shared" si="8"/>
        <v>3473</v>
      </c>
      <c r="O85" s="35">
        <f t="shared" si="9"/>
        <v>3473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0.8</v>
      </c>
      <c r="M86" s="127">
        <v>99.4</v>
      </c>
      <c r="N86" s="50">
        <f t="shared" si="8"/>
        <v>100.2</v>
      </c>
      <c r="O86" s="51">
        <f t="shared" si="9"/>
        <v>100.2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0.19</v>
      </c>
      <c r="G87" s="124">
        <v>8</v>
      </c>
      <c r="H87" s="124"/>
      <c r="I87" s="43">
        <f t="shared" si="7"/>
        <v>8.19</v>
      </c>
      <c r="J87" s="125"/>
      <c r="K87" s="124"/>
      <c r="L87" s="124"/>
      <c r="M87" s="124">
        <v>16.399999999999999</v>
      </c>
      <c r="N87" s="44">
        <f t="shared" si="8"/>
        <v>16.399999999999999</v>
      </c>
      <c r="O87" s="45">
        <f t="shared" si="9"/>
        <v>24.589999999999996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38</v>
      </c>
      <c r="G88" s="118">
        <v>1788</v>
      </c>
      <c r="H88" s="118"/>
      <c r="I88" s="32">
        <f t="shared" si="7"/>
        <v>1826</v>
      </c>
      <c r="J88" s="119"/>
      <c r="K88" s="118"/>
      <c r="L88" s="118"/>
      <c r="M88" s="118">
        <v>1230</v>
      </c>
      <c r="N88" s="34">
        <f t="shared" si="8"/>
        <v>1230</v>
      </c>
      <c r="O88" s="35">
        <f t="shared" si="9"/>
        <v>3056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0.6</v>
      </c>
      <c r="G89" s="127">
        <v>37.4</v>
      </c>
      <c r="H89" s="127"/>
      <c r="I89" s="49">
        <f t="shared" si="7"/>
        <v>38</v>
      </c>
      <c r="J89" s="128"/>
      <c r="K89" s="127"/>
      <c r="L89" s="127"/>
      <c r="M89" s="127">
        <v>31.6</v>
      </c>
      <c r="N89" s="50">
        <f t="shared" si="8"/>
        <v>31.6</v>
      </c>
      <c r="O89" s="51">
        <f t="shared" si="9"/>
        <v>69.599999999999994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77.680000000000007</v>
      </c>
      <c r="N90" s="44">
        <f t="shared" si="8"/>
        <v>77.680000000000007</v>
      </c>
      <c r="O90" s="45">
        <f t="shared" si="9"/>
        <v>77.680000000000007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6155</v>
      </c>
      <c r="N91" s="34">
        <f t="shared" si="8"/>
        <v>6155</v>
      </c>
      <c r="O91" s="35">
        <f t="shared" si="9"/>
        <v>6155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138.9</v>
      </c>
      <c r="N92" s="50">
        <f t="shared" si="8"/>
        <v>138.9</v>
      </c>
      <c r="O92" s="51">
        <f t="shared" si="9"/>
        <v>138.9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0.11</v>
      </c>
      <c r="G93" s="124"/>
      <c r="H93" s="124"/>
      <c r="I93" s="43">
        <f t="shared" si="7"/>
        <v>0.11</v>
      </c>
      <c r="J93" s="125"/>
      <c r="K93" s="124"/>
      <c r="L93" s="124">
        <v>1.82</v>
      </c>
      <c r="M93" s="124">
        <v>333.76</v>
      </c>
      <c r="N93" s="44">
        <f t="shared" si="8"/>
        <v>335.58</v>
      </c>
      <c r="O93" s="45">
        <f t="shared" si="9"/>
        <v>335.69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24</v>
      </c>
      <c r="G94" s="118"/>
      <c r="H94" s="118"/>
      <c r="I94" s="32">
        <f t="shared" si="7"/>
        <v>24</v>
      </c>
      <c r="J94" s="119"/>
      <c r="K94" s="118"/>
      <c r="L94" s="118">
        <v>142</v>
      </c>
      <c r="M94" s="118">
        <v>27676</v>
      </c>
      <c r="N94" s="34">
        <f t="shared" si="8"/>
        <v>27818</v>
      </c>
      <c r="O94" s="35">
        <f t="shared" si="9"/>
        <v>27842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0.2</v>
      </c>
      <c r="G95" s="127"/>
      <c r="H95" s="127"/>
      <c r="I95" s="49">
        <f t="shared" si="7"/>
        <v>0.2</v>
      </c>
      <c r="J95" s="128"/>
      <c r="K95" s="127"/>
      <c r="L95" s="127">
        <v>2.6</v>
      </c>
      <c r="M95" s="127">
        <v>508.5</v>
      </c>
      <c r="N95" s="50">
        <f t="shared" si="8"/>
        <v>511.1</v>
      </c>
      <c r="O95" s="51">
        <f t="shared" si="9"/>
        <v>511.3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8.91</v>
      </c>
      <c r="G96" s="124"/>
      <c r="H96" s="124"/>
      <c r="I96" s="43">
        <f t="shared" si="7"/>
        <v>8.91</v>
      </c>
      <c r="J96" s="125"/>
      <c r="K96" s="124"/>
      <c r="L96" s="124">
        <v>1.19</v>
      </c>
      <c r="M96" s="124">
        <v>326.74</v>
      </c>
      <c r="N96" s="44">
        <f t="shared" si="8"/>
        <v>327.93</v>
      </c>
      <c r="O96" s="45">
        <f t="shared" si="9"/>
        <v>336.84000000000003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2072</v>
      </c>
      <c r="G97" s="118"/>
      <c r="H97" s="118"/>
      <c r="I97" s="32">
        <f t="shared" si="7"/>
        <v>2072</v>
      </c>
      <c r="J97" s="119"/>
      <c r="K97" s="118"/>
      <c r="L97" s="118">
        <v>126</v>
      </c>
      <c r="M97" s="118">
        <v>28106</v>
      </c>
      <c r="N97" s="34">
        <f t="shared" si="8"/>
        <v>28232</v>
      </c>
      <c r="O97" s="35">
        <f t="shared" si="9"/>
        <v>30304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22.9</v>
      </c>
      <c r="G98" s="127"/>
      <c r="H98" s="127"/>
      <c r="I98" s="49">
        <f t="shared" si="7"/>
        <v>22.9</v>
      </c>
      <c r="J98" s="128"/>
      <c r="K98" s="127"/>
      <c r="L98" s="127">
        <v>2.6</v>
      </c>
      <c r="M98" s="127">
        <v>513.70000000000005</v>
      </c>
      <c r="N98" s="50">
        <f t="shared" si="8"/>
        <v>516.30000000000007</v>
      </c>
      <c r="O98" s="51">
        <f t="shared" si="9"/>
        <v>539.20000000000005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2.37</v>
      </c>
      <c r="G99" s="124"/>
      <c r="H99" s="124">
        <v>0.09</v>
      </c>
      <c r="I99" s="43">
        <f t="shared" si="7"/>
        <v>2.46</v>
      </c>
      <c r="J99" s="125"/>
      <c r="K99" s="124"/>
      <c r="L99" s="124"/>
      <c r="M99" s="124">
        <v>248.87</v>
      </c>
      <c r="N99" s="44">
        <f t="shared" si="8"/>
        <v>248.87</v>
      </c>
      <c r="O99" s="45">
        <f t="shared" si="9"/>
        <v>251.33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569</v>
      </c>
      <c r="G100" s="118"/>
      <c r="H100" s="118">
        <v>16</v>
      </c>
      <c r="I100" s="32">
        <f t="shared" si="7"/>
        <v>585</v>
      </c>
      <c r="J100" s="119"/>
      <c r="K100" s="118"/>
      <c r="L100" s="118"/>
      <c r="M100" s="118">
        <v>22492</v>
      </c>
      <c r="N100" s="34">
        <f t="shared" si="8"/>
        <v>22492</v>
      </c>
      <c r="O100" s="35">
        <f t="shared" si="9"/>
        <v>23077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6</v>
      </c>
      <c r="G101" s="127"/>
      <c r="H101" s="127">
        <v>0.3</v>
      </c>
      <c r="I101" s="49">
        <f t="shared" si="7"/>
        <v>6.3</v>
      </c>
      <c r="J101" s="128"/>
      <c r="K101" s="127"/>
      <c r="L101" s="127"/>
      <c r="M101" s="127">
        <v>379.9</v>
      </c>
      <c r="N101" s="50">
        <f t="shared" si="8"/>
        <v>379.9</v>
      </c>
      <c r="O101" s="51">
        <f t="shared" si="9"/>
        <v>386.2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1.81</v>
      </c>
      <c r="G102" s="124">
        <v>0.55000000000000004</v>
      </c>
      <c r="H102" s="124">
        <v>3.39</v>
      </c>
      <c r="I102" s="43">
        <f t="shared" si="7"/>
        <v>5.75</v>
      </c>
      <c r="J102" s="125"/>
      <c r="K102" s="124"/>
      <c r="L102" s="124">
        <v>6.74</v>
      </c>
      <c r="M102" s="124">
        <v>532.64</v>
      </c>
      <c r="N102" s="44">
        <f t="shared" si="8"/>
        <v>539.38</v>
      </c>
      <c r="O102" s="45">
        <f t="shared" si="9"/>
        <v>545.13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426</v>
      </c>
      <c r="G103" s="118">
        <v>215</v>
      </c>
      <c r="H103" s="118">
        <v>502</v>
      </c>
      <c r="I103" s="32">
        <f t="shared" si="7"/>
        <v>1143</v>
      </c>
      <c r="J103" s="119"/>
      <c r="K103" s="118"/>
      <c r="L103" s="118">
        <v>780</v>
      </c>
      <c r="M103" s="118">
        <v>60578</v>
      </c>
      <c r="N103" s="34">
        <f t="shared" si="8"/>
        <v>61358</v>
      </c>
      <c r="O103" s="35">
        <f t="shared" si="9"/>
        <v>62501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3.2</v>
      </c>
      <c r="G104" s="127">
        <v>2.7</v>
      </c>
      <c r="H104" s="127">
        <v>9</v>
      </c>
      <c r="I104" s="49">
        <f t="shared" si="7"/>
        <v>14.9</v>
      </c>
      <c r="J104" s="128"/>
      <c r="K104" s="127"/>
      <c r="L104" s="127">
        <v>9.9</v>
      </c>
      <c r="M104" s="127">
        <v>790</v>
      </c>
      <c r="N104" s="50">
        <f t="shared" si="8"/>
        <v>799.9</v>
      </c>
      <c r="O104" s="51">
        <f t="shared" si="9"/>
        <v>814.8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9.19</v>
      </c>
      <c r="G105" s="124"/>
      <c r="H105" s="124">
        <v>8.1300000000000008</v>
      </c>
      <c r="I105" s="43">
        <f t="shared" si="7"/>
        <v>17.32</v>
      </c>
      <c r="J105" s="125"/>
      <c r="K105" s="124"/>
      <c r="L105" s="124">
        <v>4.3499999999999996</v>
      </c>
      <c r="M105" s="124">
        <v>326.87</v>
      </c>
      <c r="N105" s="44">
        <f t="shared" si="8"/>
        <v>331.22</v>
      </c>
      <c r="O105" s="45">
        <f t="shared" si="9"/>
        <v>348.54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2386</v>
      </c>
      <c r="G106" s="118"/>
      <c r="H106" s="118">
        <v>819</v>
      </c>
      <c r="I106" s="32">
        <f t="shared" si="7"/>
        <v>3205</v>
      </c>
      <c r="J106" s="119"/>
      <c r="K106" s="118"/>
      <c r="L106" s="118">
        <v>498</v>
      </c>
      <c r="M106" s="118">
        <v>38234</v>
      </c>
      <c r="N106" s="34">
        <f t="shared" si="8"/>
        <v>38732</v>
      </c>
      <c r="O106" s="35">
        <f t="shared" si="9"/>
        <v>41937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14.6</v>
      </c>
      <c r="G107" s="127"/>
      <c r="H107" s="127">
        <v>11.1</v>
      </c>
      <c r="I107" s="49">
        <f t="shared" si="7"/>
        <v>25.7</v>
      </c>
      <c r="J107" s="128"/>
      <c r="K107" s="127"/>
      <c r="L107" s="127">
        <v>6.5</v>
      </c>
      <c r="M107" s="127">
        <v>490.6</v>
      </c>
      <c r="N107" s="50">
        <f t="shared" si="8"/>
        <v>497.1</v>
      </c>
      <c r="O107" s="51">
        <f t="shared" si="9"/>
        <v>522.80000000000007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2.63</v>
      </c>
      <c r="G108" s="124"/>
      <c r="H108" s="124">
        <v>0.13</v>
      </c>
      <c r="I108" s="43">
        <f t="shared" si="7"/>
        <v>2.76</v>
      </c>
      <c r="J108" s="125"/>
      <c r="K108" s="124"/>
      <c r="L108" s="124"/>
      <c r="M108" s="124">
        <v>174.73</v>
      </c>
      <c r="N108" s="44">
        <f t="shared" si="8"/>
        <v>174.73</v>
      </c>
      <c r="O108" s="45">
        <f t="shared" si="9"/>
        <v>177.48999999999998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616</v>
      </c>
      <c r="G109" s="118"/>
      <c r="H109" s="118">
        <v>22</v>
      </c>
      <c r="I109" s="32">
        <f t="shared" si="7"/>
        <v>638</v>
      </c>
      <c r="J109" s="119"/>
      <c r="K109" s="118"/>
      <c r="L109" s="118"/>
      <c r="M109" s="118">
        <v>19950</v>
      </c>
      <c r="N109" s="34">
        <f t="shared" si="8"/>
        <v>19950</v>
      </c>
      <c r="O109" s="35">
        <f t="shared" si="9"/>
        <v>20588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3.4</v>
      </c>
      <c r="G110" s="127"/>
      <c r="H110" s="127">
        <v>0.3</v>
      </c>
      <c r="I110" s="49">
        <f t="shared" si="7"/>
        <v>3.6999999999999997</v>
      </c>
      <c r="J110" s="128"/>
      <c r="K110" s="127"/>
      <c r="L110" s="127"/>
      <c r="M110" s="127">
        <v>188.8</v>
      </c>
      <c r="N110" s="50">
        <f t="shared" si="8"/>
        <v>188.8</v>
      </c>
      <c r="O110" s="51">
        <f t="shared" si="9"/>
        <v>192.5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0.21</v>
      </c>
      <c r="G111" s="124"/>
      <c r="H111" s="124"/>
      <c r="I111" s="43">
        <f t="shared" si="7"/>
        <v>0.21</v>
      </c>
      <c r="J111" s="125"/>
      <c r="K111" s="124"/>
      <c r="L111" s="124">
        <v>2.02</v>
      </c>
      <c r="M111" s="124">
        <v>143.83000000000001</v>
      </c>
      <c r="N111" s="44">
        <f t="shared" si="8"/>
        <v>145.85000000000002</v>
      </c>
      <c r="O111" s="45">
        <f t="shared" si="9"/>
        <v>146.06000000000003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57</v>
      </c>
      <c r="G112" s="118"/>
      <c r="H112" s="118"/>
      <c r="I112" s="32">
        <f t="shared" si="7"/>
        <v>57</v>
      </c>
      <c r="J112" s="119"/>
      <c r="K112" s="118"/>
      <c r="L112" s="118">
        <v>267</v>
      </c>
      <c r="M112" s="118">
        <v>17869</v>
      </c>
      <c r="N112" s="34">
        <f t="shared" si="8"/>
        <v>18136</v>
      </c>
      <c r="O112" s="35">
        <f t="shared" si="9"/>
        <v>18193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0.3</v>
      </c>
      <c r="G113" s="127"/>
      <c r="H113" s="127"/>
      <c r="I113" s="49">
        <f t="shared" si="7"/>
        <v>0.3</v>
      </c>
      <c r="J113" s="128"/>
      <c r="K113" s="127"/>
      <c r="L113" s="127">
        <v>0.3</v>
      </c>
      <c r="M113" s="127">
        <v>18.100000000000001</v>
      </c>
      <c r="N113" s="50">
        <f t="shared" si="8"/>
        <v>18.400000000000002</v>
      </c>
      <c r="O113" s="51">
        <f t="shared" si="9"/>
        <v>18.700000000000003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</v>
      </c>
      <c r="G114" s="124"/>
      <c r="H114" s="124">
        <v>15.21</v>
      </c>
      <c r="I114" s="43">
        <f t="shared" si="7"/>
        <v>16.21</v>
      </c>
      <c r="J114" s="125"/>
      <c r="K114" s="124"/>
      <c r="L114" s="124">
        <v>60.22</v>
      </c>
      <c r="M114" s="124">
        <v>124.82</v>
      </c>
      <c r="N114" s="44">
        <f t="shared" si="8"/>
        <v>185.04</v>
      </c>
      <c r="O114" s="45">
        <f t="shared" si="9"/>
        <v>201.25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280</v>
      </c>
      <c r="G115" s="118"/>
      <c r="H115" s="118">
        <v>3650</v>
      </c>
      <c r="I115" s="32">
        <f t="shared" si="7"/>
        <v>3930</v>
      </c>
      <c r="J115" s="119"/>
      <c r="K115" s="118"/>
      <c r="L115" s="118">
        <v>7950</v>
      </c>
      <c r="M115" s="118">
        <v>15694</v>
      </c>
      <c r="N115" s="34">
        <f t="shared" si="8"/>
        <v>23644</v>
      </c>
      <c r="O115" s="35">
        <f t="shared" si="9"/>
        <v>27574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0.9</v>
      </c>
      <c r="G116" s="136"/>
      <c r="H116" s="136">
        <v>36.5</v>
      </c>
      <c r="I116" s="96">
        <f t="shared" si="7"/>
        <v>37.4</v>
      </c>
      <c r="J116" s="137"/>
      <c r="K116" s="136"/>
      <c r="L116" s="136">
        <v>8</v>
      </c>
      <c r="M116" s="136">
        <v>15.7</v>
      </c>
      <c r="N116" s="97">
        <f t="shared" si="8"/>
        <v>23.7</v>
      </c>
      <c r="O116" s="89">
        <f t="shared" si="9"/>
        <v>61.099999999999994</v>
      </c>
      <c r="P116" s="90">
        <f>SUM(O136,P111,P112,P115)</f>
        <v>3437.0699999999993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1.76</v>
      </c>
      <c r="G121" s="115"/>
      <c r="H121" s="115">
        <v>3.76</v>
      </c>
      <c r="I121" s="21">
        <f t="shared" si="7"/>
        <v>5.52</v>
      </c>
      <c r="J121" s="116"/>
      <c r="K121" s="115"/>
      <c r="L121" s="115">
        <v>12.25</v>
      </c>
      <c r="M121" s="115">
        <v>64.17</v>
      </c>
      <c r="N121" s="23">
        <f t="shared" si="8"/>
        <v>76.42</v>
      </c>
      <c r="O121" s="24">
        <f t="shared" si="9"/>
        <v>81.94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494</v>
      </c>
      <c r="G122" s="118"/>
      <c r="H122" s="118">
        <v>745</v>
      </c>
      <c r="I122" s="32">
        <f t="shared" si="7"/>
        <v>1239</v>
      </c>
      <c r="J122" s="119"/>
      <c r="K122" s="118"/>
      <c r="L122" s="118">
        <v>1617</v>
      </c>
      <c r="M122" s="118">
        <v>7781</v>
      </c>
      <c r="N122" s="34">
        <f t="shared" si="8"/>
        <v>9398</v>
      </c>
      <c r="O122" s="35">
        <f t="shared" si="9"/>
        <v>10637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1.4</v>
      </c>
      <c r="G123" s="127"/>
      <c r="H123" s="127">
        <v>6.7</v>
      </c>
      <c r="I123" s="49">
        <f t="shared" si="7"/>
        <v>8.1</v>
      </c>
      <c r="J123" s="128"/>
      <c r="K123" s="127"/>
      <c r="L123" s="127">
        <v>1.6</v>
      </c>
      <c r="M123" s="127">
        <v>7.9</v>
      </c>
      <c r="N123" s="50">
        <f t="shared" si="8"/>
        <v>9.5</v>
      </c>
      <c r="O123" s="51">
        <f t="shared" si="9"/>
        <v>17.600000000000001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0.72</v>
      </c>
      <c r="G124" s="124"/>
      <c r="H124" s="124">
        <v>58.8</v>
      </c>
      <c r="I124" s="43">
        <f t="shared" si="7"/>
        <v>59.519999999999996</v>
      </c>
      <c r="J124" s="125"/>
      <c r="K124" s="124"/>
      <c r="L124" s="124">
        <v>41.25</v>
      </c>
      <c r="M124" s="124">
        <v>537.49</v>
      </c>
      <c r="N124" s="44">
        <f t="shared" si="8"/>
        <v>578.74</v>
      </c>
      <c r="O124" s="45">
        <f t="shared" si="9"/>
        <v>638.26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142</v>
      </c>
      <c r="G125" s="118"/>
      <c r="H125" s="118">
        <v>9456</v>
      </c>
      <c r="I125" s="32">
        <f t="shared" si="7"/>
        <v>9598</v>
      </c>
      <c r="J125" s="119"/>
      <c r="K125" s="118"/>
      <c r="L125" s="118">
        <v>5445</v>
      </c>
      <c r="M125" s="118">
        <v>56747</v>
      </c>
      <c r="N125" s="34">
        <f t="shared" si="8"/>
        <v>62192</v>
      </c>
      <c r="O125" s="35">
        <f t="shared" si="9"/>
        <v>71790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0.4</v>
      </c>
      <c r="G126" s="127"/>
      <c r="H126" s="127">
        <v>85.2</v>
      </c>
      <c r="I126" s="49">
        <f t="shared" si="7"/>
        <v>85.600000000000009</v>
      </c>
      <c r="J126" s="128"/>
      <c r="K126" s="127"/>
      <c r="L126" s="127">
        <v>5.5</v>
      </c>
      <c r="M126" s="127">
        <v>57</v>
      </c>
      <c r="N126" s="50">
        <f t="shared" si="8"/>
        <v>62.5</v>
      </c>
      <c r="O126" s="51">
        <f t="shared" si="9"/>
        <v>148.10000000000002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0.76</v>
      </c>
      <c r="E127" s="124"/>
      <c r="F127" s="124"/>
      <c r="G127" s="124"/>
      <c r="H127" s="124">
        <v>158.41</v>
      </c>
      <c r="I127" s="43">
        <f t="shared" si="7"/>
        <v>159.16999999999999</v>
      </c>
      <c r="J127" s="125"/>
      <c r="K127" s="124"/>
      <c r="L127" s="124"/>
      <c r="M127" s="124">
        <v>15.66</v>
      </c>
      <c r="N127" s="44">
        <f t="shared" si="8"/>
        <v>15.66</v>
      </c>
      <c r="O127" s="45">
        <f t="shared" si="9"/>
        <v>174.82999999999998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241</v>
      </c>
      <c r="E128" s="118"/>
      <c r="F128" s="118"/>
      <c r="G128" s="118"/>
      <c r="H128" s="118">
        <v>30534</v>
      </c>
      <c r="I128" s="32">
        <f t="shared" si="7"/>
        <v>30775</v>
      </c>
      <c r="J128" s="119"/>
      <c r="K128" s="118"/>
      <c r="L128" s="118"/>
      <c r="M128" s="118">
        <v>1745</v>
      </c>
      <c r="N128" s="34">
        <f t="shared" si="8"/>
        <v>1745</v>
      </c>
      <c r="O128" s="35">
        <f t="shared" si="9"/>
        <v>32520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0.2</v>
      </c>
      <c r="E129" s="127"/>
      <c r="F129" s="127"/>
      <c r="G129" s="127"/>
      <c r="H129" s="127">
        <v>237.8</v>
      </c>
      <c r="I129" s="49">
        <f t="shared" si="7"/>
        <v>238</v>
      </c>
      <c r="J129" s="128"/>
      <c r="K129" s="127"/>
      <c r="L129" s="127"/>
      <c r="M129" s="127">
        <v>1.8</v>
      </c>
      <c r="N129" s="50">
        <f t="shared" si="8"/>
        <v>1.8</v>
      </c>
      <c r="O129" s="51">
        <f t="shared" si="9"/>
        <v>239.8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0.76</v>
      </c>
      <c r="E130" s="115"/>
      <c r="F130" s="115">
        <v>28.9</v>
      </c>
      <c r="G130" s="115">
        <v>8.5500000000000007</v>
      </c>
      <c r="H130" s="115">
        <v>247.92</v>
      </c>
      <c r="I130" s="21">
        <f t="shared" si="7"/>
        <v>286.13</v>
      </c>
      <c r="J130" s="116"/>
      <c r="K130" s="115"/>
      <c r="L130" s="115">
        <v>130.27000000000001</v>
      </c>
      <c r="M130" s="115">
        <v>3020.14</v>
      </c>
      <c r="N130" s="23">
        <f>SUM(J130:M130)</f>
        <v>3150.41</v>
      </c>
      <c r="O130" s="24">
        <f t="shared" si="9"/>
        <v>3436.54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241</v>
      </c>
      <c r="E131" s="118"/>
      <c r="F131" s="118">
        <v>7104</v>
      </c>
      <c r="G131" s="118">
        <v>2003</v>
      </c>
      <c r="H131" s="118">
        <v>45744</v>
      </c>
      <c r="I131" s="32">
        <f t="shared" si="7"/>
        <v>55092</v>
      </c>
      <c r="J131" s="119"/>
      <c r="K131" s="118"/>
      <c r="L131" s="118">
        <v>16854</v>
      </c>
      <c r="M131" s="118">
        <v>309800</v>
      </c>
      <c r="N131" s="34">
        <f t="shared" si="8"/>
        <v>326654</v>
      </c>
      <c r="O131" s="35">
        <f t="shared" si="9"/>
        <v>381746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0.2</v>
      </c>
      <c r="E132" s="127"/>
      <c r="F132" s="127">
        <v>53.9</v>
      </c>
      <c r="G132" s="127">
        <v>40.1</v>
      </c>
      <c r="H132" s="127">
        <v>386.9</v>
      </c>
      <c r="I132" s="49">
        <f t="shared" ref="I132:I138" si="10">SUM(C132:H132)</f>
        <v>481.09999999999997</v>
      </c>
      <c r="J132" s="128"/>
      <c r="K132" s="127"/>
      <c r="L132" s="127">
        <v>37.799999999999997</v>
      </c>
      <c r="M132" s="127">
        <v>3320.2</v>
      </c>
      <c r="N132" s="50">
        <f t="shared" ref="N132:N138" si="11">SUM(J132:M132)</f>
        <v>3358</v>
      </c>
      <c r="O132" s="51">
        <f t="shared" ref="O132:O138" si="12">SUM(N132,I132)</f>
        <v>3839.1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0.76</v>
      </c>
      <c r="E133" s="124"/>
      <c r="F133" s="124">
        <v>28.9</v>
      </c>
      <c r="G133" s="124">
        <v>8.5500000000000007</v>
      </c>
      <c r="H133" s="124">
        <v>247.92</v>
      </c>
      <c r="I133" s="43">
        <f t="shared" si="10"/>
        <v>286.13</v>
      </c>
      <c r="J133" s="125"/>
      <c r="K133" s="124"/>
      <c r="L133" s="124">
        <v>130.27000000000001</v>
      </c>
      <c r="M133" s="124">
        <v>3019.7</v>
      </c>
      <c r="N133" s="44">
        <f t="shared" si="11"/>
        <v>3149.97</v>
      </c>
      <c r="O133" s="45">
        <f t="shared" si="12"/>
        <v>3436.1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241</v>
      </c>
      <c r="E134" s="118"/>
      <c r="F134" s="118">
        <v>7104</v>
      </c>
      <c r="G134" s="118">
        <v>2003</v>
      </c>
      <c r="H134" s="118">
        <v>45744</v>
      </c>
      <c r="I134" s="32">
        <f t="shared" si="10"/>
        <v>55092</v>
      </c>
      <c r="J134" s="119"/>
      <c r="K134" s="118"/>
      <c r="L134" s="118">
        <v>16854</v>
      </c>
      <c r="M134" s="118">
        <v>309786</v>
      </c>
      <c r="N134" s="34">
        <f t="shared" si="11"/>
        <v>326640</v>
      </c>
      <c r="O134" s="35">
        <f t="shared" si="12"/>
        <v>381732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0.2</v>
      </c>
      <c r="E135" s="136"/>
      <c r="F135" s="136">
        <v>53.9</v>
      </c>
      <c r="G135" s="136">
        <v>40.1</v>
      </c>
      <c r="H135" s="136">
        <v>386.9</v>
      </c>
      <c r="I135" s="96">
        <f t="shared" si="10"/>
        <v>481.09999999999997</v>
      </c>
      <c r="J135" s="137"/>
      <c r="K135" s="136"/>
      <c r="L135" s="136">
        <v>37.799999999999997</v>
      </c>
      <c r="M135" s="136">
        <v>3319.3</v>
      </c>
      <c r="N135" s="97">
        <f t="shared" si="11"/>
        <v>3357.1000000000004</v>
      </c>
      <c r="O135" s="89">
        <f t="shared" si="12"/>
        <v>3838.2000000000003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0.76</v>
      </c>
      <c r="E136" s="106">
        <f t="shared" si="13"/>
        <v>0</v>
      </c>
      <c r="F136" s="106">
        <f t="shared" si="13"/>
        <v>28.900000000000002</v>
      </c>
      <c r="G136" s="106">
        <f t="shared" si="13"/>
        <v>8.5500000000000007</v>
      </c>
      <c r="H136" s="106">
        <f t="shared" si="13"/>
        <v>248.45</v>
      </c>
      <c r="I136" s="107">
        <f t="shared" si="10"/>
        <v>286.65999999999997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130.26999999999998</v>
      </c>
      <c r="M136" s="106">
        <f t="shared" si="14"/>
        <v>3020.1399999999994</v>
      </c>
      <c r="N136" s="109">
        <f t="shared" si="11"/>
        <v>3150.4099999999994</v>
      </c>
      <c r="O136" s="110">
        <f t="shared" si="12"/>
        <v>3437.0699999999993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241</v>
      </c>
      <c r="E137" s="31">
        <f t="shared" si="13"/>
        <v>0</v>
      </c>
      <c r="F137" s="31">
        <f t="shared" si="13"/>
        <v>7104</v>
      </c>
      <c r="G137" s="31">
        <f t="shared" si="13"/>
        <v>2003</v>
      </c>
      <c r="H137" s="31">
        <f t="shared" si="13"/>
        <v>45781</v>
      </c>
      <c r="I137" s="32">
        <f t="shared" si="10"/>
        <v>55129</v>
      </c>
      <c r="J137" s="33">
        <f t="shared" si="14"/>
        <v>0</v>
      </c>
      <c r="K137" s="31">
        <f t="shared" si="14"/>
        <v>0</v>
      </c>
      <c r="L137" s="31">
        <f t="shared" si="14"/>
        <v>16854</v>
      </c>
      <c r="M137" s="31">
        <f t="shared" si="14"/>
        <v>309800</v>
      </c>
      <c r="N137" s="34">
        <f t="shared" si="11"/>
        <v>326654</v>
      </c>
      <c r="O137" s="35">
        <f t="shared" si="12"/>
        <v>381783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0.2</v>
      </c>
      <c r="E138" s="86">
        <f t="shared" si="13"/>
        <v>0</v>
      </c>
      <c r="F138" s="86">
        <f t="shared" si="13"/>
        <v>53.899999999999991</v>
      </c>
      <c r="G138" s="86">
        <f t="shared" si="13"/>
        <v>40.1</v>
      </c>
      <c r="H138" s="86">
        <f t="shared" si="13"/>
        <v>388.8</v>
      </c>
      <c r="I138" s="96">
        <f t="shared" si="10"/>
        <v>483</v>
      </c>
      <c r="J138" s="88">
        <f t="shared" si="14"/>
        <v>0</v>
      </c>
      <c r="K138" s="86">
        <f t="shared" si="14"/>
        <v>0</v>
      </c>
      <c r="L138" s="86">
        <f t="shared" si="14"/>
        <v>37.799999999999997</v>
      </c>
      <c r="M138" s="86">
        <f t="shared" si="14"/>
        <v>3320.2000000000003</v>
      </c>
      <c r="N138" s="97">
        <f t="shared" si="11"/>
        <v>3358.0000000000005</v>
      </c>
      <c r="O138" s="89">
        <f t="shared" si="12"/>
        <v>3841.0000000000005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2B1B9-9D92-4701-90AF-C659777B251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3.92</v>
      </c>
      <c r="N8" s="44">
        <f t="shared" si="1"/>
        <v>3.92</v>
      </c>
      <c r="O8" s="45">
        <f t="shared" si="2"/>
        <v>3.92</v>
      </c>
      <c r="P8" s="36" t="s">
        <v>25</v>
      </c>
      <c r="Q8" s="37" t="s">
        <v>128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63</v>
      </c>
      <c r="N9" s="34">
        <f t="shared" si="1"/>
        <v>63</v>
      </c>
      <c r="O9" s="35">
        <f t="shared" si="2"/>
        <v>63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8.4</v>
      </c>
      <c r="N10" s="50">
        <f t="shared" si="1"/>
        <v>8.4</v>
      </c>
      <c r="O10" s="51">
        <f t="shared" si="2"/>
        <v>8.4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12.5</v>
      </c>
      <c r="N11" s="44">
        <f t="shared" si="1"/>
        <v>12.5</v>
      </c>
      <c r="O11" s="45">
        <f t="shared" si="2"/>
        <v>12.5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263</v>
      </c>
      <c r="N12" s="34">
        <f t="shared" si="1"/>
        <v>263</v>
      </c>
      <c r="O12" s="35">
        <f t="shared" si="2"/>
        <v>263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22.3</v>
      </c>
      <c r="N13" s="50">
        <f t="shared" si="1"/>
        <v>22.3</v>
      </c>
      <c r="O13" s="51">
        <f t="shared" si="2"/>
        <v>22.3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3.09</v>
      </c>
      <c r="N14" s="44">
        <f t="shared" si="1"/>
        <v>3.09</v>
      </c>
      <c r="O14" s="45">
        <f t="shared" si="2"/>
        <v>3.09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91</v>
      </c>
      <c r="N15" s="34">
        <f t="shared" si="1"/>
        <v>91</v>
      </c>
      <c r="O15" s="35">
        <f t="shared" si="2"/>
        <v>91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5.8</v>
      </c>
      <c r="N16" s="50">
        <f t="shared" si="1"/>
        <v>5.8</v>
      </c>
      <c r="O16" s="51">
        <f t="shared" si="2"/>
        <v>5.8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/>
      <c r="N17" s="44">
        <f t="shared" si="1"/>
        <v>0</v>
      </c>
      <c r="O17" s="45">
        <f t="shared" si="2"/>
        <v>0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/>
      <c r="N18" s="34">
        <f t="shared" si="1"/>
        <v>0</v>
      </c>
      <c r="O18" s="35">
        <f t="shared" si="2"/>
        <v>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/>
      <c r="N19" s="50">
        <f t="shared" si="1"/>
        <v>0</v>
      </c>
      <c r="O19" s="51">
        <f t="shared" si="2"/>
        <v>0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5.96</v>
      </c>
      <c r="N20" s="44">
        <f t="shared" si="1"/>
        <v>5.96</v>
      </c>
      <c r="O20" s="45">
        <f t="shared" si="2"/>
        <v>5.96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318</v>
      </c>
      <c r="N21" s="34">
        <f t="shared" si="1"/>
        <v>318</v>
      </c>
      <c r="O21" s="35">
        <f t="shared" si="2"/>
        <v>318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12.2</v>
      </c>
      <c r="N22" s="50">
        <f t="shared" si="1"/>
        <v>12.2</v>
      </c>
      <c r="O22" s="51">
        <f t="shared" si="2"/>
        <v>12.2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5.65</v>
      </c>
      <c r="N23" s="44">
        <f t="shared" si="1"/>
        <v>5.65</v>
      </c>
      <c r="O23" s="45">
        <f t="shared" si="2"/>
        <v>5.65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332</v>
      </c>
      <c r="N24" s="34">
        <f t="shared" si="1"/>
        <v>332</v>
      </c>
      <c r="O24" s="35">
        <f t="shared" si="2"/>
        <v>332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10.5</v>
      </c>
      <c r="N25" s="50">
        <f t="shared" si="1"/>
        <v>10.5</v>
      </c>
      <c r="O25" s="51">
        <f t="shared" si="2"/>
        <v>10.5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0.15</v>
      </c>
      <c r="E26" s="124"/>
      <c r="F26" s="124"/>
      <c r="G26" s="124"/>
      <c r="H26" s="124"/>
      <c r="I26" s="43">
        <f t="shared" si="0"/>
        <v>0.15</v>
      </c>
      <c r="J26" s="125"/>
      <c r="K26" s="124"/>
      <c r="L26" s="124">
        <v>1.03</v>
      </c>
      <c r="M26" s="124">
        <v>28.77</v>
      </c>
      <c r="N26" s="44">
        <f t="shared" si="1"/>
        <v>29.8</v>
      </c>
      <c r="O26" s="45">
        <f t="shared" si="2"/>
        <v>29.95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28</v>
      </c>
      <c r="E27" s="118"/>
      <c r="F27" s="118"/>
      <c r="G27" s="118"/>
      <c r="H27" s="118"/>
      <c r="I27" s="32">
        <f t="shared" si="0"/>
        <v>28</v>
      </c>
      <c r="J27" s="119"/>
      <c r="K27" s="118"/>
      <c r="L27" s="118">
        <v>78</v>
      </c>
      <c r="M27" s="118">
        <v>2068</v>
      </c>
      <c r="N27" s="34">
        <f t="shared" si="1"/>
        <v>2146</v>
      </c>
      <c r="O27" s="35">
        <f t="shared" si="2"/>
        <v>2174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0.7</v>
      </c>
      <c r="E28" s="127"/>
      <c r="F28" s="127"/>
      <c r="G28" s="127"/>
      <c r="H28" s="127"/>
      <c r="I28" s="49">
        <f t="shared" si="0"/>
        <v>0.7</v>
      </c>
      <c r="J28" s="128"/>
      <c r="K28" s="127"/>
      <c r="L28" s="127">
        <v>2.2999999999999998</v>
      </c>
      <c r="M28" s="127">
        <v>60</v>
      </c>
      <c r="N28" s="50">
        <f t="shared" si="1"/>
        <v>62.3</v>
      </c>
      <c r="O28" s="51">
        <f t="shared" si="2"/>
        <v>63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0.05</v>
      </c>
      <c r="G29" s="124"/>
      <c r="H29" s="124"/>
      <c r="I29" s="43">
        <f t="shared" si="0"/>
        <v>0.05</v>
      </c>
      <c r="J29" s="125"/>
      <c r="K29" s="124"/>
      <c r="L29" s="124">
        <v>1.49</v>
      </c>
      <c r="M29" s="124">
        <v>37.44</v>
      </c>
      <c r="N29" s="44">
        <f t="shared" si="1"/>
        <v>38.93</v>
      </c>
      <c r="O29" s="45">
        <f t="shared" si="2"/>
        <v>38.979999999999997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10</v>
      </c>
      <c r="G30" s="118"/>
      <c r="H30" s="118"/>
      <c r="I30" s="32">
        <f t="shared" si="0"/>
        <v>10</v>
      </c>
      <c r="J30" s="119"/>
      <c r="K30" s="118"/>
      <c r="L30" s="118">
        <v>122</v>
      </c>
      <c r="M30" s="118">
        <v>3014</v>
      </c>
      <c r="N30" s="34">
        <f t="shared" si="1"/>
        <v>3136</v>
      </c>
      <c r="O30" s="35">
        <f t="shared" si="2"/>
        <v>3146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0.2</v>
      </c>
      <c r="G31" s="127"/>
      <c r="H31" s="127"/>
      <c r="I31" s="49">
        <f t="shared" si="0"/>
        <v>0.2</v>
      </c>
      <c r="J31" s="128"/>
      <c r="K31" s="127"/>
      <c r="L31" s="127">
        <v>3.4</v>
      </c>
      <c r="M31" s="127">
        <v>81.099999999999994</v>
      </c>
      <c r="N31" s="50">
        <f t="shared" si="1"/>
        <v>84.5</v>
      </c>
      <c r="O31" s="51">
        <f t="shared" si="2"/>
        <v>84.7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0.24</v>
      </c>
      <c r="G32" s="124"/>
      <c r="H32" s="124"/>
      <c r="I32" s="43">
        <f t="shared" si="0"/>
        <v>0.24</v>
      </c>
      <c r="J32" s="125"/>
      <c r="K32" s="124"/>
      <c r="L32" s="124"/>
      <c r="M32" s="124">
        <v>11.82</v>
      </c>
      <c r="N32" s="44">
        <f t="shared" si="1"/>
        <v>11.82</v>
      </c>
      <c r="O32" s="45">
        <f t="shared" si="2"/>
        <v>12.06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50</v>
      </c>
      <c r="G33" s="118"/>
      <c r="H33" s="118"/>
      <c r="I33" s="32">
        <f t="shared" si="0"/>
        <v>50</v>
      </c>
      <c r="J33" s="119"/>
      <c r="K33" s="118"/>
      <c r="L33" s="118"/>
      <c r="M33" s="118">
        <v>1095</v>
      </c>
      <c r="N33" s="34">
        <f t="shared" si="1"/>
        <v>1095</v>
      </c>
      <c r="O33" s="35">
        <f t="shared" si="2"/>
        <v>1145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0.6</v>
      </c>
      <c r="G34" s="127"/>
      <c r="H34" s="127"/>
      <c r="I34" s="49">
        <f t="shared" si="0"/>
        <v>0.6</v>
      </c>
      <c r="J34" s="128"/>
      <c r="K34" s="127"/>
      <c r="L34" s="127"/>
      <c r="M34" s="127">
        <v>26.3</v>
      </c>
      <c r="N34" s="50">
        <f t="shared" si="1"/>
        <v>26.3</v>
      </c>
      <c r="O34" s="51">
        <f t="shared" si="2"/>
        <v>26.900000000000002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0.92</v>
      </c>
      <c r="D35" s="124"/>
      <c r="E35" s="124"/>
      <c r="F35" s="124">
        <v>1.01</v>
      </c>
      <c r="G35" s="124"/>
      <c r="H35" s="124"/>
      <c r="I35" s="43">
        <f t="shared" si="0"/>
        <v>1.9300000000000002</v>
      </c>
      <c r="J35" s="125"/>
      <c r="K35" s="124"/>
      <c r="L35" s="124"/>
      <c r="M35" s="124">
        <v>23.3</v>
      </c>
      <c r="N35" s="44">
        <f t="shared" si="1"/>
        <v>23.3</v>
      </c>
      <c r="O35" s="45">
        <f t="shared" si="2"/>
        <v>25.23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350</v>
      </c>
      <c r="D36" s="118"/>
      <c r="E36" s="118"/>
      <c r="F36" s="118">
        <v>220</v>
      </c>
      <c r="G36" s="118"/>
      <c r="H36" s="118"/>
      <c r="I36" s="32">
        <f t="shared" si="0"/>
        <v>570</v>
      </c>
      <c r="J36" s="119"/>
      <c r="K36" s="118"/>
      <c r="L36" s="118"/>
      <c r="M36" s="118">
        <v>2331</v>
      </c>
      <c r="N36" s="34">
        <f t="shared" si="1"/>
        <v>2331</v>
      </c>
      <c r="O36" s="35">
        <f t="shared" si="2"/>
        <v>2901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4.5999999999999996</v>
      </c>
      <c r="D37" s="127"/>
      <c r="E37" s="127"/>
      <c r="F37" s="127">
        <v>2.5</v>
      </c>
      <c r="G37" s="127"/>
      <c r="H37" s="127"/>
      <c r="I37" s="49">
        <f t="shared" ref="I37:I50" si="3">SUM(C37:H37)</f>
        <v>7.1</v>
      </c>
      <c r="J37" s="128"/>
      <c r="K37" s="127"/>
      <c r="L37" s="127"/>
      <c r="M37" s="127">
        <v>46.1</v>
      </c>
      <c r="N37" s="50">
        <f t="shared" si="1"/>
        <v>46.1</v>
      </c>
      <c r="O37" s="51">
        <f t="shared" si="2"/>
        <v>53.2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5.0199999999999996</v>
      </c>
      <c r="G38" s="124"/>
      <c r="H38" s="124">
        <v>0.66</v>
      </c>
      <c r="I38" s="43">
        <f t="shared" si="3"/>
        <v>5.68</v>
      </c>
      <c r="J38" s="125"/>
      <c r="K38" s="124"/>
      <c r="L38" s="124">
        <v>0.1</v>
      </c>
      <c r="M38" s="124">
        <v>104.69</v>
      </c>
      <c r="N38" s="44">
        <f t="shared" si="1"/>
        <v>104.78999999999999</v>
      </c>
      <c r="O38" s="45">
        <f t="shared" si="2"/>
        <v>110.47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1172</v>
      </c>
      <c r="G39" s="118"/>
      <c r="H39" s="118">
        <v>114</v>
      </c>
      <c r="I39" s="32">
        <f t="shared" si="3"/>
        <v>1286</v>
      </c>
      <c r="J39" s="119"/>
      <c r="K39" s="118"/>
      <c r="L39" s="118">
        <v>11</v>
      </c>
      <c r="M39" s="118">
        <v>11120</v>
      </c>
      <c r="N39" s="34">
        <f t="shared" si="1"/>
        <v>11131</v>
      </c>
      <c r="O39" s="35">
        <f t="shared" si="2"/>
        <v>12417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13.1</v>
      </c>
      <c r="G40" s="127"/>
      <c r="H40" s="127">
        <v>2.2000000000000002</v>
      </c>
      <c r="I40" s="49">
        <f t="shared" si="3"/>
        <v>15.3</v>
      </c>
      <c r="J40" s="128"/>
      <c r="K40" s="127"/>
      <c r="L40" s="127">
        <v>0.2</v>
      </c>
      <c r="M40" s="127">
        <v>204</v>
      </c>
      <c r="N40" s="50">
        <f t="shared" si="1"/>
        <v>204.2</v>
      </c>
      <c r="O40" s="51">
        <f t="shared" si="2"/>
        <v>219.5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>
        <v>1.64</v>
      </c>
      <c r="F41" s="124">
        <v>7.24</v>
      </c>
      <c r="G41" s="124"/>
      <c r="H41" s="124">
        <v>0.13</v>
      </c>
      <c r="I41" s="43">
        <f t="shared" si="3"/>
        <v>9.0100000000000016</v>
      </c>
      <c r="J41" s="125"/>
      <c r="K41" s="124"/>
      <c r="L41" s="124">
        <v>2.42</v>
      </c>
      <c r="M41" s="124">
        <v>158.31</v>
      </c>
      <c r="N41" s="44">
        <f t="shared" si="1"/>
        <v>160.72999999999999</v>
      </c>
      <c r="O41" s="45">
        <f t="shared" si="2"/>
        <v>169.73999999999998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>
        <v>446</v>
      </c>
      <c r="F42" s="118">
        <v>1729</v>
      </c>
      <c r="G42" s="118"/>
      <c r="H42" s="118">
        <v>18</v>
      </c>
      <c r="I42" s="32">
        <f t="shared" si="3"/>
        <v>2193</v>
      </c>
      <c r="J42" s="119"/>
      <c r="K42" s="118"/>
      <c r="L42" s="118">
        <v>280</v>
      </c>
      <c r="M42" s="118">
        <v>17708</v>
      </c>
      <c r="N42" s="34">
        <f t="shared" si="1"/>
        <v>17988</v>
      </c>
      <c r="O42" s="35">
        <f t="shared" si="2"/>
        <v>20181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>
        <v>5.9</v>
      </c>
      <c r="F43" s="127">
        <v>18.399999999999999</v>
      </c>
      <c r="G43" s="127"/>
      <c r="H43" s="127">
        <v>0.3</v>
      </c>
      <c r="I43" s="49">
        <f t="shared" si="3"/>
        <v>24.599999999999998</v>
      </c>
      <c r="J43" s="128"/>
      <c r="K43" s="127"/>
      <c r="L43" s="127">
        <v>4.5</v>
      </c>
      <c r="M43" s="127">
        <v>278.39999999999998</v>
      </c>
      <c r="N43" s="50">
        <f t="shared" si="1"/>
        <v>282.89999999999998</v>
      </c>
      <c r="O43" s="51">
        <f t="shared" si="2"/>
        <v>307.5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0.74</v>
      </c>
      <c r="E44" s="124"/>
      <c r="F44" s="124">
        <v>26.41</v>
      </c>
      <c r="G44" s="124"/>
      <c r="H44" s="124">
        <v>5.0999999999999996</v>
      </c>
      <c r="I44" s="43">
        <f t="shared" si="3"/>
        <v>32.25</v>
      </c>
      <c r="J44" s="125"/>
      <c r="K44" s="124"/>
      <c r="L44" s="124">
        <v>21.69</v>
      </c>
      <c r="M44" s="124">
        <v>499.17</v>
      </c>
      <c r="N44" s="44">
        <f t="shared" si="1"/>
        <v>520.86</v>
      </c>
      <c r="O44" s="45">
        <f t="shared" si="2"/>
        <v>553.11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208</v>
      </c>
      <c r="E45" s="118"/>
      <c r="F45" s="118">
        <v>6439</v>
      </c>
      <c r="G45" s="118"/>
      <c r="H45" s="118">
        <v>971</v>
      </c>
      <c r="I45" s="32">
        <f t="shared" si="3"/>
        <v>7618</v>
      </c>
      <c r="J45" s="119"/>
      <c r="K45" s="118"/>
      <c r="L45" s="118">
        <v>2665</v>
      </c>
      <c r="M45" s="118">
        <v>57364</v>
      </c>
      <c r="N45" s="34">
        <f t="shared" si="1"/>
        <v>60029</v>
      </c>
      <c r="O45" s="35">
        <f t="shared" si="2"/>
        <v>67647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2.6</v>
      </c>
      <c r="E46" s="127"/>
      <c r="F46" s="127">
        <v>48.1</v>
      </c>
      <c r="G46" s="127"/>
      <c r="H46" s="127">
        <v>15.3</v>
      </c>
      <c r="I46" s="49">
        <f t="shared" si="3"/>
        <v>66</v>
      </c>
      <c r="J46" s="128"/>
      <c r="K46" s="127"/>
      <c r="L46" s="127">
        <v>32.9</v>
      </c>
      <c r="M46" s="127">
        <v>729.8</v>
      </c>
      <c r="N46" s="50">
        <f t="shared" si="1"/>
        <v>762.69999999999993</v>
      </c>
      <c r="O46" s="51">
        <f t="shared" si="2"/>
        <v>828.69999999999993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0.14000000000000001</v>
      </c>
      <c r="E47" s="124">
        <v>0.99</v>
      </c>
      <c r="F47" s="124">
        <v>40.24</v>
      </c>
      <c r="G47" s="124"/>
      <c r="H47" s="124">
        <v>91.66</v>
      </c>
      <c r="I47" s="43">
        <f t="shared" si="3"/>
        <v>133.03</v>
      </c>
      <c r="J47" s="125"/>
      <c r="K47" s="124"/>
      <c r="L47" s="124">
        <v>29.96</v>
      </c>
      <c r="M47" s="124">
        <v>1035.58</v>
      </c>
      <c r="N47" s="44">
        <f t="shared" si="1"/>
        <v>1065.54</v>
      </c>
      <c r="O47" s="45">
        <f t="shared" si="2"/>
        <v>1198.57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44</v>
      </c>
      <c r="E48" s="118">
        <v>305</v>
      </c>
      <c r="F48" s="118">
        <v>10361</v>
      </c>
      <c r="G48" s="118"/>
      <c r="H48" s="118">
        <v>22064</v>
      </c>
      <c r="I48" s="32">
        <f t="shared" si="3"/>
        <v>32774</v>
      </c>
      <c r="J48" s="119"/>
      <c r="K48" s="118"/>
      <c r="L48" s="118">
        <v>3388</v>
      </c>
      <c r="M48" s="118">
        <v>128264</v>
      </c>
      <c r="N48" s="34">
        <f t="shared" si="1"/>
        <v>131652</v>
      </c>
      <c r="O48" s="35">
        <f t="shared" si="2"/>
        <v>164426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</v>
      </c>
      <c r="E49" s="127">
        <v>1.9</v>
      </c>
      <c r="F49" s="127">
        <v>56.1</v>
      </c>
      <c r="G49" s="127"/>
      <c r="H49" s="127">
        <v>209.8</v>
      </c>
      <c r="I49" s="49">
        <f t="shared" si="3"/>
        <v>267.8</v>
      </c>
      <c r="J49" s="128"/>
      <c r="K49" s="127"/>
      <c r="L49" s="127">
        <v>34.1</v>
      </c>
      <c r="M49" s="127">
        <v>704.2</v>
      </c>
      <c r="N49" s="50">
        <f t="shared" si="1"/>
        <v>738.30000000000007</v>
      </c>
      <c r="O49" s="51">
        <f t="shared" si="2"/>
        <v>1006.1000000000001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0.92</v>
      </c>
      <c r="D50" s="115">
        <v>1.03</v>
      </c>
      <c r="E50" s="115">
        <v>2.63</v>
      </c>
      <c r="F50" s="115">
        <v>80.209999999999994</v>
      </c>
      <c r="G50" s="115"/>
      <c r="H50" s="115">
        <v>97.55</v>
      </c>
      <c r="I50" s="21">
        <f t="shared" si="3"/>
        <v>182.33999999999997</v>
      </c>
      <c r="J50" s="116"/>
      <c r="K50" s="115"/>
      <c r="L50" s="115">
        <v>56.69</v>
      </c>
      <c r="M50" s="115">
        <v>1930.2</v>
      </c>
      <c r="N50" s="23">
        <f t="shared" si="1"/>
        <v>1986.89</v>
      </c>
      <c r="O50" s="24">
        <f t="shared" si="2"/>
        <v>2169.23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350</v>
      </c>
      <c r="D51" s="118">
        <v>280</v>
      </c>
      <c r="E51" s="118">
        <v>751</v>
      </c>
      <c r="F51" s="118">
        <v>19981</v>
      </c>
      <c r="G51" s="118"/>
      <c r="H51" s="118">
        <v>23167</v>
      </c>
      <c r="I51" s="32">
        <f t="shared" ref="I51:I58" si="4">SUM(C51:H51)</f>
        <v>44529</v>
      </c>
      <c r="J51" s="119"/>
      <c r="K51" s="118"/>
      <c r="L51" s="118">
        <v>6544</v>
      </c>
      <c r="M51" s="118">
        <v>224031</v>
      </c>
      <c r="N51" s="34">
        <f t="shared" si="1"/>
        <v>230575</v>
      </c>
      <c r="O51" s="35">
        <f>SUM(N51,I51)</f>
        <v>275104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4.5999999999999996</v>
      </c>
      <c r="D52" s="127">
        <v>3.3</v>
      </c>
      <c r="E52" s="127">
        <v>7.8</v>
      </c>
      <c r="F52" s="127">
        <v>139</v>
      </c>
      <c r="G52" s="127"/>
      <c r="H52" s="127">
        <v>227.6</v>
      </c>
      <c r="I52" s="49">
        <f t="shared" si="4"/>
        <v>382.29999999999995</v>
      </c>
      <c r="J52" s="128"/>
      <c r="K52" s="127"/>
      <c r="L52" s="127">
        <v>77.400000000000006</v>
      </c>
      <c r="M52" s="127">
        <v>2189.1</v>
      </c>
      <c r="N52" s="50">
        <f t="shared" si="1"/>
        <v>2266.5</v>
      </c>
      <c r="O52" s="51">
        <f t="shared" si="2"/>
        <v>2648.8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0.92</v>
      </c>
      <c r="D53" s="124">
        <v>0.88</v>
      </c>
      <c r="E53" s="124">
        <v>2.63</v>
      </c>
      <c r="F53" s="124">
        <v>80.209999999999994</v>
      </c>
      <c r="G53" s="124"/>
      <c r="H53" s="124">
        <v>97.55</v>
      </c>
      <c r="I53" s="43">
        <f t="shared" si="4"/>
        <v>182.19</v>
      </c>
      <c r="J53" s="125"/>
      <c r="K53" s="124"/>
      <c r="L53" s="124">
        <v>56.69</v>
      </c>
      <c r="M53" s="124">
        <v>1910.69</v>
      </c>
      <c r="N53" s="44">
        <f t="shared" si="1"/>
        <v>1967.38</v>
      </c>
      <c r="O53" s="45">
        <f t="shared" si="2"/>
        <v>2149.5700000000002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350</v>
      </c>
      <c r="D54" s="118">
        <v>252</v>
      </c>
      <c r="E54" s="118">
        <v>751</v>
      </c>
      <c r="F54" s="118">
        <v>19981</v>
      </c>
      <c r="G54" s="118"/>
      <c r="H54" s="118">
        <v>23167</v>
      </c>
      <c r="I54" s="32">
        <f t="shared" si="4"/>
        <v>44501</v>
      </c>
      <c r="J54" s="119"/>
      <c r="K54" s="118"/>
      <c r="L54" s="118">
        <v>6544</v>
      </c>
      <c r="M54" s="118">
        <v>223614</v>
      </c>
      <c r="N54" s="34">
        <f t="shared" si="1"/>
        <v>230158</v>
      </c>
      <c r="O54" s="35">
        <f t="shared" si="2"/>
        <v>274659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4.5999999999999996</v>
      </c>
      <c r="D55" s="121">
        <v>2.6</v>
      </c>
      <c r="E55" s="121">
        <v>7.8</v>
      </c>
      <c r="F55" s="121">
        <v>139</v>
      </c>
      <c r="G55" s="121"/>
      <c r="H55" s="121">
        <v>227.6</v>
      </c>
      <c r="I55" s="40">
        <f t="shared" si="4"/>
        <v>381.6</v>
      </c>
      <c r="J55" s="122"/>
      <c r="K55" s="121"/>
      <c r="L55" s="121">
        <v>77.400000000000006</v>
      </c>
      <c r="M55" s="121">
        <v>2152.6</v>
      </c>
      <c r="N55" s="40">
        <f t="shared" si="1"/>
        <v>2230</v>
      </c>
      <c r="O55" s="42">
        <f t="shared" si="2"/>
        <v>2611.6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0.92</v>
      </c>
      <c r="D56" s="20">
        <f t="shared" si="5"/>
        <v>1.03</v>
      </c>
      <c r="E56" s="20">
        <f t="shared" si="5"/>
        <v>2.63</v>
      </c>
      <c r="F56" s="20">
        <f t="shared" si="5"/>
        <v>80.210000000000008</v>
      </c>
      <c r="G56" s="20">
        <f t="shared" si="5"/>
        <v>0</v>
      </c>
      <c r="H56" s="20">
        <f t="shared" si="5"/>
        <v>97.55</v>
      </c>
      <c r="I56" s="79">
        <f>SUM(C56:H56)</f>
        <v>182.34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56.69</v>
      </c>
      <c r="M56" s="20">
        <f>SUM(M5,M8,M11,M14,M17,M20,M23,M26,M29,M32,M35,M38,M41,M44,M47)</f>
        <v>1930.2</v>
      </c>
      <c r="N56" s="22">
        <f t="shared" si="1"/>
        <v>1986.89</v>
      </c>
      <c r="O56" s="24">
        <f t="shared" si="2"/>
        <v>2169.23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350</v>
      </c>
      <c r="D57" s="31">
        <f t="shared" si="5"/>
        <v>280</v>
      </c>
      <c r="E57" s="31">
        <f t="shared" si="5"/>
        <v>751</v>
      </c>
      <c r="F57" s="31">
        <f t="shared" si="5"/>
        <v>19981</v>
      </c>
      <c r="G57" s="31">
        <f t="shared" si="5"/>
        <v>0</v>
      </c>
      <c r="H57" s="31">
        <f t="shared" si="5"/>
        <v>23167</v>
      </c>
      <c r="I57" s="80">
        <f t="shared" si="4"/>
        <v>44529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6544</v>
      </c>
      <c r="M57" s="31">
        <f t="shared" si="6"/>
        <v>224031</v>
      </c>
      <c r="N57" s="33">
        <f t="shared" si="1"/>
        <v>230575</v>
      </c>
      <c r="O57" s="35">
        <f t="shared" si="2"/>
        <v>275104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4.5999999999999996</v>
      </c>
      <c r="D58" s="86">
        <f t="shared" si="5"/>
        <v>3.3</v>
      </c>
      <c r="E58" s="86">
        <f t="shared" si="5"/>
        <v>7.8000000000000007</v>
      </c>
      <c r="F58" s="86">
        <f t="shared" si="5"/>
        <v>139</v>
      </c>
      <c r="G58" s="86">
        <f t="shared" si="5"/>
        <v>0</v>
      </c>
      <c r="H58" s="86">
        <f t="shared" si="5"/>
        <v>227.60000000000002</v>
      </c>
      <c r="I58" s="87">
        <f t="shared" si="4"/>
        <v>382.3</v>
      </c>
      <c r="J58" s="85">
        <f t="shared" si="6"/>
        <v>0</v>
      </c>
      <c r="K58" s="86">
        <f t="shared" si="6"/>
        <v>0</v>
      </c>
      <c r="L58" s="86">
        <f t="shared" si="6"/>
        <v>77.400000000000006</v>
      </c>
      <c r="M58" s="86">
        <f t="shared" si="6"/>
        <v>2189.1000000000004</v>
      </c>
      <c r="N58" s="88">
        <f t="shared" si="1"/>
        <v>2266.5000000000005</v>
      </c>
      <c r="O58" s="89">
        <f t="shared" si="2"/>
        <v>2648.8000000000006</v>
      </c>
      <c r="P58" s="90">
        <f>SUM(O56,P53,P54,P57)</f>
        <v>2169.23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3.92</v>
      </c>
      <c r="N66" s="44">
        <f t="shared" si="8"/>
        <v>3.92</v>
      </c>
      <c r="O66" s="45">
        <f t="shared" si="9"/>
        <v>3.92</v>
      </c>
      <c r="P66" s="36" t="s">
        <v>25</v>
      </c>
      <c r="Q66" s="37" t="s">
        <v>128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63</v>
      </c>
      <c r="N67" s="34">
        <f t="shared" si="8"/>
        <v>63</v>
      </c>
      <c r="O67" s="35">
        <f t="shared" si="9"/>
        <v>63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8.4</v>
      </c>
      <c r="N68" s="50">
        <f t="shared" si="8"/>
        <v>8.4</v>
      </c>
      <c r="O68" s="51">
        <f t="shared" si="9"/>
        <v>8.4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12.5</v>
      </c>
      <c r="N69" s="44">
        <f t="shared" si="8"/>
        <v>12.5</v>
      </c>
      <c r="O69" s="45">
        <f t="shared" si="9"/>
        <v>12.5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263</v>
      </c>
      <c r="N70" s="34">
        <f t="shared" si="8"/>
        <v>263</v>
      </c>
      <c r="O70" s="35">
        <f t="shared" si="9"/>
        <v>263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22.3</v>
      </c>
      <c r="N71" s="50">
        <f t="shared" si="8"/>
        <v>22.3</v>
      </c>
      <c r="O71" s="51">
        <f t="shared" si="9"/>
        <v>22.3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3.09</v>
      </c>
      <c r="N72" s="44">
        <f t="shared" si="8"/>
        <v>3.09</v>
      </c>
      <c r="O72" s="45">
        <f t="shared" si="9"/>
        <v>3.09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91</v>
      </c>
      <c r="N73" s="34">
        <f t="shared" si="8"/>
        <v>91</v>
      </c>
      <c r="O73" s="35">
        <f t="shared" si="9"/>
        <v>91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5.8</v>
      </c>
      <c r="N74" s="50">
        <f t="shared" si="8"/>
        <v>5.8</v>
      </c>
      <c r="O74" s="51">
        <f t="shared" si="9"/>
        <v>5.8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/>
      <c r="N75" s="44">
        <f t="shared" si="8"/>
        <v>0</v>
      </c>
      <c r="O75" s="45">
        <f t="shared" si="9"/>
        <v>0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/>
      <c r="N76" s="34">
        <f t="shared" si="8"/>
        <v>0</v>
      </c>
      <c r="O76" s="35">
        <f t="shared" si="9"/>
        <v>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/>
      <c r="N77" s="50">
        <f t="shared" si="8"/>
        <v>0</v>
      </c>
      <c r="O77" s="51">
        <f t="shared" si="9"/>
        <v>0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5.96</v>
      </c>
      <c r="N78" s="44">
        <f t="shared" si="8"/>
        <v>5.96</v>
      </c>
      <c r="O78" s="45">
        <f t="shared" si="9"/>
        <v>5.96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318</v>
      </c>
      <c r="N79" s="34">
        <f t="shared" si="8"/>
        <v>318</v>
      </c>
      <c r="O79" s="35">
        <f t="shared" si="9"/>
        <v>318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12.2</v>
      </c>
      <c r="N80" s="50">
        <f t="shared" si="8"/>
        <v>12.2</v>
      </c>
      <c r="O80" s="51">
        <f t="shared" si="9"/>
        <v>12.2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5.65</v>
      </c>
      <c r="N81" s="44">
        <f t="shared" si="8"/>
        <v>5.65</v>
      </c>
      <c r="O81" s="45">
        <f t="shared" si="9"/>
        <v>5.65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332</v>
      </c>
      <c r="N82" s="34">
        <f t="shared" si="8"/>
        <v>332</v>
      </c>
      <c r="O82" s="35">
        <f t="shared" si="9"/>
        <v>332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10.5</v>
      </c>
      <c r="N83" s="50">
        <f t="shared" si="8"/>
        <v>10.5</v>
      </c>
      <c r="O83" s="51">
        <f t="shared" si="9"/>
        <v>10.5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0.15</v>
      </c>
      <c r="E84" s="124"/>
      <c r="F84" s="124"/>
      <c r="G84" s="124"/>
      <c r="H84" s="124"/>
      <c r="I84" s="43">
        <f t="shared" si="7"/>
        <v>0.15</v>
      </c>
      <c r="J84" s="125"/>
      <c r="K84" s="124"/>
      <c r="L84" s="124">
        <v>1.03</v>
      </c>
      <c r="M84" s="124">
        <v>28.77</v>
      </c>
      <c r="N84" s="44">
        <f t="shared" si="8"/>
        <v>29.8</v>
      </c>
      <c r="O84" s="45">
        <f t="shared" si="9"/>
        <v>29.95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28</v>
      </c>
      <c r="E85" s="118"/>
      <c r="F85" s="118"/>
      <c r="G85" s="118"/>
      <c r="H85" s="118"/>
      <c r="I85" s="32">
        <f t="shared" si="7"/>
        <v>28</v>
      </c>
      <c r="J85" s="119"/>
      <c r="K85" s="118"/>
      <c r="L85" s="118">
        <v>78</v>
      </c>
      <c r="M85" s="118">
        <v>2068</v>
      </c>
      <c r="N85" s="34">
        <f t="shared" si="8"/>
        <v>2146</v>
      </c>
      <c r="O85" s="35">
        <f t="shared" si="9"/>
        <v>2174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0.7</v>
      </c>
      <c r="E86" s="127"/>
      <c r="F86" s="127"/>
      <c r="G86" s="127"/>
      <c r="H86" s="127"/>
      <c r="I86" s="49">
        <f t="shared" si="7"/>
        <v>0.7</v>
      </c>
      <c r="J86" s="128"/>
      <c r="K86" s="127"/>
      <c r="L86" s="127">
        <v>2.2999999999999998</v>
      </c>
      <c r="M86" s="127">
        <v>60</v>
      </c>
      <c r="N86" s="50">
        <f t="shared" si="8"/>
        <v>62.3</v>
      </c>
      <c r="O86" s="51">
        <f t="shared" si="9"/>
        <v>63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0.05</v>
      </c>
      <c r="G87" s="124"/>
      <c r="H87" s="124"/>
      <c r="I87" s="43">
        <f t="shared" si="7"/>
        <v>0.05</v>
      </c>
      <c r="J87" s="125"/>
      <c r="K87" s="124"/>
      <c r="L87" s="124">
        <v>1.49</v>
      </c>
      <c r="M87" s="124">
        <v>37.44</v>
      </c>
      <c r="N87" s="44">
        <f t="shared" si="8"/>
        <v>38.93</v>
      </c>
      <c r="O87" s="45">
        <f t="shared" si="9"/>
        <v>38.979999999999997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10</v>
      </c>
      <c r="G88" s="118"/>
      <c r="H88" s="118"/>
      <c r="I88" s="32">
        <f t="shared" si="7"/>
        <v>10</v>
      </c>
      <c r="J88" s="119"/>
      <c r="K88" s="118"/>
      <c r="L88" s="118">
        <v>122</v>
      </c>
      <c r="M88" s="118">
        <v>3014</v>
      </c>
      <c r="N88" s="34">
        <f t="shared" si="8"/>
        <v>3136</v>
      </c>
      <c r="O88" s="35">
        <f t="shared" si="9"/>
        <v>3146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0.2</v>
      </c>
      <c r="G89" s="127"/>
      <c r="H89" s="127"/>
      <c r="I89" s="49">
        <f t="shared" si="7"/>
        <v>0.2</v>
      </c>
      <c r="J89" s="128"/>
      <c r="K89" s="127"/>
      <c r="L89" s="127">
        <v>3.4</v>
      </c>
      <c r="M89" s="127">
        <v>81.099999999999994</v>
      </c>
      <c r="N89" s="50">
        <f t="shared" si="8"/>
        <v>84.5</v>
      </c>
      <c r="O89" s="51">
        <f t="shared" si="9"/>
        <v>84.7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0.24</v>
      </c>
      <c r="G90" s="124"/>
      <c r="H90" s="124"/>
      <c r="I90" s="43">
        <f t="shared" si="7"/>
        <v>0.24</v>
      </c>
      <c r="J90" s="125"/>
      <c r="K90" s="124"/>
      <c r="L90" s="124"/>
      <c r="M90" s="124">
        <v>11.82</v>
      </c>
      <c r="N90" s="44">
        <f t="shared" si="8"/>
        <v>11.82</v>
      </c>
      <c r="O90" s="45">
        <f t="shared" si="9"/>
        <v>12.06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50</v>
      </c>
      <c r="G91" s="118"/>
      <c r="H91" s="118"/>
      <c r="I91" s="32">
        <f t="shared" si="7"/>
        <v>50</v>
      </c>
      <c r="J91" s="119"/>
      <c r="K91" s="118"/>
      <c r="L91" s="118"/>
      <c r="M91" s="118">
        <v>1095</v>
      </c>
      <c r="N91" s="34">
        <f t="shared" si="8"/>
        <v>1095</v>
      </c>
      <c r="O91" s="35">
        <f t="shared" si="9"/>
        <v>1145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0.6</v>
      </c>
      <c r="G92" s="127"/>
      <c r="H92" s="127"/>
      <c r="I92" s="49">
        <f t="shared" si="7"/>
        <v>0.6</v>
      </c>
      <c r="J92" s="128"/>
      <c r="K92" s="127"/>
      <c r="L92" s="127"/>
      <c r="M92" s="127">
        <v>26.3</v>
      </c>
      <c r="N92" s="50">
        <f t="shared" si="8"/>
        <v>26.3</v>
      </c>
      <c r="O92" s="51">
        <f t="shared" si="9"/>
        <v>26.900000000000002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0.92</v>
      </c>
      <c r="D93" s="124"/>
      <c r="E93" s="124"/>
      <c r="F93" s="124">
        <v>1.01</v>
      </c>
      <c r="G93" s="124"/>
      <c r="H93" s="124"/>
      <c r="I93" s="43">
        <f t="shared" si="7"/>
        <v>1.9300000000000002</v>
      </c>
      <c r="J93" s="125"/>
      <c r="K93" s="124"/>
      <c r="L93" s="124"/>
      <c r="M93" s="124">
        <v>23.3</v>
      </c>
      <c r="N93" s="44">
        <f t="shared" si="8"/>
        <v>23.3</v>
      </c>
      <c r="O93" s="45">
        <f t="shared" si="9"/>
        <v>25.23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350</v>
      </c>
      <c r="D94" s="118"/>
      <c r="E94" s="118"/>
      <c r="F94" s="118">
        <v>220</v>
      </c>
      <c r="G94" s="118"/>
      <c r="H94" s="118"/>
      <c r="I94" s="32">
        <f t="shared" si="7"/>
        <v>570</v>
      </c>
      <c r="J94" s="119"/>
      <c r="K94" s="118"/>
      <c r="L94" s="118"/>
      <c r="M94" s="118">
        <v>2331</v>
      </c>
      <c r="N94" s="34">
        <f t="shared" si="8"/>
        <v>2331</v>
      </c>
      <c r="O94" s="35">
        <f t="shared" si="9"/>
        <v>2901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4.5999999999999996</v>
      </c>
      <c r="D95" s="127"/>
      <c r="E95" s="127"/>
      <c r="F95" s="127">
        <v>2.5</v>
      </c>
      <c r="G95" s="127"/>
      <c r="H95" s="127"/>
      <c r="I95" s="49">
        <f t="shared" si="7"/>
        <v>7.1</v>
      </c>
      <c r="J95" s="128"/>
      <c r="K95" s="127"/>
      <c r="L95" s="127"/>
      <c r="M95" s="127">
        <v>46.1</v>
      </c>
      <c r="N95" s="50">
        <f t="shared" si="8"/>
        <v>46.1</v>
      </c>
      <c r="O95" s="51">
        <f t="shared" si="9"/>
        <v>53.2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5.0199999999999996</v>
      </c>
      <c r="G96" s="124"/>
      <c r="H96" s="124">
        <v>0.66</v>
      </c>
      <c r="I96" s="43">
        <f t="shared" si="7"/>
        <v>5.68</v>
      </c>
      <c r="J96" s="125"/>
      <c r="K96" s="124"/>
      <c r="L96" s="124">
        <v>0.1</v>
      </c>
      <c r="M96" s="124">
        <v>104.69</v>
      </c>
      <c r="N96" s="44">
        <f t="shared" si="8"/>
        <v>104.78999999999999</v>
      </c>
      <c r="O96" s="45">
        <f t="shared" si="9"/>
        <v>110.47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1172</v>
      </c>
      <c r="G97" s="118"/>
      <c r="H97" s="118">
        <v>114</v>
      </c>
      <c r="I97" s="32">
        <f t="shared" si="7"/>
        <v>1286</v>
      </c>
      <c r="J97" s="119"/>
      <c r="K97" s="118"/>
      <c r="L97" s="118">
        <v>11</v>
      </c>
      <c r="M97" s="118">
        <v>11120</v>
      </c>
      <c r="N97" s="34">
        <f t="shared" si="8"/>
        <v>11131</v>
      </c>
      <c r="O97" s="35">
        <f t="shared" si="9"/>
        <v>12417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13.1</v>
      </c>
      <c r="G98" s="127"/>
      <c r="H98" s="127">
        <v>2.2000000000000002</v>
      </c>
      <c r="I98" s="49">
        <f t="shared" si="7"/>
        <v>15.3</v>
      </c>
      <c r="J98" s="128"/>
      <c r="K98" s="127"/>
      <c r="L98" s="127">
        <v>0.2</v>
      </c>
      <c r="M98" s="127">
        <v>204</v>
      </c>
      <c r="N98" s="50">
        <f t="shared" si="8"/>
        <v>204.2</v>
      </c>
      <c r="O98" s="51">
        <f t="shared" si="9"/>
        <v>219.5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>
        <v>1.64</v>
      </c>
      <c r="F99" s="124">
        <v>7.24</v>
      </c>
      <c r="G99" s="124"/>
      <c r="H99" s="124">
        <v>0.13</v>
      </c>
      <c r="I99" s="43">
        <f t="shared" si="7"/>
        <v>9.0100000000000016</v>
      </c>
      <c r="J99" s="125"/>
      <c r="K99" s="124"/>
      <c r="L99" s="124">
        <v>2.42</v>
      </c>
      <c r="M99" s="124">
        <v>158.31</v>
      </c>
      <c r="N99" s="44">
        <f t="shared" si="8"/>
        <v>160.72999999999999</v>
      </c>
      <c r="O99" s="45">
        <f t="shared" si="9"/>
        <v>169.73999999999998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>
        <v>446</v>
      </c>
      <c r="F100" s="118">
        <v>1729</v>
      </c>
      <c r="G100" s="118"/>
      <c r="H100" s="118">
        <v>18</v>
      </c>
      <c r="I100" s="32">
        <f t="shared" si="7"/>
        <v>2193</v>
      </c>
      <c r="J100" s="119"/>
      <c r="K100" s="118"/>
      <c r="L100" s="118">
        <v>280</v>
      </c>
      <c r="M100" s="118">
        <v>17708</v>
      </c>
      <c r="N100" s="34">
        <f t="shared" si="8"/>
        <v>17988</v>
      </c>
      <c r="O100" s="35">
        <f t="shared" si="9"/>
        <v>20181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>
        <v>5.9</v>
      </c>
      <c r="F101" s="127">
        <v>18.399999999999999</v>
      </c>
      <c r="G101" s="127"/>
      <c r="H101" s="127">
        <v>0.3</v>
      </c>
      <c r="I101" s="49">
        <f t="shared" si="7"/>
        <v>24.599999999999998</v>
      </c>
      <c r="J101" s="128"/>
      <c r="K101" s="127"/>
      <c r="L101" s="127">
        <v>4.5</v>
      </c>
      <c r="M101" s="127">
        <v>278.39999999999998</v>
      </c>
      <c r="N101" s="50">
        <f t="shared" si="8"/>
        <v>282.89999999999998</v>
      </c>
      <c r="O101" s="51">
        <f t="shared" si="9"/>
        <v>307.5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0.74</v>
      </c>
      <c r="E102" s="124"/>
      <c r="F102" s="124">
        <v>26.41</v>
      </c>
      <c r="G102" s="124"/>
      <c r="H102" s="124">
        <v>5.0999999999999996</v>
      </c>
      <c r="I102" s="43">
        <f t="shared" si="7"/>
        <v>32.25</v>
      </c>
      <c r="J102" s="125"/>
      <c r="K102" s="124"/>
      <c r="L102" s="124">
        <v>21.69</v>
      </c>
      <c r="M102" s="124">
        <v>499.17</v>
      </c>
      <c r="N102" s="44">
        <f t="shared" si="8"/>
        <v>520.86</v>
      </c>
      <c r="O102" s="45">
        <f t="shared" si="9"/>
        <v>553.11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208</v>
      </c>
      <c r="E103" s="118"/>
      <c r="F103" s="118">
        <v>6439</v>
      </c>
      <c r="G103" s="118"/>
      <c r="H103" s="118">
        <v>971</v>
      </c>
      <c r="I103" s="32">
        <f t="shared" si="7"/>
        <v>7618</v>
      </c>
      <c r="J103" s="119"/>
      <c r="K103" s="118"/>
      <c r="L103" s="118">
        <v>2665</v>
      </c>
      <c r="M103" s="118">
        <v>57364</v>
      </c>
      <c r="N103" s="34">
        <f t="shared" si="8"/>
        <v>60029</v>
      </c>
      <c r="O103" s="35">
        <f t="shared" si="9"/>
        <v>67647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2.6</v>
      </c>
      <c r="E104" s="127"/>
      <c r="F104" s="127">
        <v>48.1</v>
      </c>
      <c r="G104" s="127"/>
      <c r="H104" s="127">
        <v>15.3</v>
      </c>
      <c r="I104" s="49">
        <f t="shared" si="7"/>
        <v>66</v>
      </c>
      <c r="J104" s="128"/>
      <c r="K104" s="127"/>
      <c r="L104" s="127">
        <v>32.9</v>
      </c>
      <c r="M104" s="127">
        <v>729.8</v>
      </c>
      <c r="N104" s="50">
        <f t="shared" si="8"/>
        <v>762.69999999999993</v>
      </c>
      <c r="O104" s="51">
        <f t="shared" si="9"/>
        <v>828.69999999999993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0.56999999999999995</v>
      </c>
      <c r="F105" s="124">
        <v>20.7</v>
      </c>
      <c r="G105" s="124"/>
      <c r="H105" s="124">
        <v>2.99</v>
      </c>
      <c r="I105" s="43">
        <f t="shared" si="7"/>
        <v>24.259999999999998</v>
      </c>
      <c r="J105" s="125"/>
      <c r="K105" s="124"/>
      <c r="L105" s="124">
        <v>21.2</v>
      </c>
      <c r="M105" s="124">
        <v>305.47000000000003</v>
      </c>
      <c r="N105" s="44">
        <f t="shared" si="8"/>
        <v>326.67</v>
      </c>
      <c r="O105" s="45">
        <f t="shared" si="9"/>
        <v>350.93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172</v>
      </c>
      <c r="F106" s="118">
        <v>5141</v>
      </c>
      <c r="G106" s="118"/>
      <c r="H106" s="118">
        <v>589</v>
      </c>
      <c r="I106" s="32">
        <f t="shared" si="7"/>
        <v>5902</v>
      </c>
      <c r="J106" s="119"/>
      <c r="K106" s="118"/>
      <c r="L106" s="118">
        <v>2281</v>
      </c>
      <c r="M106" s="118">
        <v>36814</v>
      </c>
      <c r="N106" s="34">
        <f t="shared" si="8"/>
        <v>39095</v>
      </c>
      <c r="O106" s="35">
        <f t="shared" si="9"/>
        <v>44997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1.9</v>
      </c>
      <c r="F107" s="127">
        <v>31.4</v>
      </c>
      <c r="G107" s="127"/>
      <c r="H107" s="127">
        <v>8.8000000000000007</v>
      </c>
      <c r="I107" s="49">
        <f t="shared" si="7"/>
        <v>42.099999999999994</v>
      </c>
      <c r="J107" s="128"/>
      <c r="K107" s="127"/>
      <c r="L107" s="127">
        <v>27.6</v>
      </c>
      <c r="M107" s="127">
        <v>456.7</v>
      </c>
      <c r="N107" s="50">
        <f t="shared" si="8"/>
        <v>484.3</v>
      </c>
      <c r="O107" s="51">
        <f t="shared" si="9"/>
        <v>526.4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5.78</v>
      </c>
      <c r="G108" s="124"/>
      <c r="H108" s="124">
        <v>7.85</v>
      </c>
      <c r="I108" s="43">
        <f t="shared" si="7"/>
        <v>13.629999999999999</v>
      </c>
      <c r="J108" s="125"/>
      <c r="K108" s="124"/>
      <c r="L108" s="124">
        <v>5.0999999999999996</v>
      </c>
      <c r="M108" s="124">
        <v>209.44</v>
      </c>
      <c r="N108" s="44">
        <f t="shared" si="8"/>
        <v>214.54</v>
      </c>
      <c r="O108" s="45">
        <f t="shared" si="9"/>
        <v>228.17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1538</v>
      </c>
      <c r="G109" s="118"/>
      <c r="H109" s="118">
        <v>1672</v>
      </c>
      <c r="I109" s="32">
        <f t="shared" si="7"/>
        <v>3210</v>
      </c>
      <c r="J109" s="119"/>
      <c r="K109" s="118"/>
      <c r="L109" s="118">
        <v>624</v>
      </c>
      <c r="M109" s="118">
        <v>26467</v>
      </c>
      <c r="N109" s="34">
        <f t="shared" si="8"/>
        <v>27091</v>
      </c>
      <c r="O109" s="35">
        <f t="shared" si="9"/>
        <v>30301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9.5</v>
      </c>
      <c r="G110" s="127"/>
      <c r="H110" s="127">
        <v>20.399999999999999</v>
      </c>
      <c r="I110" s="49">
        <f t="shared" si="7"/>
        <v>29.9</v>
      </c>
      <c r="J110" s="128"/>
      <c r="K110" s="127"/>
      <c r="L110" s="127">
        <v>6.4</v>
      </c>
      <c r="M110" s="127">
        <v>222.2</v>
      </c>
      <c r="N110" s="50">
        <f t="shared" si="8"/>
        <v>228.6</v>
      </c>
      <c r="O110" s="51">
        <f t="shared" si="9"/>
        <v>258.5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0.14000000000000001</v>
      </c>
      <c r="E111" s="124"/>
      <c r="F111" s="124">
        <v>7.84</v>
      </c>
      <c r="G111" s="124"/>
      <c r="H111" s="124">
        <v>8.8699999999999992</v>
      </c>
      <c r="I111" s="43">
        <f t="shared" si="7"/>
        <v>16.849999999999998</v>
      </c>
      <c r="J111" s="125"/>
      <c r="K111" s="124"/>
      <c r="L111" s="124">
        <v>1.23</v>
      </c>
      <c r="M111" s="124">
        <v>207.92</v>
      </c>
      <c r="N111" s="44">
        <f t="shared" si="8"/>
        <v>209.14999999999998</v>
      </c>
      <c r="O111" s="45">
        <f t="shared" si="9"/>
        <v>225.99999999999997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44</v>
      </c>
      <c r="E112" s="118"/>
      <c r="F112" s="118">
        <v>2062</v>
      </c>
      <c r="G112" s="118"/>
      <c r="H112" s="118">
        <v>2009</v>
      </c>
      <c r="I112" s="32">
        <f t="shared" si="7"/>
        <v>4115</v>
      </c>
      <c r="J112" s="119"/>
      <c r="K112" s="118"/>
      <c r="L112" s="118">
        <v>162</v>
      </c>
      <c r="M112" s="118">
        <v>25944</v>
      </c>
      <c r="N112" s="34">
        <f t="shared" si="8"/>
        <v>26106</v>
      </c>
      <c r="O112" s="35">
        <f t="shared" si="9"/>
        <v>30221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/>
      <c r="F113" s="127">
        <v>10.5</v>
      </c>
      <c r="G113" s="127"/>
      <c r="H113" s="127">
        <v>24.1</v>
      </c>
      <c r="I113" s="49">
        <f t="shared" si="7"/>
        <v>34.6</v>
      </c>
      <c r="J113" s="128"/>
      <c r="K113" s="127"/>
      <c r="L113" s="127">
        <v>0.1</v>
      </c>
      <c r="M113" s="127">
        <v>25.3</v>
      </c>
      <c r="N113" s="50">
        <f t="shared" si="8"/>
        <v>25.400000000000002</v>
      </c>
      <c r="O113" s="51">
        <f t="shared" si="9"/>
        <v>60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0.42</v>
      </c>
      <c r="F114" s="124">
        <v>1.99</v>
      </c>
      <c r="G114" s="124"/>
      <c r="H114" s="124">
        <v>12.72</v>
      </c>
      <c r="I114" s="43">
        <f t="shared" si="7"/>
        <v>15.13</v>
      </c>
      <c r="J114" s="125"/>
      <c r="K114" s="124"/>
      <c r="L114" s="124">
        <v>1.27</v>
      </c>
      <c r="M114" s="124">
        <v>184.11</v>
      </c>
      <c r="N114" s="44">
        <f t="shared" si="8"/>
        <v>185.38000000000002</v>
      </c>
      <c r="O114" s="45">
        <f t="shared" si="9"/>
        <v>200.51000000000002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133</v>
      </c>
      <c r="F115" s="118">
        <v>532</v>
      </c>
      <c r="G115" s="118"/>
      <c r="H115" s="118">
        <v>2822</v>
      </c>
      <c r="I115" s="32">
        <f t="shared" si="7"/>
        <v>3487</v>
      </c>
      <c r="J115" s="119"/>
      <c r="K115" s="118"/>
      <c r="L115" s="118">
        <v>168</v>
      </c>
      <c r="M115" s="118">
        <v>23018</v>
      </c>
      <c r="N115" s="34">
        <f t="shared" si="8"/>
        <v>23186</v>
      </c>
      <c r="O115" s="35">
        <f t="shared" si="9"/>
        <v>26673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2.2999999999999998</v>
      </c>
      <c r="G116" s="136"/>
      <c r="H116" s="136">
        <v>27.3</v>
      </c>
      <c r="I116" s="96">
        <f t="shared" si="7"/>
        <v>29.6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29.6</v>
      </c>
      <c r="P116" s="90">
        <f>SUM(O136,P111,P112,P115)</f>
        <v>2169.2300000000005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1.98</v>
      </c>
      <c r="G121" s="115"/>
      <c r="H121" s="115">
        <v>6.35</v>
      </c>
      <c r="I121" s="21">
        <f t="shared" si="7"/>
        <v>8.33</v>
      </c>
      <c r="J121" s="116"/>
      <c r="K121" s="115"/>
      <c r="L121" s="115">
        <v>1.1599999999999999</v>
      </c>
      <c r="M121" s="115">
        <v>83.73</v>
      </c>
      <c r="N121" s="23">
        <f t="shared" si="8"/>
        <v>84.89</v>
      </c>
      <c r="O121" s="24">
        <f t="shared" si="9"/>
        <v>93.22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518</v>
      </c>
      <c r="G122" s="118"/>
      <c r="H122" s="118">
        <v>1550</v>
      </c>
      <c r="I122" s="32">
        <f t="shared" si="7"/>
        <v>2068</v>
      </c>
      <c r="J122" s="119"/>
      <c r="K122" s="118"/>
      <c r="L122" s="118">
        <v>153</v>
      </c>
      <c r="M122" s="118">
        <v>10528</v>
      </c>
      <c r="N122" s="34">
        <f t="shared" si="8"/>
        <v>10681</v>
      </c>
      <c r="O122" s="35">
        <f t="shared" si="9"/>
        <v>12749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1.5</v>
      </c>
      <c r="G123" s="127"/>
      <c r="H123" s="127">
        <v>14</v>
      </c>
      <c r="I123" s="49">
        <f t="shared" si="7"/>
        <v>15.5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15.5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/>
      <c r="G124" s="124"/>
      <c r="H124" s="124">
        <v>1.75</v>
      </c>
      <c r="I124" s="43">
        <f t="shared" si="7"/>
        <v>1.75</v>
      </c>
      <c r="J124" s="125"/>
      <c r="K124" s="124"/>
      <c r="L124" s="124"/>
      <c r="M124" s="124">
        <v>10.65</v>
      </c>
      <c r="N124" s="44">
        <f t="shared" si="8"/>
        <v>10.65</v>
      </c>
      <c r="O124" s="45">
        <f t="shared" si="9"/>
        <v>12.4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/>
      <c r="G125" s="118"/>
      <c r="H125" s="118">
        <v>431</v>
      </c>
      <c r="I125" s="32">
        <f t="shared" si="7"/>
        <v>431</v>
      </c>
      <c r="J125" s="119"/>
      <c r="K125" s="118"/>
      <c r="L125" s="118"/>
      <c r="M125" s="118">
        <v>1407</v>
      </c>
      <c r="N125" s="34">
        <f t="shared" si="8"/>
        <v>1407</v>
      </c>
      <c r="O125" s="35">
        <f t="shared" si="9"/>
        <v>1838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/>
      <c r="G126" s="127"/>
      <c r="H126" s="127">
        <v>3.9</v>
      </c>
      <c r="I126" s="49">
        <f t="shared" si="7"/>
        <v>3.9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1.95</v>
      </c>
      <c r="G127" s="124"/>
      <c r="H127" s="124">
        <v>51.13</v>
      </c>
      <c r="I127" s="43">
        <f t="shared" si="7"/>
        <v>53.080000000000005</v>
      </c>
      <c r="J127" s="125"/>
      <c r="K127" s="124"/>
      <c r="L127" s="124"/>
      <c r="M127" s="124">
        <v>34.26</v>
      </c>
      <c r="N127" s="44">
        <f t="shared" si="8"/>
        <v>34.26</v>
      </c>
      <c r="O127" s="45">
        <f t="shared" si="9"/>
        <v>87.34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570</v>
      </c>
      <c r="G128" s="118"/>
      <c r="H128" s="118">
        <v>12991</v>
      </c>
      <c r="I128" s="32">
        <f t="shared" si="7"/>
        <v>13561</v>
      </c>
      <c r="J128" s="119"/>
      <c r="K128" s="118"/>
      <c r="L128" s="118"/>
      <c r="M128" s="118">
        <v>4086</v>
      </c>
      <c r="N128" s="34">
        <f t="shared" si="8"/>
        <v>4086</v>
      </c>
      <c r="O128" s="35">
        <f t="shared" si="9"/>
        <v>17647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0.9</v>
      </c>
      <c r="G129" s="127"/>
      <c r="H129" s="127">
        <v>111.3</v>
      </c>
      <c r="I129" s="49">
        <f t="shared" si="7"/>
        <v>112.2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112.2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0.92</v>
      </c>
      <c r="D130" s="115">
        <v>1.03</v>
      </c>
      <c r="E130" s="115">
        <v>2.63</v>
      </c>
      <c r="F130" s="115">
        <v>80.209999999999994</v>
      </c>
      <c r="G130" s="115"/>
      <c r="H130" s="115">
        <v>97.55</v>
      </c>
      <c r="I130" s="21">
        <f t="shared" si="7"/>
        <v>182.33999999999997</v>
      </c>
      <c r="J130" s="116"/>
      <c r="K130" s="115"/>
      <c r="L130" s="115">
        <v>56.69</v>
      </c>
      <c r="M130" s="115">
        <v>1930.2</v>
      </c>
      <c r="N130" s="23">
        <f>SUM(J130:M130)</f>
        <v>1986.89</v>
      </c>
      <c r="O130" s="24">
        <f t="shared" si="9"/>
        <v>2169.23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350</v>
      </c>
      <c r="D131" s="118">
        <v>280</v>
      </c>
      <c r="E131" s="118">
        <v>751</v>
      </c>
      <c r="F131" s="118">
        <v>19981</v>
      </c>
      <c r="G131" s="118"/>
      <c r="H131" s="118">
        <v>23167</v>
      </c>
      <c r="I131" s="32">
        <f t="shared" si="7"/>
        <v>44529</v>
      </c>
      <c r="J131" s="119"/>
      <c r="K131" s="118"/>
      <c r="L131" s="118">
        <v>6544</v>
      </c>
      <c r="M131" s="118">
        <v>224031</v>
      </c>
      <c r="N131" s="34">
        <f t="shared" si="8"/>
        <v>230575</v>
      </c>
      <c r="O131" s="35">
        <f t="shared" si="9"/>
        <v>275104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4.5999999999999996</v>
      </c>
      <c r="D132" s="127">
        <v>3.3</v>
      </c>
      <c r="E132" s="127">
        <v>7.8</v>
      </c>
      <c r="F132" s="127">
        <v>139</v>
      </c>
      <c r="G132" s="127"/>
      <c r="H132" s="127">
        <v>227.6</v>
      </c>
      <c r="I132" s="49">
        <f t="shared" ref="I132:I138" si="10">SUM(C132:H132)</f>
        <v>382.29999999999995</v>
      </c>
      <c r="J132" s="128"/>
      <c r="K132" s="127"/>
      <c r="L132" s="127">
        <v>77.400000000000006</v>
      </c>
      <c r="M132" s="127">
        <v>2189.1</v>
      </c>
      <c r="N132" s="50">
        <f t="shared" ref="N132:N138" si="11">SUM(J132:M132)</f>
        <v>2266.5</v>
      </c>
      <c r="O132" s="51">
        <f t="shared" ref="O132:O138" si="12">SUM(N132,I132)</f>
        <v>2648.8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0.92</v>
      </c>
      <c r="D133" s="124">
        <v>0.88</v>
      </c>
      <c r="E133" s="124">
        <v>2.63</v>
      </c>
      <c r="F133" s="124">
        <v>80.209999999999994</v>
      </c>
      <c r="G133" s="124"/>
      <c r="H133" s="124">
        <v>97.55</v>
      </c>
      <c r="I133" s="43">
        <f t="shared" si="10"/>
        <v>182.19</v>
      </c>
      <c r="J133" s="125"/>
      <c r="K133" s="124"/>
      <c r="L133" s="124">
        <v>56.69</v>
      </c>
      <c r="M133" s="124">
        <v>1910.69</v>
      </c>
      <c r="N133" s="44">
        <f t="shared" si="11"/>
        <v>1967.38</v>
      </c>
      <c r="O133" s="45">
        <f t="shared" si="12"/>
        <v>2149.5700000000002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350</v>
      </c>
      <c r="D134" s="118">
        <v>252</v>
      </c>
      <c r="E134" s="118">
        <v>751</v>
      </c>
      <c r="F134" s="118">
        <v>19981</v>
      </c>
      <c r="G134" s="118"/>
      <c r="H134" s="118">
        <v>23167</v>
      </c>
      <c r="I134" s="32">
        <f t="shared" si="10"/>
        <v>44501</v>
      </c>
      <c r="J134" s="119"/>
      <c r="K134" s="118"/>
      <c r="L134" s="118">
        <v>6544</v>
      </c>
      <c r="M134" s="118">
        <v>223614</v>
      </c>
      <c r="N134" s="34">
        <f t="shared" si="11"/>
        <v>230158</v>
      </c>
      <c r="O134" s="35">
        <f t="shared" si="12"/>
        <v>274659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4.5999999999999996</v>
      </c>
      <c r="D135" s="136">
        <v>2.6</v>
      </c>
      <c r="E135" s="136">
        <v>7.8</v>
      </c>
      <c r="F135" s="136">
        <v>139</v>
      </c>
      <c r="G135" s="136"/>
      <c r="H135" s="136">
        <v>227.6</v>
      </c>
      <c r="I135" s="96">
        <f t="shared" si="10"/>
        <v>381.6</v>
      </c>
      <c r="J135" s="137"/>
      <c r="K135" s="136"/>
      <c r="L135" s="136">
        <v>77.400000000000006</v>
      </c>
      <c r="M135" s="136">
        <v>2152.6</v>
      </c>
      <c r="N135" s="97">
        <f t="shared" si="11"/>
        <v>2230</v>
      </c>
      <c r="O135" s="89">
        <f t="shared" si="12"/>
        <v>2611.6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0.92</v>
      </c>
      <c r="D136" s="106">
        <f t="shared" si="13"/>
        <v>1.03</v>
      </c>
      <c r="E136" s="106">
        <f t="shared" si="13"/>
        <v>2.63</v>
      </c>
      <c r="F136" s="106">
        <f t="shared" si="13"/>
        <v>80.210000000000008</v>
      </c>
      <c r="G136" s="106">
        <f t="shared" si="13"/>
        <v>0</v>
      </c>
      <c r="H136" s="106">
        <f t="shared" si="13"/>
        <v>97.55</v>
      </c>
      <c r="I136" s="107">
        <f t="shared" si="10"/>
        <v>182.34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56.69</v>
      </c>
      <c r="M136" s="106">
        <f t="shared" si="14"/>
        <v>1930.2000000000005</v>
      </c>
      <c r="N136" s="109">
        <f t="shared" si="11"/>
        <v>1986.8900000000006</v>
      </c>
      <c r="O136" s="110">
        <f t="shared" si="12"/>
        <v>2169.2300000000005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350</v>
      </c>
      <c r="D137" s="31">
        <f t="shared" si="13"/>
        <v>280</v>
      </c>
      <c r="E137" s="31">
        <f t="shared" si="13"/>
        <v>751</v>
      </c>
      <c r="F137" s="31">
        <f t="shared" si="13"/>
        <v>19981</v>
      </c>
      <c r="G137" s="31">
        <f t="shared" si="13"/>
        <v>0</v>
      </c>
      <c r="H137" s="31">
        <f t="shared" si="13"/>
        <v>23167</v>
      </c>
      <c r="I137" s="32">
        <f t="shared" si="10"/>
        <v>44529</v>
      </c>
      <c r="J137" s="33">
        <f t="shared" si="14"/>
        <v>0</v>
      </c>
      <c r="K137" s="31">
        <f t="shared" si="14"/>
        <v>0</v>
      </c>
      <c r="L137" s="31">
        <f t="shared" si="14"/>
        <v>6544</v>
      </c>
      <c r="M137" s="31">
        <f t="shared" si="14"/>
        <v>224031</v>
      </c>
      <c r="N137" s="34">
        <f t="shared" si="11"/>
        <v>230575</v>
      </c>
      <c r="O137" s="35">
        <f t="shared" si="12"/>
        <v>275104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4.5999999999999996</v>
      </c>
      <c r="D138" s="86">
        <f t="shared" si="13"/>
        <v>3.3</v>
      </c>
      <c r="E138" s="86">
        <f t="shared" si="13"/>
        <v>7.8000000000000007</v>
      </c>
      <c r="F138" s="86">
        <f t="shared" si="13"/>
        <v>139.00000000000003</v>
      </c>
      <c r="G138" s="86">
        <f t="shared" si="13"/>
        <v>0</v>
      </c>
      <c r="H138" s="86">
        <f t="shared" si="13"/>
        <v>227.6</v>
      </c>
      <c r="I138" s="96">
        <f t="shared" si="10"/>
        <v>382.3</v>
      </c>
      <c r="J138" s="88">
        <f t="shared" si="14"/>
        <v>0</v>
      </c>
      <c r="K138" s="86">
        <f t="shared" si="14"/>
        <v>0</v>
      </c>
      <c r="L138" s="86">
        <f t="shared" si="14"/>
        <v>77.400000000000006</v>
      </c>
      <c r="M138" s="86">
        <f t="shared" si="14"/>
        <v>2189.1000000000004</v>
      </c>
      <c r="N138" s="97">
        <f t="shared" si="11"/>
        <v>2266.5000000000005</v>
      </c>
      <c r="O138" s="89">
        <f t="shared" si="12"/>
        <v>2648.8000000000006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9EE64-E241-4882-A0CE-F72ACD9B279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0.47</v>
      </c>
      <c r="M8" s="124"/>
      <c r="N8" s="44">
        <f t="shared" si="1"/>
        <v>0.47</v>
      </c>
      <c r="O8" s="45">
        <f t="shared" si="2"/>
        <v>0.47</v>
      </c>
      <c r="P8" s="36" t="s">
        <v>25</v>
      </c>
      <c r="Q8" s="37" t="s">
        <v>129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8</v>
      </c>
      <c r="M9" s="118"/>
      <c r="N9" s="34">
        <f t="shared" si="1"/>
        <v>8</v>
      </c>
      <c r="O9" s="35">
        <f t="shared" si="2"/>
        <v>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1.2</v>
      </c>
      <c r="M10" s="127"/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2.14</v>
      </c>
      <c r="N11" s="44">
        <f t="shared" si="1"/>
        <v>2.14</v>
      </c>
      <c r="O11" s="45">
        <f t="shared" si="2"/>
        <v>2.14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40</v>
      </c>
      <c r="N12" s="34">
        <f t="shared" si="1"/>
        <v>40</v>
      </c>
      <c r="O12" s="35">
        <f t="shared" si="2"/>
        <v>40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3.8</v>
      </c>
      <c r="N13" s="50">
        <f t="shared" si="1"/>
        <v>3.8</v>
      </c>
      <c r="O13" s="51">
        <f t="shared" si="2"/>
        <v>3.8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0.43</v>
      </c>
      <c r="N14" s="44">
        <f t="shared" si="1"/>
        <v>0.43</v>
      </c>
      <c r="O14" s="45">
        <f t="shared" si="2"/>
        <v>0.43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14</v>
      </c>
      <c r="N15" s="34">
        <f t="shared" si="1"/>
        <v>14</v>
      </c>
      <c r="O15" s="35">
        <f t="shared" si="2"/>
        <v>14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0.9</v>
      </c>
      <c r="N16" s="50">
        <f t="shared" si="1"/>
        <v>0.9</v>
      </c>
      <c r="O16" s="51">
        <f t="shared" si="2"/>
        <v>0.9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4.7300000000000004</v>
      </c>
      <c r="N17" s="44">
        <f t="shared" si="1"/>
        <v>4.7300000000000004</v>
      </c>
      <c r="O17" s="45">
        <f t="shared" si="2"/>
        <v>4.7300000000000004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201</v>
      </c>
      <c r="N18" s="34">
        <f t="shared" si="1"/>
        <v>201</v>
      </c>
      <c r="O18" s="35">
        <f t="shared" si="2"/>
        <v>201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9.6</v>
      </c>
      <c r="N19" s="50">
        <f t="shared" si="1"/>
        <v>9.6</v>
      </c>
      <c r="O19" s="51">
        <f t="shared" si="2"/>
        <v>9.6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0.43</v>
      </c>
      <c r="E20" s="124"/>
      <c r="F20" s="124"/>
      <c r="G20" s="124"/>
      <c r="H20" s="124"/>
      <c r="I20" s="43">
        <f t="shared" si="0"/>
        <v>0.43</v>
      </c>
      <c r="J20" s="125"/>
      <c r="K20" s="124"/>
      <c r="L20" s="124"/>
      <c r="M20" s="124">
        <v>1.37</v>
      </c>
      <c r="N20" s="44">
        <f t="shared" si="1"/>
        <v>1.37</v>
      </c>
      <c r="O20" s="45">
        <f t="shared" si="2"/>
        <v>1.8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58</v>
      </c>
      <c r="E21" s="118"/>
      <c r="F21" s="118"/>
      <c r="G21" s="118"/>
      <c r="H21" s="118"/>
      <c r="I21" s="32">
        <f t="shared" si="0"/>
        <v>58</v>
      </c>
      <c r="J21" s="119"/>
      <c r="K21" s="118"/>
      <c r="L21" s="118"/>
      <c r="M21" s="118">
        <v>69</v>
      </c>
      <c r="N21" s="34">
        <f t="shared" si="1"/>
        <v>69</v>
      </c>
      <c r="O21" s="35">
        <f t="shared" si="2"/>
        <v>127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2.4</v>
      </c>
      <c r="E22" s="127"/>
      <c r="F22" s="127"/>
      <c r="G22" s="127"/>
      <c r="H22" s="127"/>
      <c r="I22" s="49">
        <f t="shared" si="0"/>
        <v>2.4</v>
      </c>
      <c r="J22" s="128"/>
      <c r="K22" s="127"/>
      <c r="L22" s="127"/>
      <c r="M22" s="127">
        <v>2.7</v>
      </c>
      <c r="N22" s="50">
        <f t="shared" si="1"/>
        <v>2.7</v>
      </c>
      <c r="O22" s="51">
        <f t="shared" si="2"/>
        <v>5.0999999999999996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2.59</v>
      </c>
      <c r="M23" s="124">
        <v>12.24</v>
      </c>
      <c r="N23" s="44">
        <f t="shared" si="1"/>
        <v>14.83</v>
      </c>
      <c r="O23" s="45">
        <f t="shared" si="2"/>
        <v>14.83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172</v>
      </c>
      <c r="M24" s="118">
        <v>776</v>
      </c>
      <c r="N24" s="34">
        <f t="shared" si="1"/>
        <v>948</v>
      </c>
      <c r="O24" s="35">
        <f t="shared" si="2"/>
        <v>948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5.4</v>
      </c>
      <c r="M25" s="127">
        <v>25</v>
      </c>
      <c r="N25" s="50">
        <f t="shared" si="1"/>
        <v>30.4</v>
      </c>
      <c r="O25" s="51">
        <f t="shared" si="2"/>
        <v>30.4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0.09</v>
      </c>
      <c r="E26" s="124"/>
      <c r="F26" s="124">
        <v>0.18</v>
      </c>
      <c r="G26" s="124"/>
      <c r="H26" s="124"/>
      <c r="I26" s="43">
        <f t="shared" si="0"/>
        <v>0.27</v>
      </c>
      <c r="J26" s="125"/>
      <c r="K26" s="124"/>
      <c r="L26" s="124"/>
      <c r="M26" s="124">
        <v>4.62</v>
      </c>
      <c r="N26" s="44">
        <f t="shared" si="1"/>
        <v>4.62</v>
      </c>
      <c r="O26" s="45">
        <f t="shared" si="2"/>
        <v>4.8900000000000006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17</v>
      </c>
      <c r="E27" s="118"/>
      <c r="F27" s="118">
        <v>32</v>
      </c>
      <c r="G27" s="118"/>
      <c r="H27" s="118"/>
      <c r="I27" s="32">
        <f t="shared" si="0"/>
        <v>49</v>
      </c>
      <c r="J27" s="119"/>
      <c r="K27" s="118"/>
      <c r="L27" s="118"/>
      <c r="M27" s="118">
        <v>314</v>
      </c>
      <c r="N27" s="34">
        <f t="shared" si="1"/>
        <v>314</v>
      </c>
      <c r="O27" s="35">
        <f t="shared" si="2"/>
        <v>363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0.4</v>
      </c>
      <c r="E28" s="127"/>
      <c r="F28" s="127">
        <v>0.6</v>
      </c>
      <c r="G28" s="127"/>
      <c r="H28" s="127"/>
      <c r="I28" s="49">
        <f t="shared" si="0"/>
        <v>1</v>
      </c>
      <c r="J28" s="128"/>
      <c r="K28" s="127"/>
      <c r="L28" s="127"/>
      <c r="M28" s="127">
        <v>8.9</v>
      </c>
      <c r="N28" s="50">
        <f t="shared" si="1"/>
        <v>8.9</v>
      </c>
      <c r="O28" s="51">
        <f t="shared" si="2"/>
        <v>9.9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0.04</v>
      </c>
      <c r="G29" s="124"/>
      <c r="H29" s="124"/>
      <c r="I29" s="43">
        <f t="shared" si="0"/>
        <v>0.04</v>
      </c>
      <c r="J29" s="125"/>
      <c r="K29" s="124"/>
      <c r="L29" s="124">
        <v>0.34</v>
      </c>
      <c r="M29" s="124">
        <v>18.66</v>
      </c>
      <c r="N29" s="44">
        <f t="shared" si="1"/>
        <v>19</v>
      </c>
      <c r="O29" s="45">
        <f t="shared" si="2"/>
        <v>19.04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8</v>
      </c>
      <c r="G30" s="118"/>
      <c r="H30" s="118"/>
      <c r="I30" s="32">
        <f t="shared" si="0"/>
        <v>8</v>
      </c>
      <c r="J30" s="119"/>
      <c r="K30" s="118"/>
      <c r="L30" s="118">
        <v>29</v>
      </c>
      <c r="M30" s="118">
        <v>1497</v>
      </c>
      <c r="N30" s="34">
        <f t="shared" si="1"/>
        <v>1526</v>
      </c>
      <c r="O30" s="35">
        <f t="shared" si="2"/>
        <v>1534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0.1</v>
      </c>
      <c r="G31" s="127"/>
      <c r="H31" s="127"/>
      <c r="I31" s="49">
        <f t="shared" si="0"/>
        <v>0.1</v>
      </c>
      <c r="J31" s="128"/>
      <c r="K31" s="127"/>
      <c r="L31" s="127">
        <v>0.7</v>
      </c>
      <c r="M31" s="127">
        <v>40.5</v>
      </c>
      <c r="N31" s="50">
        <f t="shared" si="1"/>
        <v>41.2</v>
      </c>
      <c r="O31" s="51">
        <f t="shared" si="2"/>
        <v>41.300000000000004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0.36</v>
      </c>
      <c r="G32" s="124"/>
      <c r="H32" s="124"/>
      <c r="I32" s="43">
        <f t="shared" si="0"/>
        <v>0.36</v>
      </c>
      <c r="J32" s="125"/>
      <c r="K32" s="124"/>
      <c r="L32" s="124">
        <v>0.65</v>
      </c>
      <c r="M32" s="124">
        <v>25.43</v>
      </c>
      <c r="N32" s="44">
        <f t="shared" si="1"/>
        <v>26.08</v>
      </c>
      <c r="O32" s="45">
        <f t="shared" si="2"/>
        <v>26.439999999999998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77</v>
      </c>
      <c r="G33" s="118"/>
      <c r="H33" s="118"/>
      <c r="I33" s="32">
        <f t="shared" si="0"/>
        <v>77</v>
      </c>
      <c r="J33" s="119"/>
      <c r="K33" s="118"/>
      <c r="L33" s="118">
        <v>61</v>
      </c>
      <c r="M33" s="118">
        <v>2313</v>
      </c>
      <c r="N33" s="34">
        <f t="shared" si="1"/>
        <v>2374</v>
      </c>
      <c r="O33" s="35">
        <f t="shared" si="2"/>
        <v>2451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0.9</v>
      </c>
      <c r="G34" s="127"/>
      <c r="H34" s="127"/>
      <c r="I34" s="49">
        <f t="shared" si="0"/>
        <v>0.9</v>
      </c>
      <c r="J34" s="128"/>
      <c r="K34" s="127"/>
      <c r="L34" s="127">
        <v>1.5</v>
      </c>
      <c r="M34" s="127">
        <v>54.1</v>
      </c>
      <c r="N34" s="50">
        <f t="shared" si="1"/>
        <v>55.6</v>
      </c>
      <c r="O34" s="51">
        <f t="shared" si="2"/>
        <v>56.5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3.03</v>
      </c>
      <c r="G35" s="124"/>
      <c r="H35" s="124"/>
      <c r="I35" s="43">
        <f t="shared" si="0"/>
        <v>3.03</v>
      </c>
      <c r="J35" s="125"/>
      <c r="K35" s="124"/>
      <c r="L35" s="124">
        <v>1.06</v>
      </c>
      <c r="M35" s="124">
        <v>29.4</v>
      </c>
      <c r="N35" s="44">
        <f t="shared" si="1"/>
        <v>30.459999999999997</v>
      </c>
      <c r="O35" s="45">
        <f t="shared" si="2"/>
        <v>33.489999999999995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675</v>
      </c>
      <c r="G36" s="118"/>
      <c r="H36" s="118"/>
      <c r="I36" s="32">
        <f t="shared" si="0"/>
        <v>675</v>
      </c>
      <c r="J36" s="119"/>
      <c r="K36" s="118"/>
      <c r="L36" s="118">
        <v>99</v>
      </c>
      <c r="M36" s="118">
        <v>3003</v>
      </c>
      <c r="N36" s="34">
        <f t="shared" si="1"/>
        <v>3102</v>
      </c>
      <c r="O36" s="35">
        <f t="shared" si="2"/>
        <v>3777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7.3</v>
      </c>
      <c r="G37" s="127"/>
      <c r="H37" s="127"/>
      <c r="I37" s="49">
        <f t="shared" ref="I37:I50" si="3">SUM(C37:H37)</f>
        <v>7.3</v>
      </c>
      <c r="J37" s="128"/>
      <c r="K37" s="127"/>
      <c r="L37" s="127">
        <v>1.8</v>
      </c>
      <c r="M37" s="127">
        <v>60</v>
      </c>
      <c r="N37" s="50">
        <f t="shared" si="1"/>
        <v>61.8</v>
      </c>
      <c r="O37" s="51">
        <f t="shared" si="2"/>
        <v>69.099999999999994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15.06</v>
      </c>
      <c r="G38" s="124"/>
      <c r="H38" s="124"/>
      <c r="I38" s="43">
        <f t="shared" si="3"/>
        <v>15.06</v>
      </c>
      <c r="J38" s="125"/>
      <c r="K38" s="124"/>
      <c r="L38" s="124">
        <v>0.77</v>
      </c>
      <c r="M38" s="124">
        <v>52.39</v>
      </c>
      <c r="N38" s="44">
        <f t="shared" si="1"/>
        <v>53.160000000000004</v>
      </c>
      <c r="O38" s="45">
        <f t="shared" si="2"/>
        <v>68.22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3505</v>
      </c>
      <c r="G39" s="118"/>
      <c r="H39" s="118"/>
      <c r="I39" s="32">
        <f t="shared" si="3"/>
        <v>3505</v>
      </c>
      <c r="J39" s="119"/>
      <c r="K39" s="118"/>
      <c r="L39" s="118">
        <v>81</v>
      </c>
      <c r="M39" s="118">
        <v>5555</v>
      </c>
      <c r="N39" s="34">
        <f t="shared" si="1"/>
        <v>5636</v>
      </c>
      <c r="O39" s="35">
        <f t="shared" si="2"/>
        <v>9141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38.6</v>
      </c>
      <c r="G40" s="127"/>
      <c r="H40" s="127"/>
      <c r="I40" s="49">
        <f t="shared" si="3"/>
        <v>38.6</v>
      </c>
      <c r="J40" s="128"/>
      <c r="K40" s="127"/>
      <c r="L40" s="127">
        <v>1.6</v>
      </c>
      <c r="M40" s="127">
        <v>106.8</v>
      </c>
      <c r="N40" s="50">
        <f t="shared" si="1"/>
        <v>108.39999999999999</v>
      </c>
      <c r="O40" s="51">
        <f t="shared" si="2"/>
        <v>147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30.16</v>
      </c>
      <c r="G41" s="124"/>
      <c r="H41" s="124"/>
      <c r="I41" s="43">
        <f t="shared" si="3"/>
        <v>30.16</v>
      </c>
      <c r="J41" s="125"/>
      <c r="K41" s="124"/>
      <c r="L41" s="124">
        <v>10.19</v>
      </c>
      <c r="M41" s="124">
        <v>124.9</v>
      </c>
      <c r="N41" s="44">
        <f t="shared" si="1"/>
        <v>135.09</v>
      </c>
      <c r="O41" s="45">
        <f t="shared" si="2"/>
        <v>165.25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7109</v>
      </c>
      <c r="G42" s="118"/>
      <c r="H42" s="118"/>
      <c r="I42" s="32">
        <f t="shared" si="3"/>
        <v>7109</v>
      </c>
      <c r="J42" s="119"/>
      <c r="K42" s="118"/>
      <c r="L42" s="118">
        <v>1182</v>
      </c>
      <c r="M42" s="118">
        <v>14479</v>
      </c>
      <c r="N42" s="34">
        <f t="shared" si="1"/>
        <v>15661</v>
      </c>
      <c r="O42" s="35">
        <f t="shared" si="2"/>
        <v>22770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76.2</v>
      </c>
      <c r="G43" s="127"/>
      <c r="H43" s="127"/>
      <c r="I43" s="49">
        <f t="shared" si="3"/>
        <v>76.2</v>
      </c>
      <c r="J43" s="128"/>
      <c r="K43" s="127"/>
      <c r="L43" s="127">
        <v>18.8</v>
      </c>
      <c r="M43" s="127">
        <v>217.1</v>
      </c>
      <c r="N43" s="50">
        <f t="shared" si="1"/>
        <v>235.9</v>
      </c>
      <c r="O43" s="51">
        <f t="shared" si="2"/>
        <v>312.10000000000002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38</v>
      </c>
      <c r="G44" s="124"/>
      <c r="H44" s="124">
        <v>0.03</v>
      </c>
      <c r="I44" s="43">
        <f t="shared" si="3"/>
        <v>38.03</v>
      </c>
      <c r="J44" s="125"/>
      <c r="K44" s="124"/>
      <c r="L44" s="124">
        <v>16.28</v>
      </c>
      <c r="M44" s="124">
        <v>240.35</v>
      </c>
      <c r="N44" s="44">
        <f t="shared" si="1"/>
        <v>256.63</v>
      </c>
      <c r="O44" s="45">
        <f t="shared" si="2"/>
        <v>294.65999999999997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9457</v>
      </c>
      <c r="G45" s="118"/>
      <c r="H45" s="118">
        <v>6</v>
      </c>
      <c r="I45" s="32">
        <f t="shared" si="3"/>
        <v>9463</v>
      </c>
      <c r="J45" s="119"/>
      <c r="K45" s="118"/>
      <c r="L45" s="118">
        <v>1975</v>
      </c>
      <c r="M45" s="118">
        <v>29051</v>
      </c>
      <c r="N45" s="34">
        <f t="shared" si="1"/>
        <v>31026</v>
      </c>
      <c r="O45" s="35">
        <f t="shared" si="2"/>
        <v>40489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74</v>
      </c>
      <c r="G46" s="127"/>
      <c r="H46" s="127">
        <v>0.1</v>
      </c>
      <c r="I46" s="49">
        <f t="shared" si="3"/>
        <v>74.099999999999994</v>
      </c>
      <c r="J46" s="128"/>
      <c r="K46" s="127"/>
      <c r="L46" s="127">
        <v>23.6</v>
      </c>
      <c r="M46" s="127">
        <v>348</v>
      </c>
      <c r="N46" s="50">
        <f t="shared" si="1"/>
        <v>371.6</v>
      </c>
      <c r="O46" s="51">
        <f t="shared" si="2"/>
        <v>445.70000000000005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157.19</v>
      </c>
      <c r="G47" s="124"/>
      <c r="H47" s="124">
        <v>1.7</v>
      </c>
      <c r="I47" s="43">
        <f t="shared" si="3"/>
        <v>158.88999999999999</v>
      </c>
      <c r="J47" s="125"/>
      <c r="K47" s="124"/>
      <c r="L47" s="124">
        <v>37.69</v>
      </c>
      <c r="M47" s="124">
        <v>440.34</v>
      </c>
      <c r="N47" s="44">
        <f t="shared" si="1"/>
        <v>478.03</v>
      </c>
      <c r="O47" s="45">
        <f t="shared" si="2"/>
        <v>636.91999999999996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42061</v>
      </c>
      <c r="G48" s="118"/>
      <c r="H48" s="118">
        <v>390</v>
      </c>
      <c r="I48" s="32">
        <f t="shared" si="3"/>
        <v>42451</v>
      </c>
      <c r="J48" s="119"/>
      <c r="K48" s="118"/>
      <c r="L48" s="118">
        <v>4867</v>
      </c>
      <c r="M48" s="118">
        <v>56682</v>
      </c>
      <c r="N48" s="34">
        <f t="shared" si="1"/>
        <v>61549</v>
      </c>
      <c r="O48" s="35">
        <f t="shared" si="2"/>
        <v>104000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210.5</v>
      </c>
      <c r="G49" s="127"/>
      <c r="H49" s="127">
        <v>0.1</v>
      </c>
      <c r="I49" s="49">
        <f t="shared" si="3"/>
        <v>210.6</v>
      </c>
      <c r="J49" s="128"/>
      <c r="K49" s="127"/>
      <c r="L49" s="127">
        <v>48.8</v>
      </c>
      <c r="M49" s="127">
        <v>476.5</v>
      </c>
      <c r="N49" s="50">
        <f t="shared" si="1"/>
        <v>525.29999999999995</v>
      </c>
      <c r="O49" s="51">
        <f t="shared" si="2"/>
        <v>735.9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0.09</v>
      </c>
      <c r="E50" s="115"/>
      <c r="F50" s="115">
        <v>244.02</v>
      </c>
      <c r="G50" s="115"/>
      <c r="H50" s="115">
        <v>1.73</v>
      </c>
      <c r="I50" s="21">
        <f t="shared" si="3"/>
        <v>245.84</v>
      </c>
      <c r="J50" s="116"/>
      <c r="K50" s="115"/>
      <c r="L50" s="115">
        <v>70.040000000000006</v>
      </c>
      <c r="M50" s="115">
        <v>957</v>
      </c>
      <c r="N50" s="23">
        <f t="shared" si="1"/>
        <v>1027.04</v>
      </c>
      <c r="O50" s="24">
        <f t="shared" si="2"/>
        <v>1272.8799999999999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17</v>
      </c>
      <c r="E51" s="118"/>
      <c r="F51" s="118">
        <v>62924</v>
      </c>
      <c r="G51" s="118"/>
      <c r="H51" s="118">
        <v>396</v>
      </c>
      <c r="I51" s="32">
        <f t="shared" ref="I51:I58" si="4">SUM(C51:H51)</f>
        <v>63337</v>
      </c>
      <c r="J51" s="119"/>
      <c r="K51" s="118"/>
      <c r="L51" s="118">
        <v>8474</v>
      </c>
      <c r="M51" s="118">
        <v>113994</v>
      </c>
      <c r="N51" s="34">
        <f t="shared" si="1"/>
        <v>122468</v>
      </c>
      <c r="O51" s="35">
        <f>SUM(N51,I51)</f>
        <v>185805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0.4</v>
      </c>
      <c r="E52" s="127"/>
      <c r="F52" s="127">
        <v>408.2</v>
      </c>
      <c r="G52" s="127"/>
      <c r="H52" s="127">
        <v>0.2</v>
      </c>
      <c r="I52" s="49">
        <f t="shared" si="4"/>
        <v>408.79999999999995</v>
      </c>
      <c r="J52" s="128"/>
      <c r="K52" s="127"/>
      <c r="L52" s="127">
        <v>103.4</v>
      </c>
      <c r="M52" s="127">
        <v>1353.9</v>
      </c>
      <c r="N52" s="50">
        <f t="shared" si="1"/>
        <v>1457.3000000000002</v>
      </c>
      <c r="O52" s="51">
        <f t="shared" si="2"/>
        <v>1866.1000000000001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/>
      <c r="F53" s="124">
        <v>243.84</v>
      </c>
      <c r="G53" s="124"/>
      <c r="H53" s="124">
        <v>1.73</v>
      </c>
      <c r="I53" s="43">
        <f t="shared" si="4"/>
        <v>245.57</v>
      </c>
      <c r="J53" s="125"/>
      <c r="K53" s="124"/>
      <c r="L53" s="124">
        <v>69.569999999999993</v>
      </c>
      <c r="M53" s="124">
        <v>954.43</v>
      </c>
      <c r="N53" s="44">
        <f t="shared" si="1"/>
        <v>1024</v>
      </c>
      <c r="O53" s="45">
        <f t="shared" si="2"/>
        <v>1269.57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/>
      <c r="F54" s="118">
        <v>62892</v>
      </c>
      <c r="G54" s="118"/>
      <c r="H54" s="118">
        <v>396</v>
      </c>
      <c r="I54" s="32">
        <f t="shared" si="4"/>
        <v>63288</v>
      </c>
      <c r="J54" s="119"/>
      <c r="K54" s="118"/>
      <c r="L54" s="118">
        <v>8466</v>
      </c>
      <c r="M54" s="118">
        <v>113940</v>
      </c>
      <c r="N54" s="34">
        <f t="shared" si="1"/>
        <v>122406</v>
      </c>
      <c r="O54" s="35">
        <f t="shared" si="2"/>
        <v>185694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/>
      <c r="F55" s="121">
        <v>407.6</v>
      </c>
      <c r="G55" s="121"/>
      <c r="H55" s="121">
        <v>0.2</v>
      </c>
      <c r="I55" s="40">
        <f t="shared" si="4"/>
        <v>407.8</v>
      </c>
      <c r="J55" s="122"/>
      <c r="K55" s="121"/>
      <c r="L55" s="121">
        <v>102.2</v>
      </c>
      <c r="M55" s="121">
        <v>1349.2</v>
      </c>
      <c r="N55" s="40">
        <f t="shared" si="1"/>
        <v>1451.4</v>
      </c>
      <c r="O55" s="42">
        <f t="shared" si="2"/>
        <v>1859.2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0.52</v>
      </c>
      <c r="E56" s="20">
        <f t="shared" si="5"/>
        <v>0</v>
      </c>
      <c r="F56" s="20">
        <f t="shared" si="5"/>
        <v>244.01999999999998</v>
      </c>
      <c r="G56" s="20">
        <f t="shared" si="5"/>
        <v>0</v>
      </c>
      <c r="H56" s="20">
        <f t="shared" si="5"/>
        <v>1.73</v>
      </c>
      <c r="I56" s="79">
        <f>SUM(C56:H56)</f>
        <v>246.26999999999998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70.039999999999992</v>
      </c>
      <c r="M56" s="20">
        <f>SUM(M5,M8,M11,M14,M17,M20,M23,M26,M29,M32,M35,M38,M41,M44,M47)</f>
        <v>957</v>
      </c>
      <c r="N56" s="22">
        <f t="shared" si="1"/>
        <v>1027.04</v>
      </c>
      <c r="O56" s="24">
        <f t="shared" si="2"/>
        <v>1273.31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75</v>
      </c>
      <c r="E57" s="31">
        <f t="shared" si="5"/>
        <v>0</v>
      </c>
      <c r="F57" s="31">
        <f t="shared" si="5"/>
        <v>62924</v>
      </c>
      <c r="G57" s="31">
        <f t="shared" si="5"/>
        <v>0</v>
      </c>
      <c r="H57" s="31">
        <f t="shared" si="5"/>
        <v>396</v>
      </c>
      <c r="I57" s="80">
        <f t="shared" si="4"/>
        <v>63395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8474</v>
      </c>
      <c r="M57" s="31">
        <f t="shared" si="6"/>
        <v>113994</v>
      </c>
      <c r="N57" s="33">
        <f t="shared" si="1"/>
        <v>122468</v>
      </c>
      <c r="O57" s="35">
        <f t="shared" si="2"/>
        <v>185863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2.8</v>
      </c>
      <c r="E58" s="86">
        <f t="shared" si="5"/>
        <v>0</v>
      </c>
      <c r="F58" s="86">
        <f t="shared" si="5"/>
        <v>408.2</v>
      </c>
      <c r="G58" s="86">
        <f t="shared" si="5"/>
        <v>0</v>
      </c>
      <c r="H58" s="86">
        <f t="shared" si="5"/>
        <v>0.2</v>
      </c>
      <c r="I58" s="87">
        <f t="shared" si="4"/>
        <v>411.2</v>
      </c>
      <c r="J58" s="85">
        <f t="shared" si="6"/>
        <v>0</v>
      </c>
      <c r="K58" s="86">
        <f t="shared" si="6"/>
        <v>0</v>
      </c>
      <c r="L58" s="86">
        <f t="shared" si="6"/>
        <v>103.4</v>
      </c>
      <c r="M58" s="86">
        <f t="shared" si="6"/>
        <v>1353.9</v>
      </c>
      <c r="N58" s="88">
        <f t="shared" si="1"/>
        <v>1457.3000000000002</v>
      </c>
      <c r="O58" s="89">
        <f t="shared" si="2"/>
        <v>1868.5000000000002</v>
      </c>
      <c r="P58" s="90">
        <f>SUM(O56,P53,P54,P57)</f>
        <v>1273.31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0.47</v>
      </c>
      <c r="M66" s="124"/>
      <c r="N66" s="44">
        <f t="shared" si="8"/>
        <v>0.47</v>
      </c>
      <c r="O66" s="45">
        <f t="shared" si="9"/>
        <v>0.47</v>
      </c>
      <c r="P66" s="36" t="s">
        <v>25</v>
      </c>
      <c r="Q66" s="37" t="s">
        <v>129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8</v>
      </c>
      <c r="M67" s="118"/>
      <c r="N67" s="34">
        <f t="shared" si="8"/>
        <v>8</v>
      </c>
      <c r="O67" s="35">
        <f t="shared" si="9"/>
        <v>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1.2</v>
      </c>
      <c r="M68" s="127"/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2.14</v>
      </c>
      <c r="N69" s="44">
        <f t="shared" si="8"/>
        <v>2.14</v>
      </c>
      <c r="O69" s="45">
        <f t="shared" si="9"/>
        <v>2.14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40</v>
      </c>
      <c r="N70" s="34">
        <f t="shared" si="8"/>
        <v>40</v>
      </c>
      <c r="O70" s="35">
        <f t="shared" si="9"/>
        <v>40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3.8</v>
      </c>
      <c r="N71" s="50">
        <f t="shared" si="8"/>
        <v>3.8</v>
      </c>
      <c r="O71" s="51">
        <f t="shared" si="9"/>
        <v>3.8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0.43</v>
      </c>
      <c r="N72" s="44">
        <f t="shared" si="8"/>
        <v>0.43</v>
      </c>
      <c r="O72" s="45">
        <f t="shared" si="9"/>
        <v>0.43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14</v>
      </c>
      <c r="N73" s="34">
        <f t="shared" si="8"/>
        <v>14</v>
      </c>
      <c r="O73" s="35">
        <f t="shared" si="9"/>
        <v>14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0.9</v>
      </c>
      <c r="N74" s="50">
        <f t="shared" si="8"/>
        <v>0.9</v>
      </c>
      <c r="O74" s="51">
        <f t="shared" si="9"/>
        <v>0.9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4.7300000000000004</v>
      </c>
      <c r="N75" s="44">
        <f t="shared" si="8"/>
        <v>4.7300000000000004</v>
      </c>
      <c r="O75" s="45">
        <f t="shared" si="9"/>
        <v>4.7300000000000004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201</v>
      </c>
      <c r="N76" s="34">
        <f t="shared" si="8"/>
        <v>201</v>
      </c>
      <c r="O76" s="35">
        <f t="shared" si="9"/>
        <v>201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9.6</v>
      </c>
      <c r="N77" s="50">
        <f t="shared" si="8"/>
        <v>9.6</v>
      </c>
      <c r="O77" s="51">
        <f t="shared" si="9"/>
        <v>9.6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0.43</v>
      </c>
      <c r="E78" s="124"/>
      <c r="F78" s="124"/>
      <c r="G78" s="124"/>
      <c r="H78" s="124"/>
      <c r="I78" s="43">
        <f t="shared" si="7"/>
        <v>0.43</v>
      </c>
      <c r="J78" s="125"/>
      <c r="K78" s="124"/>
      <c r="L78" s="124"/>
      <c r="M78" s="124">
        <v>1.37</v>
      </c>
      <c r="N78" s="44">
        <f t="shared" si="8"/>
        <v>1.37</v>
      </c>
      <c r="O78" s="45">
        <f t="shared" si="9"/>
        <v>1.8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58</v>
      </c>
      <c r="E79" s="118"/>
      <c r="F79" s="118"/>
      <c r="G79" s="118"/>
      <c r="H79" s="118"/>
      <c r="I79" s="32">
        <f t="shared" si="7"/>
        <v>58</v>
      </c>
      <c r="J79" s="119"/>
      <c r="K79" s="118"/>
      <c r="L79" s="118"/>
      <c r="M79" s="118">
        <v>69</v>
      </c>
      <c r="N79" s="34">
        <f t="shared" si="8"/>
        <v>69</v>
      </c>
      <c r="O79" s="35">
        <f t="shared" si="9"/>
        <v>127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2.4</v>
      </c>
      <c r="E80" s="127"/>
      <c r="F80" s="127"/>
      <c r="G80" s="127"/>
      <c r="H80" s="127"/>
      <c r="I80" s="49">
        <f t="shared" si="7"/>
        <v>2.4</v>
      </c>
      <c r="J80" s="128"/>
      <c r="K80" s="127"/>
      <c r="L80" s="127"/>
      <c r="M80" s="127">
        <v>2.7</v>
      </c>
      <c r="N80" s="50">
        <f t="shared" si="8"/>
        <v>2.7</v>
      </c>
      <c r="O80" s="51">
        <f t="shared" si="9"/>
        <v>5.0999999999999996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2.59</v>
      </c>
      <c r="M81" s="124">
        <v>12.24</v>
      </c>
      <c r="N81" s="44">
        <f t="shared" si="8"/>
        <v>14.83</v>
      </c>
      <c r="O81" s="45">
        <f t="shared" si="9"/>
        <v>14.83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172</v>
      </c>
      <c r="M82" s="118">
        <v>776</v>
      </c>
      <c r="N82" s="34">
        <f t="shared" si="8"/>
        <v>948</v>
      </c>
      <c r="O82" s="35">
        <f t="shared" si="9"/>
        <v>948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5.4</v>
      </c>
      <c r="M83" s="127">
        <v>25</v>
      </c>
      <c r="N83" s="50">
        <f t="shared" si="8"/>
        <v>30.4</v>
      </c>
      <c r="O83" s="51">
        <f t="shared" si="9"/>
        <v>30.4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0.09</v>
      </c>
      <c r="E84" s="124"/>
      <c r="F84" s="124">
        <v>0.18</v>
      </c>
      <c r="G84" s="124"/>
      <c r="H84" s="124"/>
      <c r="I84" s="43">
        <f t="shared" si="7"/>
        <v>0.27</v>
      </c>
      <c r="J84" s="125"/>
      <c r="K84" s="124"/>
      <c r="L84" s="124"/>
      <c r="M84" s="124">
        <v>4.62</v>
      </c>
      <c r="N84" s="44">
        <f t="shared" si="8"/>
        <v>4.62</v>
      </c>
      <c r="O84" s="45">
        <f t="shared" si="9"/>
        <v>4.8900000000000006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17</v>
      </c>
      <c r="E85" s="118"/>
      <c r="F85" s="118">
        <v>32</v>
      </c>
      <c r="G85" s="118"/>
      <c r="H85" s="118"/>
      <c r="I85" s="32">
        <f t="shared" si="7"/>
        <v>49</v>
      </c>
      <c r="J85" s="119"/>
      <c r="K85" s="118"/>
      <c r="L85" s="118"/>
      <c r="M85" s="118">
        <v>314</v>
      </c>
      <c r="N85" s="34">
        <f t="shared" si="8"/>
        <v>314</v>
      </c>
      <c r="O85" s="35">
        <f t="shared" si="9"/>
        <v>363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0.4</v>
      </c>
      <c r="E86" s="127"/>
      <c r="F86" s="127">
        <v>0.6</v>
      </c>
      <c r="G86" s="127"/>
      <c r="H86" s="127"/>
      <c r="I86" s="49">
        <f t="shared" si="7"/>
        <v>1</v>
      </c>
      <c r="J86" s="128"/>
      <c r="K86" s="127"/>
      <c r="L86" s="127"/>
      <c r="M86" s="127">
        <v>8.9</v>
      </c>
      <c r="N86" s="50">
        <f t="shared" si="8"/>
        <v>8.9</v>
      </c>
      <c r="O86" s="51">
        <f t="shared" si="9"/>
        <v>9.9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0.04</v>
      </c>
      <c r="G87" s="124"/>
      <c r="H87" s="124"/>
      <c r="I87" s="43">
        <f t="shared" si="7"/>
        <v>0.04</v>
      </c>
      <c r="J87" s="125"/>
      <c r="K87" s="124"/>
      <c r="L87" s="124">
        <v>0.34</v>
      </c>
      <c r="M87" s="124">
        <v>18.66</v>
      </c>
      <c r="N87" s="44">
        <f t="shared" si="8"/>
        <v>19</v>
      </c>
      <c r="O87" s="45">
        <f t="shared" si="9"/>
        <v>19.04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8</v>
      </c>
      <c r="G88" s="118"/>
      <c r="H88" s="118"/>
      <c r="I88" s="32">
        <f t="shared" si="7"/>
        <v>8</v>
      </c>
      <c r="J88" s="119"/>
      <c r="K88" s="118"/>
      <c r="L88" s="118">
        <v>29</v>
      </c>
      <c r="M88" s="118">
        <v>1497</v>
      </c>
      <c r="N88" s="34">
        <f t="shared" si="8"/>
        <v>1526</v>
      </c>
      <c r="O88" s="35">
        <f t="shared" si="9"/>
        <v>1534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0.1</v>
      </c>
      <c r="G89" s="127"/>
      <c r="H89" s="127"/>
      <c r="I89" s="49">
        <f t="shared" si="7"/>
        <v>0.1</v>
      </c>
      <c r="J89" s="128"/>
      <c r="K89" s="127"/>
      <c r="L89" s="127">
        <v>0.7</v>
      </c>
      <c r="M89" s="127">
        <v>40.5</v>
      </c>
      <c r="N89" s="50">
        <f t="shared" si="8"/>
        <v>41.2</v>
      </c>
      <c r="O89" s="51">
        <f t="shared" si="9"/>
        <v>41.300000000000004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0.36</v>
      </c>
      <c r="G90" s="124"/>
      <c r="H90" s="124"/>
      <c r="I90" s="43">
        <f t="shared" si="7"/>
        <v>0.36</v>
      </c>
      <c r="J90" s="125"/>
      <c r="K90" s="124"/>
      <c r="L90" s="124">
        <v>0.65</v>
      </c>
      <c r="M90" s="124">
        <v>25.43</v>
      </c>
      <c r="N90" s="44">
        <f t="shared" si="8"/>
        <v>26.08</v>
      </c>
      <c r="O90" s="45">
        <f t="shared" si="9"/>
        <v>26.439999999999998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77</v>
      </c>
      <c r="G91" s="118"/>
      <c r="H91" s="118"/>
      <c r="I91" s="32">
        <f t="shared" si="7"/>
        <v>77</v>
      </c>
      <c r="J91" s="119"/>
      <c r="K91" s="118"/>
      <c r="L91" s="118">
        <v>61</v>
      </c>
      <c r="M91" s="118">
        <v>2313</v>
      </c>
      <c r="N91" s="34">
        <f t="shared" si="8"/>
        <v>2374</v>
      </c>
      <c r="O91" s="35">
        <f t="shared" si="9"/>
        <v>2451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0.9</v>
      </c>
      <c r="G92" s="127"/>
      <c r="H92" s="127"/>
      <c r="I92" s="49">
        <f t="shared" si="7"/>
        <v>0.9</v>
      </c>
      <c r="J92" s="128"/>
      <c r="K92" s="127"/>
      <c r="L92" s="127">
        <v>1.5</v>
      </c>
      <c r="M92" s="127">
        <v>54.1</v>
      </c>
      <c r="N92" s="50">
        <f t="shared" si="8"/>
        <v>55.6</v>
      </c>
      <c r="O92" s="51">
        <f t="shared" si="9"/>
        <v>56.5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3.03</v>
      </c>
      <c r="G93" s="124"/>
      <c r="H93" s="124"/>
      <c r="I93" s="43">
        <f t="shared" si="7"/>
        <v>3.03</v>
      </c>
      <c r="J93" s="125"/>
      <c r="K93" s="124"/>
      <c r="L93" s="124">
        <v>1.06</v>
      </c>
      <c r="M93" s="124">
        <v>29.4</v>
      </c>
      <c r="N93" s="44">
        <f t="shared" si="8"/>
        <v>30.459999999999997</v>
      </c>
      <c r="O93" s="45">
        <f t="shared" si="9"/>
        <v>33.489999999999995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675</v>
      </c>
      <c r="G94" s="118"/>
      <c r="H94" s="118"/>
      <c r="I94" s="32">
        <f t="shared" si="7"/>
        <v>675</v>
      </c>
      <c r="J94" s="119"/>
      <c r="K94" s="118"/>
      <c r="L94" s="118">
        <v>99</v>
      </c>
      <c r="M94" s="118">
        <v>3003</v>
      </c>
      <c r="N94" s="34">
        <f t="shared" si="8"/>
        <v>3102</v>
      </c>
      <c r="O94" s="35">
        <f t="shared" si="9"/>
        <v>3777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7.3</v>
      </c>
      <c r="G95" s="127"/>
      <c r="H95" s="127"/>
      <c r="I95" s="49">
        <f t="shared" si="7"/>
        <v>7.3</v>
      </c>
      <c r="J95" s="128"/>
      <c r="K95" s="127"/>
      <c r="L95" s="127">
        <v>1.8</v>
      </c>
      <c r="M95" s="127">
        <v>60</v>
      </c>
      <c r="N95" s="50">
        <f t="shared" si="8"/>
        <v>61.8</v>
      </c>
      <c r="O95" s="51">
        <f t="shared" si="9"/>
        <v>69.099999999999994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15.06</v>
      </c>
      <c r="G96" s="124"/>
      <c r="H96" s="124"/>
      <c r="I96" s="43">
        <f t="shared" si="7"/>
        <v>15.06</v>
      </c>
      <c r="J96" s="125"/>
      <c r="K96" s="124"/>
      <c r="L96" s="124">
        <v>0.77</v>
      </c>
      <c r="M96" s="124">
        <v>52.39</v>
      </c>
      <c r="N96" s="44">
        <f t="shared" si="8"/>
        <v>53.160000000000004</v>
      </c>
      <c r="O96" s="45">
        <f t="shared" si="9"/>
        <v>68.22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3505</v>
      </c>
      <c r="G97" s="118"/>
      <c r="H97" s="118"/>
      <c r="I97" s="32">
        <f t="shared" si="7"/>
        <v>3505</v>
      </c>
      <c r="J97" s="119"/>
      <c r="K97" s="118"/>
      <c r="L97" s="118">
        <v>81</v>
      </c>
      <c r="M97" s="118">
        <v>5555</v>
      </c>
      <c r="N97" s="34">
        <f t="shared" si="8"/>
        <v>5636</v>
      </c>
      <c r="O97" s="35">
        <f t="shared" si="9"/>
        <v>9141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38.6</v>
      </c>
      <c r="G98" s="127"/>
      <c r="H98" s="127"/>
      <c r="I98" s="49">
        <f t="shared" si="7"/>
        <v>38.6</v>
      </c>
      <c r="J98" s="128"/>
      <c r="K98" s="127"/>
      <c r="L98" s="127">
        <v>1.6</v>
      </c>
      <c r="M98" s="127">
        <v>106.8</v>
      </c>
      <c r="N98" s="50">
        <f t="shared" si="8"/>
        <v>108.39999999999999</v>
      </c>
      <c r="O98" s="51">
        <f t="shared" si="9"/>
        <v>147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30.16</v>
      </c>
      <c r="G99" s="124"/>
      <c r="H99" s="124"/>
      <c r="I99" s="43">
        <f t="shared" si="7"/>
        <v>30.16</v>
      </c>
      <c r="J99" s="125"/>
      <c r="K99" s="124"/>
      <c r="L99" s="124">
        <v>10.19</v>
      </c>
      <c r="M99" s="124">
        <v>124.9</v>
      </c>
      <c r="N99" s="44">
        <f t="shared" si="8"/>
        <v>135.09</v>
      </c>
      <c r="O99" s="45">
        <f t="shared" si="9"/>
        <v>165.25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7109</v>
      </c>
      <c r="G100" s="118"/>
      <c r="H100" s="118"/>
      <c r="I100" s="32">
        <f t="shared" si="7"/>
        <v>7109</v>
      </c>
      <c r="J100" s="119"/>
      <c r="K100" s="118"/>
      <c r="L100" s="118">
        <v>1182</v>
      </c>
      <c r="M100" s="118">
        <v>14479</v>
      </c>
      <c r="N100" s="34">
        <f t="shared" si="8"/>
        <v>15661</v>
      </c>
      <c r="O100" s="35">
        <f t="shared" si="9"/>
        <v>22770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76.2</v>
      </c>
      <c r="G101" s="127"/>
      <c r="H101" s="127"/>
      <c r="I101" s="49">
        <f t="shared" si="7"/>
        <v>76.2</v>
      </c>
      <c r="J101" s="128"/>
      <c r="K101" s="127"/>
      <c r="L101" s="127">
        <v>18.8</v>
      </c>
      <c r="M101" s="127">
        <v>217.1</v>
      </c>
      <c r="N101" s="50">
        <f t="shared" si="8"/>
        <v>235.9</v>
      </c>
      <c r="O101" s="51">
        <f t="shared" si="9"/>
        <v>312.10000000000002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38</v>
      </c>
      <c r="G102" s="124"/>
      <c r="H102" s="124">
        <v>0.03</v>
      </c>
      <c r="I102" s="43">
        <f t="shared" si="7"/>
        <v>38.03</v>
      </c>
      <c r="J102" s="125"/>
      <c r="K102" s="124"/>
      <c r="L102" s="124">
        <v>16.28</v>
      </c>
      <c r="M102" s="124">
        <v>240.35</v>
      </c>
      <c r="N102" s="44">
        <f t="shared" si="8"/>
        <v>256.63</v>
      </c>
      <c r="O102" s="45">
        <f t="shared" si="9"/>
        <v>294.65999999999997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9457</v>
      </c>
      <c r="G103" s="118"/>
      <c r="H103" s="118">
        <v>6</v>
      </c>
      <c r="I103" s="32">
        <f t="shared" si="7"/>
        <v>9463</v>
      </c>
      <c r="J103" s="119"/>
      <c r="K103" s="118"/>
      <c r="L103" s="118">
        <v>1975</v>
      </c>
      <c r="M103" s="118">
        <v>29051</v>
      </c>
      <c r="N103" s="34">
        <f t="shared" si="8"/>
        <v>31026</v>
      </c>
      <c r="O103" s="35">
        <f t="shared" si="9"/>
        <v>40489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74</v>
      </c>
      <c r="G104" s="127"/>
      <c r="H104" s="127">
        <v>0.1</v>
      </c>
      <c r="I104" s="49">
        <f t="shared" si="7"/>
        <v>74.099999999999994</v>
      </c>
      <c r="J104" s="128"/>
      <c r="K104" s="127"/>
      <c r="L104" s="127">
        <v>23.6</v>
      </c>
      <c r="M104" s="127">
        <v>348</v>
      </c>
      <c r="N104" s="50">
        <f t="shared" si="8"/>
        <v>371.6</v>
      </c>
      <c r="O104" s="51">
        <f t="shared" si="9"/>
        <v>445.70000000000005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44.62</v>
      </c>
      <c r="G105" s="124"/>
      <c r="H105" s="124"/>
      <c r="I105" s="43">
        <f t="shared" si="7"/>
        <v>44.62</v>
      </c>
      <c r="J105" s="125"/>
      <c r="K105" s="124"/>
      <c r="L105" s="124">
        <v>22.62</v>
      </c>
      <c r="M105" s="124">
        <v>201.78</v>
      </c>
      <c r="N105" s="44">
        <f t="shared" si="8"/>
        <v>224.4</v>
      </c>
      <c r="O105" s="45">
        <f t="shared" si="9"/>
        <v>269.02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11406</v>
      </c>
      <c r="G106" s="118"/>
      <c r="H106" s="118"/>
      <c r="I106" s="32">
        <f t="shared" si="7"/>
        <v>11406</v>
      </c>
      <c r="J106" s="119"/>
      <c r="K106" s="118"/>
      <c r="L106" s="118">
        <v>2876</v>
      </c>
      <c r="M106" s="118">
        <v>25516</v>
      </c>
      <c r="N106" s="34">
        <f t="shared" si="8"/>
        <v>28392</v>
      </c>
      <c r="O106" s="35">
        <f t="shared" si="9"/>
        <v>39798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67.3</v>
      </c>
      <c r="G107" s="127"/>
      <c r="H107" s="127"/>
      <c r="I107" s="49">
        <f t="shared" si="7"/>
        <v>67.3</v>
      </c>
      <c r="J107" s="128"/>
      <c r="K107" s="127"/>
      <c r="L107" s="127">
        <v>34.700000000000003</v>
      </c>
      <c r="M107" s="127">
        <v>302.8</v>
      </c>
      <c r="N107" s="50">
        <f t="shared" si="8"/>
        <v>337.5</v>
      </c>
      <c r="O107" s="51">
        <f t="shared" si="9"/>
        <v>404.8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46.43</v>
      </c>
      <c r="G108" s="124"/>
      <c r="H108" s="124">
        <v>0.04</v>
      </c>
      <c r="I108" s="43">
        <f t="shared" si="7"/>
        <v>46.47</v>
      </c>
      <c r="J108" s="125"/>
      <c r="K108" s="124"/>
      <c r="L108" s="124">
        <v>10.35</v>
      </c>
      <c r="M108" s="124">
        <v>123.68</v>
      </c>
      <c r="N108" s="44">
        <f t="shared" si="8"/>
        <v>134.03</v>
      </c>
      <c r="O108" s="45">
        <f t="shared" si="9"/>
        <v>180.5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12356</v>
      </c>
      <c r="G109" s="118"/>
      <c r="H109" s="118">
        <v>9</v>
      </c>
      <c r="I109" s="32">
        <f t="shared" si="7"/>
        <v>12365</v>
      </c>
      <c r="J109" s="119"/>
      <c r="K109" s="118"/>
      <c r="L109" s="118">
        <v>1368</v>
      </c>
      <c r="M109" s="118">
        <v>16237</v>
      </c>
      <c r="N109" s="34">
        <f t="shared" si="8"/>
        <v>17605</v>
      </c>
      <c r="O109" s="35">
        <f t="shared" si="9"/>
        <v>29970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73.400000000000006</v>
      </c>
      <c r="G110" s="127"/>
      <c r="H110" s="127">
        <v>0.1</v>
      </c>
      <c r="I110" s="49">
        <f t="shared" si="7"/>
        <v>73.5</v>
      </c>
      <c r="J110" s="128"/>
      <c r="K110" s="127"/>
      <c r="L110" s="127">
        <v>13.7</v>
      </c>
      <c r="M110" s="127">
        <v>163.69999999999999</v>
      </c>
      <c r="N110" s="50">
        <f t="shared" si="8"/>
        <v>177.39999999999998</v>
      </c>
      <c r="O110" s="51">
        <f t="shared" si="9"/>
        <v>250.89999999999998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26.74</v>
      </c>
      <c r="G111" s="124"/>
      <c r="H111" s="124"/>
      <c r="I111" s="43">
        <f t="shared" si="7"/>
        <v>26.74</v>
      </c>
      <c r="J111" s="125"/>
      <c r="K111" s="124"/>
      <c r="L111" s="124">
        <v>2.13</v>
      </c>
      <c r="M111" s="124">
        <v>65.91</v>
      </c>
      <c r="N111" s="44">
        <f t="shared" si="8"/>
        <v>68.039999999999992</v>
      </c>
      <c r="O111" s="45">
        <f t="shared" si="9"/>
        <v>94.779999999999987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7242</v>
      </c>
      <c r="G112" s="118"/>
      <c r="H112" s="118"/>
      <c r="I112" s="32">
        <f t="shared" si="7"/>
        <v>7242</v>
      </c>
      <c r="J112" s="119"/>
      <c r="K112" s="118"/>
      <c r="L112" s="118">
        <v>281</v>
      </c>
      <c r="M112" s="118">
        <v>8675</v>
      </c>
      <c r="N112" s="34">
        <f t="shared" si="8"/>
        <v>8956</v>
      </c>
      <c r="O112" s="35">
        <f t="shared" si="9"/>
        <v>16198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36.200000000000003</v>
      </c>
      <c r="G113" s="127"/>
      <c r="H113" s="127"/>
      <c r="I113" s="49">
        <f t="shared" si="7"/>
        <v>36.200000000000003</v>
      </c>
      <c r="J113" s="128"/>
      <c r="K113" s="127"/>
      <c r="L113" s="127">
        <v>0.1</v>
      </c>
      <c r="M113" s="127">
        <v>6.1</v>
      </c>
      <c r="N113" s="50">
        <f t="shared" si="8"/>
        <v>6.1999999999999993</v>
      </c>
      <c r="O113" s="51">
        <f t="shared" si="9"/>
        <v>42.400000000000006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13.5</v>
      </c>
      <c r="G114" s="124"/>
      <c r="H114" s="124"/>
      <c r="I114" s="43">
        <f t="shared" si="7"/>
        <v>13.5</v>
      </c>
      <c r="J114" s="125"/>
      <c r="K114" s="124"/>
      <c r="L114" s="124">
        <v>2.2799999999999998</v>
      </c>
      <c r="M114" s="124">
        <v>16.87</v>
      </c>
      <c r="N114" s="44">
        <f t="shared" si="8"/>
        <v>19.150000000000002</v>
      </c>
      <c r="O114" s="45">
        <f t="shared" si="9"/>
        <v>32.650000000000006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3726</v>
      </c>
      <c r="G115" s="118"/>
      <c r="H115" s="118"/>
      <c r="I115" s="32">
        <f t="shared" si="7"/>
        <v>3726</v>
      </c>
      <c r="J115" s="119"/>
      <c r="K115" s="118"/>
      <c r="L115" s="118">
        <v>301</v>
      </c>
      <c r="M115" s="118">
        <v>2201</v>
      </c>
      <c r="N115" s="34">
        <f t="shared" si="8"/>
        <v>2502</v>
      </c>
      <c r="O115" s="35">
        <f t="shared" si="9"/>
        <v>6228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15.2</v>
      </c>
      <c r="G116" s="136"/>
      <c r="H116" s="136"/>
      <c r="I116" s="96">
        <f t="shared" si="7"/>
        <v>15.2</v>
      </c>
      <c r="J116" s="137"/>
      <c r="K116" s="136"/>
      <c r="L116" s="136">
        <v>0.3</v>
      </c>
      <c r="M116" s="136">
        <v>1.4</v>
      </c>
      <c r="N116" s="97">
        <f t="shared" si="8"/>
        <v>1.7</v>
      </c>
      <c r="O116" s="89">
        <f t="shared" si="9"/>
        <v>16.899999999999999</v>
      </c>
      <c r="P116" s="90">
        <f>SUM(O136,P111,P112,P115)</f>
        <v>1273.3100000000002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14.57</v>
      </c>
      <c r="G121" s="115"/>
      <c r="H121" s="115">
        <v>0.02</v>
      </c>
      <c r="I121" s="21">
        <f t="shared" si="7"/>
        <v>14.59</v>
      </c>
      <c r="J121" s="116"/>
      <c r="K121" s="115"/>
      <c r="L121" s="115"/>
      <c r="M121" s="115">
        <v>16.46</v>
      </c>
      <c r="N121" s="23">
        <f t="shared" si="8"/>
        <v>16.46</v>
      </c>
      <c r="O121" s="24">
        <f t="shared" si="9"/>
        <v>31.05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4095</v>
      </c>
      <c r="G122" s="118"/>
      <c r="H122" s="118">
        <v>6</v>
      </c>
      <c r="I122" s="32">
        <f t="shared" si="7"/>
        <v>4101</v>
      </c>
      <c r="J122" s="119"/>
      <c r="K122" s="118"/>
      <c r="L122" s="118"/>
      <c r="M122" s="118">
        <v>2160</v>
      </c>
      <c r="N122" s="34">
        <f t="shared" si="8"/>
        <v>2160</v>
      </c>
      <c r="O122" s="35">
        <f t="shared" si="9"/>
        <v>6261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12.1</v>
      </c>
      <c r="G123" s="127"/>
      <c r="H123" s="127">
        <v>0</v>
      </c>
      <c r="I123" s="49">
        <f t="shared" si="7"/>
        <v>12.1</v>
      </c>
      <c r="J123" s="128"/>
      <c r="K123" s="127"/>
      <c r="L123" s="127"/>
      <c r="M123" s="127">
        <v>1</v>
      </c>
      <c r="N123" s="50">
        <f t="shared" si="8"/>
        <v>1</v>
      </c>
      <c r="O123" s="51">
        <f t="shared" si="9"/>
        <v>13.1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2.2799999999999998</v>
      </c>
      <c r="G124" s="124"/>
      <c r="H124" s="124"/>
      <c r="I124" s="43">
        <f t="shared" si="7"/>
        <v>2.2799999999999998</v>
      </c>
      <c r="J124" s="125"/>
      <c r="K124" s="124"/>
      <c r="L124" s="124">
        <v>0.31</v>
      </c>
      <c r="M124" s="124">
        <v>2.0699999999999998</v>
      </c>
      <c r="N124" s="44">
        <f t="shared" si="8"/>
        <v>2.38</v>
      </c>
      <c r="O124" s="45">
        <f t="shared" si="9"/>
        <v>4.66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559</v>
      </c>
      <c r="G125" s="118"/>
      <c r="H125" s="118"/>
      <c r="I125" s="32">
        <f t="shared" si="7"/>
        <v>559</v>
      </c>
      <c r="J125" s="119"/>
      <c r="K125" s="118"/>
      <c r="L125" s="118">
        <v>41</v>
      </c>
      <c r="M125" s="118">
        <v>272</v>
      </c>
      <c r="N125" s="34">
        <f t="shared" si="8"/>
        <v>313</v>
      </c>
      <c r="O125" s="35">
        <f t="shared" si="9"/>
        <v>872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1.6</v>
      </c>
      <c r="G126" s="127"/>
      <c r="H126" s="127"/>
      <c r="I126" s="49">
        <f t="shared" si="7"/>
        <v>1.6</v>
      </c>
      <c r="J126" s="128"/>
      <c r="K126" s="127"/>
      <c r="L126" s="127">
        <v>0</v>
      </c>
      <c r="M126" s="127">
        <v>0.1</v>
      </c>
      <c r="N126" s="50">
        <f t="shared" si="8"/>
        <v>0.1</v>
      </c>
      <c r="O126" s="51">
        <f t="shared" si="9"/>
        <v>1.7000000000000002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9.0500000000000007</v>
      </c>
      <c r="G127" s="124"/>
      <c r="H127" s="124">
        <v>1.64</v>
      </c>
      <c r="I127" s="43">
        <f t="shared" si="7"/>
        <v>10.690000000000001</v>
      </c>
      <c r="J127" s="125"/>
      <c r="K127" s="124"/>
      <c r="L127" s="124"/>
      <c r="M127" s="124">
        <v>13.57</v>
      </c>
      <c r="N127" s="44">
        <f t="shared" si="8"/>
        <v>13.57</v>
      </c>
      <c r="O127" s="45">
        <f t="shared" si="9"/>
        <v>24.26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2677</v>
      </c>
      <c r="G128" s="118"/>
      <c r="H128" s="118">
        <v>375</v>
      </c>
      <c r="I128" s="32">
        <f t="shared" si="7"/>
        <v>3052</v>
      </c>
      <c r="J128" s="119"/>
      <c r="K128" s="118"/>
      <c r="L128" s="118"/>
      <c r="M128" s="118">
        <v>1621</v>
      </c>
      <c r="N128" s="34">
        <f t="shared" si="8"/>
        <v>1621</v>
      </c>
      <c r="O128" s="35">
        <f t="shared" si="9"/>
        <v>4673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4.7</v>
      </c>
      <c r="G129" s="127"/>
      <c r="H129" s="127">
        <v>0</v>
      </c>
      <c r="I129" s="49">
        <f t="shared" si="7"/>
        <v>4.7</v>
      </c>
      <c r="J129" s="128"/>
      <c r="K129" s="127"/>
      <c r="L129" s="127"/>
      <c r="M129" s="127">
        <v>1.4</v>
      </c>
      <c r="N129" s="50">
        <f t="shared" si="8"/>
        <v>1.4</v>
      </c>
      <c r="O129" s="51">
        <f t="shared" si="9"/>
        <v>6.1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0.09</v>
      </c>
      <c r="E130" s="115"/>
      <c r="F130" s="115">
        <v>244.02</v>
      </c>
      <c r="G130" s="115"/>
      <c r="H130" s="115">
        <v>1.73</v>
      </c>
      <c r="I130" s="21">
        <f t="shared" si="7"/>
        <v>245.84</v>
      </c>
      <c r="J130" s="116"/>
      <c r="K130" s="115"/>
      <c r="L130" s="115">
        <v>70.040000000000006</v>
      </c>
      <c r="M130" s="115">
        <v>957</v>
      </c>
      <c r="N130" s="23">
        <f>SUM(J130:M130)</f>
        <v>1027.04</v>
      </c>
      <c r="O130" s="24">
        <f t="shared" si="9"/>
        <v>1272.8799999999999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17</v>
      </c>
      <c r="E131" s="118"/>
      <c r="F131" s="118">
        <v>62924</v>
      </c>
      <c r="G131" s="118"/>
      <c r="H131" s="118">
        <v>396</v>
      </c>
      <c r="I131" s="32">
        <f t="shared" si="7"/>
        <v>63337</v>
      </c>
      <c r="J131" s="119"/>
      <c r="K131" s="118"/>
      <c r="L131" s="118">
        <v>8474</v>
      </c>
      <c r="M131" s="118">
        <v>113994</v>
      </c>
      <c r="N131" s="34">
        <f t="shared" si="8"/>
        <v>122468</v>
      </c>
      <c r="O131" s="35">
        <f t="shared" si="9"/>
        <v>185805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0.4</v>
      </c>
      <c r="E132" s="127"/>
      <c r="F132" s="127">
        <v>408.2</v>
      </c>
      <c r="G132" s="127"/>
      <c r="H132" s="127">
        <v>0.2</v>
      </c>
      <c r="I132" s="49">
        <f t="shared" ref="I132:I138" si="10">SUM(C132:H132)</f>
        <v>408.79999999999995</v>
      </c>
      <c r="J132" s="128"/>
      <c r="K132" s="127"/>
      <c r="L132" s="127">
        <v>103.4</v>
      </c>
      <c r="M132" s="127">
        <v>1353.9</v>
      </c>
      <c r="N132" s="50">
        <f t="shared" ref="N132:N138" si="11">SUM(J132:M132)</f>
        <v>1457.3000000000002</v>
      </c>
      <c r="O132" s="51">
        <f t="shared" ref="O132:O138" si="12">SUM(N132,I132)</f>
        <v>1866.1000000000001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/>
      <c r="F133" s="124">
        <v>243.84</v>
      </c>
      <c r="G133" s="124"/>
      <c r="H133" s="124">
        <v>1.73</v>
      </c>
      <c r="I133" s="43">
        <f t="shared" si="10"/>
        <v>245.57</v>
      </c>
      <c r="J133" s="125"/>
      <c r="K133" s="124"/>
      <c r="L133" s="124">
        <v>69.569999999999993</v>
      </c>
      <c r="M133" s="124">
        <v>954.43</v>
      </c>
      <c r="N133" s="44">
        <f t="shared" si="11"/>
        <v>1024</v>
      </c>
      <c r="O133" s="45">
        <f t="shared" si="12"/>
        <v>1269.57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/>
      <c r="F134" s="118">
        <v>62892</v>
      </c>
      <c r="G134" s="118"/>
      <c r="H134" s="118">
        <v>396</v>
      </c>
      <c r="I134" s="32">
        <f t="shared" si="10"/>
        <v>63288</v>
      </c>
      <c r="J134" s="119"/>
      <c r="K134" s="118"/>
      <c r="L134" s="118">
        <v>8466</v>
      </c>
      <c r="M134" s="118">
        <v>113940</v>
      </c>
      <c r="N134" s="34">
        <f t="shared" si="11"/>
        <v>122406</v>
      </c>
      <c r="O134" s="35">
        <f t="shared" si="12"/>
        <v>185694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/>
      <c r="F135" s="136">
        <v>407.6</v>
      </c>
      <c r="G135" s="136"/>
      <c r="H135" s="136">
        <v>0.2</v>
      </c>
      <c r="I135" s="96">
        <f t="shared" si="10"/>
        <v>407.8</v>
      </c>
      <c r="J135" s="137"/>
      <c r="K135" s="136"/>
      <c r="L135" s="136">
        <v>102.2</v>
      </c>
      <c r="M135" s="136">
        <v>1349.2</v>
      </c>
      <c r="N135" s="97">
        <f t="shared" si="11"/>
        <v>1451.4</v>
      </c>
      <c r="O135" s="89">
        <f t="shared" si="12"/>
        <v>1859.2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0.52</v>
      </c>
      <c r="E136" s="106">
        <f t="shared" si="13"/>
        <v>0</v>
      </c>
      <c r="F136" s="106">
        <f t="shared" si="13"/>
        <v>244.02</v>
      </c>
      <c r="G136" s="106">
        <f t="shared" si="13"/>
        <v>0</v>
      </c>
      <c r="H136" s="106">
        <f t="shared" si="13"/>
        <v>1.73</v>
      </c>
      <c r="I136" s="107">
        <f t="shared" si="10"/>
        <v>246.27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70.039999999999992</v>
      </c>
      <c r="M136" s="106">
        <f t="shared" si="14"/>
        <v>957.00000000000023</v>
      </c>
      <c r="N136" s="109">
        <f t="shared" si="11"/>
        <v>1027.0400000000002</v>
      </c>
      <c r="O136" s="110">
        <f t="shared" si="12"/>
        <v>1273.3100000000002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75</v>
      </c>
      <c r="E137" s="31">
        <f t="shared" si="13"/>
        <v>0</v>
      </c>
      <c r="F137" s="31">
        <f t="shared" si="13"/>
        <v>62924</v>
      </c>
      <c r="G137" s="31">
        <f t="shared" si="13"/>
        <v>0</v>
      </c>
      <c r="H137" s="31">
        <f t="shared" si="13"/>
        <v>396</v>
      </c>
      <c r="I137" s="32">
        <f t="shared" si="10"/>
        <v>63395</v>
      </c>
      <c r="J137" s="33">
        <f t="shared" si="14"/>
        <v>0</v>
      </c>
      <c r="K137" s="31">
        <f t="shared" si="14"/>
        <v>0</v>
      </c>
      <c r="L137" s="31">
        <f t="shared" si="14"/>
        <v>8474</v>
      </c>
      <c r="M137" s="31">
        <f t="shared" si="14"/>
        <v>113994</v>
      </c>
      <c r="N137" s="34">
        <f t="shared" si="11"/>
        <v>122468</v>
      </c>
      <c r="O137" s="35">
        <f t="shared" si="12"/>
        <v>185863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2.8</v>
      </c>
      <c r="E138" s="86">
        <f t="shared" si="13"/>
        <v>0</v>
      </c>
      <c r="F138" s="86">
        <f t="shared" si="13"/>
        <v>408.2</v>
      </c>
      <c r="G138" s="86">
        <f t="shared" si="13"/>
        <v>0</v>
      </c>
      <c r="H138" s="86">
        <f t="shared" si="13"/>
        <v>0.2</v>
      </c>
      <c r="I138" s="96">
        <f t="shared" si="10"/>
        <v>411.2</v>
      </c>
      <c r="J138" s="88">
        <f t="shared" si="14"/>
        <v>0</v>
      </c>
      <c r="K138" s="86">
        <f t="shared" si="14"/>
        <v>0</v>
      </c>
      <c r="L138" s="86">
        <f t="shared" si="14"/>
        <v>103.4</v>
      </c>
      <c r="M138" s="86">
        <f t="shared" si="14"/>
        <v>1353.9</v>
      </c>
      <c r="N138" s="97">
        <f t="shared" si="11"/>
        <v>1457.3000000000002</v>
      </c>
      <c r="O138" s="89">
        <f t="shared" si="12"/>
        <v>1868.5000000000002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582B9-E539-4218-8896-B7A40086B53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1.49</v>
      </c>
      <c r="N8" s="44">
        <f t="shared" si="1"/>
        <v>1.49</v>
      </c>
      <c r="O8" s="45">
        <f t="shared" si="2"/>
        <v>1.49</v>
      </c>
      <c r="P8" s="36" t="s">
        <v>25</v>
      </c>
      <c r="Q8" s="37" t="s">
        <v>130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1.9</v>
      </c>
      <c r="N10" s="50">
        <f t="shared" si="1"/>
        <v>1.9</v>
      </c>
      <c r="O10" s="51">
        <f t="shared" si="2"/>
        <v>1.9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2.11</v>
      </c>
      <c r="N11" s="44">
        <f t="shared" si="1"/>
        <v>2.11</v>
      </c>
      <c r="O11" s="45">
        <f t="shared" si="2"/>
        <v>2.11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47</v>
      </c>
      <c r="N12" s="34">
        <f t="shared" si="1"/>
        <v>47</v>
      </c>
      <c r="O12" s="35">
        <f t="shared" si="2"/>
        <v>47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4.0999999999999996</v>
      </c>
      <c r="N13" s="50">
        <f t="shared" si="1"/>
        <v>4.0999999999999996</v>
      </c>
      <c r="O13" s="51">
        <f t="shared" si="2"/>
        <v>4.0999999999999996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0.08</v>
      </c>
      <c r="D14" s="124"/>
      <c r="E14" s="124"/>
      <c r="F14" s="124"/>
      <c r="G14" s="124"/>
      <c r="H14" s="124"/>
      <c r="I14" s="43">
        <f t="shared" si="0"/>
        <v>0.08</v>
      </c>
      <c r="J14" s="125"/>
      <c r="K14" s="124"/>
      <c r="L14" s="124"/>
      <c r="M14" s="124">
        <v>2.5</v>
      </c>
      <c r="N14" s="44">
        <f t="shared" si="1"/>
        <v>2.5</v>
      </c>
      <c r="O14" s="45">
        <f t="shared" si="2"/>
        <v>2.58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9</v>
      </c>
      <c r="D15" s="118"/>
      <c r="E15" s="118"/>
      <c r="F15" s="118"/>
      <c r="G15" s="118"/>
      <c r="H15" s="118"/>
      <c r="I15" s="32">
        <f t="shared" si="0"/>
        <v>9</v>
      </c>
      <c r="J15" s="119"/>
      <c r="K15" s="118"/>
      <c r="L15" s="118"/>
      <c r="M15" s="118">
        <v>75</v>
      </c>
      <c r="N15" s="34">
        <f t="shared" si="1"/>
        <v>75</v>
      </c>
      <c r="O15" s="35">
        <f t="shared" si="2"/>
        <v>84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0.7</v>
      </c>
      <c r="D16" s="127"/>
      <c r="E16" s="127"/>
      <c r="F16" s="127"/>
      <c r="G16" s="127"/>
      <c r="H16" s="127"/>
      <c r="I16" s="49">
        <f t="shared" si="0"/>
        <v>0.7</v>
      </c>
      <c r="J16" s="128"/>
      <c r="K16" s="127"/>
      <c r="L16" s="127"/>
      <c r="M16" s="127">
        <v>5</v>
      </c>
      <c r="N16" s="50">
        <f t="shared" si="1"/>
        <v>5</v>
      </c>
      <c r="O16" s="51">
        <f t="shared" si="2"/>
        <v>5.7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1.79</v>
      </c>
      <c r="N17" s="44">
        <f t="shared" si="1"/>
        <v>1.79</v>
      </c>
      <c r="O17" s="45">
        <f t="shared" si="2"/>
        <v>1.79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78</v>
      </c>
      <c r="N18" s="34">
        <f t="shared" si="1"/>
        <v>78</v>
      </c>
      <c r="O18" s="35">
        <f t="shared" si="2"/>
        <v>78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3.8</v>
      </c>
      <c r="N19" s="50">
        <f t="shared" si="1"/>
        <v>3.8</v>
      </c>
      <c r="O19" s="51">
        <f t="shared" si="2"/>
        <v>3.8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>
        <v>0.3</v>
      </c>
      <c r="M20" s="124">
        <v>6.73</v>
      </c>
      <c r="N20" s="44">
        <f t="shared" si="1"/>
        <v>7.03</v>
      </c>
      <c r="O20" s="45">
        <f t="shared" si="2"/>
        <v>7.03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>
        <v>15</v>
      </c>
      <c r="M21" s="118">
        <v>329</v>
      </c>
      <c r="N21" s="34">
        <f t="shared" si="1"/>
        <v>344</v>
      </c>
      <c r="O21" s="35">
        <f t="shared" si="2"/>
        <v>344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>
        <v>0.6</v>
      </c>
      <c r="M22" s="127">
        <v>12.7</v>
      </c>
      <c r="N22" s="50">
        <f t="shared" si="1"/>
        <v>13.299999999999999</v>
      </c>
      <c r="O22" s="51">
        <f t="shared" si="2"/>
        <v>13.299999999999999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0.1</v>
      </c>
      <c r="G23" s="124"/>
      <c r="H23" s="124"/>
      <c r="I23" s="43">
        <f t="shared" si="0"/>
        <v>0.1</v>
      </c>
      <c r="J23" s="125"/>
      <c r="K23" s="124"/>
      <c r="L23" s="124">
        <v>3.58</v>
      </c>
      <c r="M23" s="124">
        <v>13.15</v>
      </c>
      <c r="N23" s="44">
        <f t="shared" si="1"/>
        <v>16.73</v>
      </c>
      <c r="O23" s="45">
        <f t="shared" si="2"/>
        <v>16.830000000000002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16</v>
      </c>
      <c r="G24" s="118"/>
      <c r="H24" s="118"/>
      <c r="I24" s="32">
        <f t="shared" si="0"/>
        <v>16</v>
      </c>
      <c r="J24" s="119"/>
      <c r="K24" s="118"/>
      <c r="L24" s="118">
        <v>225</v>
      </c>
      <c r="M24" s="118">
        <v>839</v>
      </c>
      <c r="N24" s="34">
        <f t="shared" si="1"/>
        <v>1064</v>
      </c>
      <c r="O24" s="35">
        <f t="shared" si="2"/>
        <v>1080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0.4</v>
      </c>
      <c r="G25" s="127"/>
      <c r="H25" s="127"/>
      <c r="I25" s="49">
        <f t="shared" si="0"/>
        <v>0.4</v>
      </c>
      <c r="J25" s="128"/>
      <c r="K25" s="127"/>
      <c r="L25" s="127">
        <v>7.1</v>
      </c>
      <c r="M25" s="127">
        <v>26.8</v>
      </c>
      <c r="N25" s="50">
        <f t="shared" si="1"/>
        <v>33.9</v>
      </c>
      <c r="O25" s="51">
        <f t="shared" si="2"/>
        <v>34.299999999999997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5.85</v>
      </c>
      <c r="M26" s="124">
        <v>12.77</v>
      </c>
      <c r="N26" s="44">
        <f t="shared" si="1"/>
        <v>18.619999999999997</v>
      </c>
      <c r="O26" s="45">
        <f t="shared" si="2"/>
        <v>18.619999999999997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426</v>
      </c>
      <c r="M27" s="118">
        <v>885</v>
      </c>
      <c r="N27" s="34">
        <f t="shared" si="1"/>
        <v>1311</v>
      </c>
      <c r="O27" s="35">
        <f t="shared" si="2"/>
        <v>1311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12.4</v>
      </c>
      <c r="M28" s="127">
        <v>25.4</v>
      </c>
      <c r="N28" s="50">
        <f t="shared" si="1"/>
        <v>37.799999999999997</v>
      </c>
      <c r="O28" s="51">
        <f t="shared" si="2"/>
        <v>37.799999999999997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0.34</v>
      </c>
      <c r="G29" s="124"/>
      <c r="H29" s="124"/>
      <c r="I29" s="43">
        <f t="shared" si="0"/>
        <v>0.34</v>
      </c>
      <c r="J29" s="125"/>
      <c r="K29" s="124"/>
      <c r="L29" s="124">
        <v>7.87</v>
      </c>
      <c r="M29" s="124">
        <v>15.26</v>
      </c>
      <c r="N29" s="44">
        <f t="shared" si="1"/>
        <v>23.13</v>
      </c>
      <c r="O29" s="45">
        <f t="shared" si="2"/>
        <v>23.47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65</v>
      </c>
      <c r="G30" s="118"/>
      <c r="H30" s="118"/>
      <c r="I30" s="32">
        <f t="shared" si="0"/>
        <v>65</v>
      </c>
      <c r="J30" s="119"/>
      <c r="K30" s="118"/>
      <c r="L30" s="118">
        <v>655</v>
      </c>
      <c r="M30" s="118">
        <v>1257</v>
      </c>
      <c r="N30" s="34">
        <f t="shared" si="1"/>
        <v>1912</v>
      </c>
      <c r="O30" s="35">
        <f t="shared" si="2"/>
        <v>1977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</v>
      </c>
      <c r="G31" s="127"/>
      <c r="H31" s="127"/>
      <c r="I31" s="49">
        <f t="shared" si="0"/>
        <v>1</v>
      </c>
      <c r="J31" s="128"/>
      <c r="K31" s="127"/>
      <c r="L31" s="127">
        <v>17.7</v>
      </c>
      <c r="M31" s="127">
        <v>34</v>
      </c>
      <c r="N31" s="50">
        <f t="shared" si="1"/>
        <v>51.7</v>
      </c>
      <c r="O31" s="51">
        <f t="shared" si="2"/>
        <v>52.7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>
        <v>3.86</v>
      </c>
      <c r="M32" s="124">
        <v>19.43</v>
      </c>
      <c r="N32" s="44">
        <f t="shared" si="1"/>
        <v>23.29</v>
      </c>
      <c r="O32" s="45">
        <f t="shared" si="2"/>
        <v>23.29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>
        <v>358</v>
      </c>
      <c r="M33" s="118">
        <v>1625</v>
      </c>
      <c r="N33" s="34">
        <f t="shared" si="1"/>
        <v>1983</v>
      </c>
      <c r="O33" s="35">
        <f t="shared" si="2"/>
        <v>1983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>
        <v>8.6999999999999993</v>
      </c>
      <c r="M34" s="127">
        <v>38.9</v>
      </c>
      <c r="N34" s="50">
        <f t="shared" si="1"/>
        <v>47.599999999999994</v>
      </c>
      <c r="O34" s="51">
        <f t="shared" si="2"/>
        <v>47.599999999999994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0.3</v>
      </c>
      <c r="G35" s="124"/>
      <c r="H35" s="124">
        <v>0.34</v>
      </c>
      <c r="I35" s="43">
        <f t="shared" si="0"/>
        <v>0.64</v>
      </c>
      <c r="J35" s="125"/>
      <c r="K35" s="124"/>
      <c r="L35" s="124">
        <v>3.09</v>
      </c>
      <c r="M35" s="124">
        <v>10.16</v>
      </c>
      <c r="N35" s="44">
        <f t="shared" si="1"/>
        <v>13.25</v>
      </c>
      <c r="O35" s="45">
        <f t="shared" si="2"/>
        <v>13.89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67</v>
      </c>
      <c r="G36" s="118"/>
      <c r="H36" s="118">
        <v>52</v>
      </c>
      <c r="I36" s="32">
        <f t="shared" si="0"/>
        <v>119</v>
      </c>
      <c r="J36" s="119"/>
      <c r="K36" s="118"/>
      <c r="L36" s="118">
        <v>312</v>
      </c>
      <c r="M36" s="118">
        <v>1015</v>
      </c>
      <c r="N36" s="34">
        <f t="shared" si="1"/>
        <v>1327</v>
      </c>
      <c r="O36" s="35">
        <f t="shared" si="2"/>
        <v>1446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0.7</v>
      </c>
      <c r="G37" s="127"/>
      <c r="H37" s="127">
        <v>1.2</v>
      </c>
      <c r="I37" s="49">
        <f t="shared" ref="I37:I50" si="3">SUM(C37:H37)</f>
        <v>1.9</v>
      </c>
      <c r="J37" s="128"/>
      <c r="K37" s="127"/>
      <c r="L37" s="127">
        <v>6.3</v>
      </c>
      <c r="M37" s="127">
        <v>20.2</v>
      </c>
      <c r="N37" s="50">
        <f t="shared" si="1"/>
        <v>26.5</v>
      </c>
      <c r="O37" s="51">
        <f t="shared" si="2"/>
        <v>28.4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4.12</v>
      </c>
      <c r="G38" s="124"/>
      <c r="H38" s="124"/>
      <c r="I38" s="43">
        <f t="shared" si="3"/>
        <v>4.12</v>
      </c>
      <c r="J38" s="125"/>
      <c r="K38" s="124"/>
      <c r="L38" s="124">
        <v>5.01</v>
      </c>
      <c r="M38" s="124">
        <v>28.26</v>
      </c>
      <c r="N38" s="44">
        <f t="shared" si="1"/>
        <v>33.270000000000003</v>
      </c>
      <c r="O38" s="45">
        <f t="shared" si="2"/>
        <v>37.39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957</v>
      </c>
      <c r="G39" s="118"/>
      <c r="H39" s="118"/>
      <c r="I39" s="32">
        <f t="shared" si="3"/>
        <v>957</v>
      </c>
      <c r="J39" s="119"/>
      <c r="K39" s="118"/>
      <c r="L39" s="118">
        <v>542</v>
      </c>
      <c r="M39" s="118">
        <v>2830</v>
      </c>
      <c r="N39" s="34">
        <f t="shared" si="1"/>
        <v>3372</v>
      </c>
      <c r="O39" s="35">
        <f t="shared" si="2"/>
        <v>4329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10.7</v>
      </c>
      <c r="G40" s="127"/>
      <c r="H40" s="127"/>
      <c r="I40" s="49">
        <f t="shared" si="3"/>
        <v>10.7</v>
      </c>
      <c r="J40" s="128"/>
      <c r="K40" s="127"/>
      <c r="L40" s="127">
        <v>10.3</v>
      </c>
      <c r="M40" s="127">
        <v>55.3</v>
      </c>
      <c r="N40" s="50">
        <f t="shared" si="1"/>
        <v>65.599999999999994</v>
      </c>
      <c r="O40" s="51">
        <f t="shared" si="2"/>
        <v>76.3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13.53</v>
      </c>
      <c r="G41" s="124"/>
      <c r="H41" s="124"/>
      <c r="I41" s="43">
        <f t="shared" si="3"/>
        <v>13.53</v>
      </c>
      <c r="J41" s="125"/>
      <c r="K41" s="124"/>
      <c r="L41" s="124">
        <v>22.9</v>
      </c>
      <c r="M41" s="124">
        <v>43.68</v>
      </c>
      <c r="N41" s="44">
        <f t="shared" si="1"/>
        <v>66.58</v>
      </c>
      <c r="O41" s="45">
        <f t="shared" si="2"/>
        <v>80.11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3240</v>
      </c>
      <c r="G42" s="118"/>
      <c r="H42" s="118"/>
      <c r="I42" s="32">
        <f t="shared" si="3"/>
        <v>3240</v>
      </c>
      <c r="J42" s="119"/>
      <c r="K42" s="118"/>
      <c r="L42" s="118">
        <v>2665</v>
      </c>
      <c r="M42" s="118">
        <v>5041</v>
      </c>
      <c r="N42" s="34">
        <f t="shared" si="1"/>
        <v>7706</v>
      </c>
      <c r="O42" s="35">
        <f t="shared" si="2"/>
        <v>10946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34.200000000000003</v>
      </c>
      <c r="G43" s="127"/>
      <c r="H43" s="127"/>
      <c r="I43" s="49">
        <f t="shared" si="3"/>
        <v>34.200000000000003</v>
      </c>
      <c r="J43" s="128"/>
      <c r="K43" s="127"/>
      <c r="L43" s="127">
        <v>42.1</v>
      </c>
      <c r="M43" s="127">
        <v>79.7</v>
      </c>
      <c r="N43" s="50">
        <f t="shared" si="1"/>
        <v>121.80000000000001</v>
      </c>
      <c r="O43" s="51">
        <f t="shared" si="2"/>
        <v>156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43.55</v>
      </c>
      <c r="G44" s="124"/>
      <c r="H44" s="124"/>
      <c r="I44" s="43">
        <f t="shared" si="3"/>
        <v>43.55</v>
      </c>
      <c r="J44" s="125"/>
      <c r="K44" s="124"/>
      <c r="L44" s="124">
        <v>39.36</v>
      </c>
      <c r="M44" s="124">
        <v>79.069999999999993</v>
      </c>
      <c r="N44" s="44">
        <f t="shared" si="1"/>
        <v>118.42999999999999</v>
      </c>
      <c r="O44" s="45">
        <f t="shared" si="2"/>
        <v>161.97999999999999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10727</v>
      </c>
      <c r="G45" s="118"/>
      <c r="H45" s="118"/>
      <c r="I45" s="32">
        <f t="shared" si="3"/>
        <v>10727</v>
      </c>
      <c r="J45" s="119"/>
      <c r="K45" s="118"/>
      <c r="L45" s="118">
        <v>4724</v>
      </c>
      <c r="M45" s="118">
        <v>9505</v>
      </c>
      <c r="N45" s="34">
        <f t="shared" si="1"/>
        <v>14229</v>
      </c>
      <c r="O45" s="35">
        <f t="shared" si="2"/>
        <v>24956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85.6</v>
      </c>
      <c r="G46" s="127"/>
      <c r="H46" s="127"/>
      <c r="I46" s="49">
        <f t="shared" si="3"/>
        <v>85.6</v>
      </c>
      <c r="J46" s="128"/>
      <c r="K46" s="127"/>
      <c r="L46" s="127">
        <v>56.7</v>
      </c>
      <c r="M46" s="127">
        <v>114.4</v>
      </c>
      <c r="N46" s="50">
        <f t="shared" si="1"/>
        <v>171.10000000000002</v>
      </c>
      <c r="O46" s="51">
        <f t="shared" si="2"/>
        <v>256.70000000000005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17.36</v>
      </c>
      <c r="F47" s="124">
        <v>97.12</v>
      </c>
      <c r="G47" s="124">
        <v>0.81</v>
      </c>
      <c r="H47" s="124">
        <v>4.68</v>
      </c>
      <c r="I47" s="43">
        <f t="shared" si="3"/>
        <v>119.97</v>
      </c>
      <c r="J47" s="125"/>
      <c r="K47" s="124"/>
      <c r="L47" s="124">
        <v>137.93</v>
      </c>
      <c r="M47" s="124">
        <v>365.82</v>
      </c>
      <c r="N47" s="44">
        <f t="shared" si="1"/>
        <v>503.75</v>
      </c>
      <c r="O47" s="45">
        <f t="shared" si="2"/>
        <v>623.72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5503</v>
      </c>
      <c r="F48" s="118">
        <v>25820</v>
      </c>
      <c r="G48" s="118">
        <v>272</v>
      </c>
      <c r="H48" s="118">
        <v>1162</v>
      </c>
      <c r="I48" s="32">
        <f t="shared" si="3"/>
        <v>32757</v>
      </c>
      <c r="J48" s="119"/>
      <c r="K48" s="118"/>
      <c r="L48" s="118">
        <v>17925</v>
      </c>
      <c r="M48" s="118">
        <v>47409</v>
      </c>
      <c r="N48" s="34">
        <f t="shared" si="1"/>
        <v>65334</v>
      </c>
      <c r="O48" s="35">
        <f t="shared" si="2"/>
        <v>98091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5.6</v>
      </c>
      <c r="F49" s="127">
        <v>140.1</v>
      </c>
      <c r="G49" s="127">
        <v>1.6</v>
      </c>
      <c r="H49" s="127">
        <v>10.8</v>
      </c>
      <c r="I49" s="49">
        <f t="shared" si="3"/>
        <v>158.1</v>
      </c>
      <c r="J49" s="128"/>
      <c r="K49" s="127"/>
      <c r="L49" s="127">
        <v>149.19999999999999</v>
      </c>
      <c r="M49" s="127">
        <v>345.8</v>
      </c>
      <c r="N49" s="50">
        <f t="shared" si="1"/>
        <v>495</v>
      </c>
      <c r="O49" s="51">
        <f t="shared" si="2"/>
        <v>653.1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17.36</v>
      </c>
      <c r="F50" s="115">
        <v>159.06</v>
      </c>
      <c r="G50" s="115">
        <v>0.81</v>
      </c>
      <c r="H50" s="115">
        <v>5.0199999999999996</v>
      </c>
      <c r="I50" s="21">
        <f t="shared" si="3"/>
        <v>182.25000000000003</v>
      </c>
      <c r="J50" s="116"/>
      <c r="K50" s="115"/>
      <c r="L50" s="115">
        <v>229.75</v>
      </c>
      <c r="M50" s="115">
        <v>600.73</v>
      </c>
      <c r="N50" s="23">
        <f t="shared" si="1"/>
        <v>830.48</v>
      </c>
      <c r="O50" s="24">
        <f t="shared" si="2"/>
        <v>1012.73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5503</v>
      </c>
      <c r="F51" s="118">
        <v>40892</v>
      </c>
      <c r="G51" s="118">
        <v>272</v>
      </c>
      <c r="H51" s="118">
        <v>1214</v>
      </c>
      <c r="I51" s="32">
        <f t="shared" ref="I51:I58" si="4">SUM(C51:H51)</f>
        <v>47881</v>
      </c>
      <c r="J51" s="119"/>
      <c r="K51" s="118"/>
      <c r="L51" s="118">
        <v>27847</v>
      </c>
      <c r="M51" s="118">
        <v>70935</v>
      </c>
      <c r="N51" s="34">
        <f t="shared" si="1"/>
        <v>98782</v>
      </c>
      <c r="O51" s="35">
        <f>SUM(N51,I51)</f>
        <v>146663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5.6</v>
      </c>
      <c r="F52" s="127">
        <v>272.7</v>
      </c>
      <c r="G52" s="127">
        <v>1.6</v>
      </c>
      <c r="H52" s="127">
        <v>12</v>
      </c>
      <c r="I52" s="49">
        <f t="shared" si="4"/>
        <v>291.90000000000003</v>
      </c>
      <c r="J52" s="128"/>
      <c r="K52" s="127"/>
      <c r="L52" s="127">
        <v>311.10000000000002</v>
      </c>
      <c r="M52" s="127">
        <v>766.1</v>
      </c>
      <c r="N52" s="50">
        <f t="shared" si="1"/>
        <v>1077.2</v>
      </c>
      <c r="O52" s="51">
        <f t="shared" si="2"/>
        <v>1369.1000000000001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17.36</v>
      </c>
      <c r="F53" s="124">
        <v>158.96</v>
      </c>
      <c r="G53" s="124">
        <v>0.81</v>
      </c>
      <c r="H53" s="124">
        <v>4.68</v>
      </c>
      <c r="I53" s="43">
        <f t="shared" si="4"/>
        <v>181.81</v>
      </c>
      <c r="J53" s="125"/>
      <c r="K53" s="124"/>
      <c r="L53" s="124">
        <v>229.75</v>
      </c>
      <c r="M53" s="124">
        <v>596.12</v>
      </c>
      <c r="N53" s="44">
        <f t="shared" si="1"/>
        <v>825.87</v>
      </c>
      <c r="O53" s="45">
        <f t="shared" si="2"/>
        <v>1007.6800000000001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5503</v>
      </c>
      <c r="F54" s="118">
        <v>40876</v>
      </c>
      <c r="G54" s="118">
        <v>272</v>
      </c>
      <c r="H54" s="118">
        <v>1162</v>
      </c>
      <c r="I54" s="32">
        <f t="shared" si="4"/>
        <v>47813</v>
      </c>
      <c r="J54" s="119"/>
      <c r="K54" s="118"/>
      <c r="L54" s="118">
        <v>27847</v>
      </c>
      <c r="M54" s="118">
        <v>70813</v>
      </c>
      <c r="N54" s="34">
        <f t="shared" si="1"/>
        <v>98660</v>
      </c>
      <c r="O54" s="35">
        <f t="shared" si="2"/>
        <v>146473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5.6</v>
      </c>
      <c r="F55" s="121">
        <v>272.3</v>
      </c>
      <c r="G55" s="121">
        <v>1.6</v>
      </c>
      <c r="H55" s="121">
        <v>10.8</v>
      </c>
      <c r="I55" s="40">
        <f t="shared" si="4"/>
        <v>290.30000000000007</v>
      </c>
      <c r="J55" s="122"/>
      <c r="K55" s="121"/>
      <c r="L55" s="121">
        <v>311.10000000000002</v>
      </c>
      <c r="M55" s="121">
        <v>757</v>
      </c>
      <c r="N55" s="40">
        <f t="shared" si="1"/>
        <v>1068.0999999999999</v>
      </c>
      <c r="O55" s="42">
        <f t="shared" si="2"/>
        <v>1358.4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0.08</v>
      </c>
      <c r="D56" s="20">
        <f t="shared" si="5"/>
        <v>0</v>
      </c>
      <c r="E56" s="20">
        <f t="shared" si="5"/>
        <v>17.36</v>
      </c>
      <c r="F56" s="20">
        <f t="shared" si="5"/>
        <v>159.06</v>
      </c>
      <c r="G56" s="20">
        <f t="shared" si="5"/>
        <v>0.81</v>
      </c>
      <c r="H56" s="20">
        <f t="shared" si="5"/>
        <v>5.0199999999999996</v>
      </c>
      <c r="I56" s="79">
        <f>SUM(C56:H56)</f>
        <v>182.33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229.75</v>
      </c>
      <c r="M56" s="20">
        <f>SUM(M5,M8,M11,M14,M17,M20,M23,M26,M29,M32,M35,M38,M41,M44,M47)</f>
        <v>602.22</v>
      </c>
      <c r="N56" s="22">
        <f t="shared" si="1"/>
        <v>831.97</v>
      </c>
      <c r="O56" s="24">
        <f t="shared" si="2"/>
        <v>1014.3000000000001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</v>
      </c>
      <c r="D57" s="31">
        <f t="shared" si="5"/>
        <v>0</v>
      </c>
      <c r="E57" s="31">
        <f t="shared" si="5"/>
        <v>5503</v>
      </c>
      <c r="F57" s="31">
        <f t="shared" si="5"/>
        <v>40892</v>
      </c>
      <c r="G57" s="31">
        <f t="shared" si="5"/>
        <v>272</v>
      </c>
      <c r="H57" s="31">
        <f t="shared" si="5"/>
        <v>1214</v>
      </c>
      <c r="I57" s="80">
        <f t="shared" si="4"/>
        <v>47890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27847</v>
      </c>
      <c r="M57" s="31">
        <f t="shared" si="6"/>
        <v>70948</v>
      </c>
      <c r="N57" s="33">
        <f t="shared" si="1"/>
        <v>98795</v>
      </c>
      <c r="O57" s="35">
        <f t="shared" si="2"/>
        <v>146685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0.7</v>
      </c>
      <c r="D58" s="86">
        <f t="shared" si="5"/>
        <v>0</v>
      </c>
      <c r="E58" s="86">
        <f t="shared" si="5"/>
        <v>5.6</v>
      </c>
      <c r="F58" s="86">
        <f t="shared" si="5"/>
        <v>272.7</v>
      </c>
      <c r="G58" s="86">
        <f t="shared" si="5"/>
        <v>1.6</v>
      </c>
      <c r="H58" s="86">
        <f t="shared" si="5"/>
        <v>12</v>
      </c>
      <c r="I58" s="87">
        <f t="shared" si="4"/>
        <v>292.60000000000002</v>
      </c>
      <c r="J58" s="85">
        <f t="shared" si="6"/>
        <v>0</v>
      </c>
      <c r="K58" s="86">
        <f t="shared" si="6"/>
        <v>0</v>
      </c>
      <c r="L58" s="86">
        <f t="shared" si="6"/>
        <v>311.09999999999997</v>
      </c>
      <c r="M58" s="86">
        <f t="shared" si="6"/>
        <v>768</v>
      </c>
      <c r="N58" s="88">
        <f t="shared" si="1"/>
        <v>1079.0999999999999</v>
      </c>
      <c r="O58" s="89">
        <f t="shared" si="2"/>
        <v>1371.6999999999998</v>
      </c>
      <c r="P58" s="90">
        <f>SUM(O56,P53,P54,P57)</f>
        <v>1014.3000000000001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1.49</v>
      </c>
      <c r="N66" s="44">
        <f t="shared" si="8"/>
        <v>1.49</v>
      </c>
      <c r="O66" s="45">
        <f t="shared" si="9"/>
        <v>1.49</v>
      </c>
      <c r="P66" s="36" t="s">
        <v>25</v>
      </c>
      <c r="Q66" s="37" t="s">
        <v>130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1.9</v>
      </c>
      <c r="N68" s="50">
        <f t="shared" si="8"/>
        <v>1.9</v>
      </c>
      <c r="O68" s="51">
        <f t="shared" si="9"/>
        <v>1.9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2.11</v>
      </c>
      <c r="N69" s="44">
        <f t="shared" si="8"/>
        <v>2.11</v>
      </c>
      <c r="O69" s="45">
        <f t="shared" si="9"/>
        <v>2.11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47</v>
      </c>
      <c r="N70" s="34">
        <f t="shared" si="8"/>
        <v>47</v>
      </c>
      <c r="O70" s="35">
        <f t="shared" si="9"/>
        <v>47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4.0999999999999996</v>
      </c>
      <c r="N71" s="50">
        <f t="shared" si="8"/>
        <v>4.0999999999999996</v>
      </c>
      <c r="O71" s="51">
        <f t="shared" si="9"/>
        <v>4.0999999999999996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0.08</v>
      </c>
      <c r="D72" s="124"/>
      <c r="E72" s="124"/>
      <c r="F72" s="124"/>
      <c r="G72" s="124"/>
      <c r="H72" s="124"/>
      <c r="I72" s="43">
        <f t="shared" si="7"/>
        <v>0.08</v>
      </c>
      <c r="J72" s="125"/>
      <c r="K72" s="124"/>
      <c r="L72" s="124"/>
      <c r="M72" s="124">
        <v>2.5</v>
      </c>
      <c r="N72" s="44">
        <f t="shared" si="8"/>
        <v>2.5</v>
      </c>
      <c r="O72" s="45">
        <f t="shared" si="9"/>
        <v>2.58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9</v>
      </c>
      <c r="D73" s="118"/>
      <c r="E73" s="118"/>
      <c r="F73" s="118"/>
      <c r="G73" s="118"/>
      <c r="H73" s="118"/>
      <c r="I73" s="32">
        <f t="shared" si="7"/>
        <v>9</v>
      </c>
      <c r="J73" s="119"/>
      <c r="K73" s="118"/>
      <c r="L73" s="118"/>
      <c r="M73" s="118">
        <v>75</v>
      </c>
      <c r="N73" s="34">
        <f t="shared" si="8"/>
        <v>75</v>
      </c>
      <c r="O73" s="35">
        <f t="shared" si="9"/>
        <v>84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0.7</v>
      </c>
      <c r="D74" s="127"/>
      <c r="E74" s="127"/>
      <c r="F74" s="127"/>
      <c r="G74" s="127"/>
      <c r="H74" s="127"/>
      <c r="I74" s="49">
        <f t="shared" si="7"/>
        <v>0.7</v>
      </c>
      <c r="J74" s="128"/>
      <c r="K74" s="127"/>
      <c r="L74" s="127"/>
      <c r="M74" s="127">
        <v>5</v>
      </c>
      <c r="N74" s="50">
        <f t="shared" si="8"/>
        <v>5</v>
      </c>
      <c r="O74" s="51">
        <f t="shared" si="9"/>
        <v>5.7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1.79</v>
      </c>
      <c r="N75" s="44">
        <f t="shared" si="8"/>
        <v>1.79</v>
      </c>
      <c r="O75" s="45">
        <f t="shared" si="9"/>
        <v>1.79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78</v>
      </c>
      <c r="N76" s="34">
        <f t="shared" si="8"/>
        <v>78</v>
      </c>
      <c r="O76" s="35">
        <f t="shared" si="9"/>
        <v>78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3.8</v>
      </c>
      <c r="N77" s="50">
        <f t="shared" si="8"/>
        <v>3.8</v>
      </c>
      <c r="O77" s="51">
        <f t="shared" si="9"/>
        <v>3.8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>
        <v>0.3</v>
      </c>
      <c r="M78" s="124">
        <v>6.73</v>
      </c>
      <c r="N78" s="44">
        <f t="shared" si="8"/>
        <v>7.03</v>
      </c>
      <c r="O78" s="45">
        <f t="shared" si="9"/>
        <v>7.03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>
        <v>15</v>
      </c>
      <c r="M79" s="118">
        <v>329</v>
      </c>
      <c r="N79" s="34">
        <f t="shared" si="8"/>
        <v>344</v>
      </c>
      <c r="O79" s="35">
        <f t="shared" si="9"/>
        <v>344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>
        <v>0.6</v>
      </c>
      <c r="M80" s="127">
        <v>12.7</v>
      </c>
      <c r="N80" s="50">
        <f t="shared" si="8"/>
        <v>13.299999999999999</v>
      </c>
      <c r="O80" s="51">
        <f t="shared" si="9"/>
        <v>13.299999999999999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0.1</v>
      </c>
      <c r="G81" s="124"/>
      <c r="H81" s="124"/>
      <c r="I81" s="43">
        <f t="shared" si="7"/>
        <v>0.1</v>
      </c>
      <c r="J81" s="125"/>
      <c r="K81" s="124"/>
      <c r="L81" s="124">
        <v>3.58</v>
      </c>
      <c r="M81" s="124">
        <v>13.15</v>
      </c>
      <c r="N81" s="44">
        <f t="shared" si="8"/>
        <v>16.73</v>
      </c>
      <c r="O81" s="45">
        <f t="shared" si="9"/>
        <v>16.830000000000002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16</v>
      </c>
      <c r="G82" s="118"/>
      <c r="H82" s="118"/>
      <c r="I82" s="32">
        <f t="shared" si="7"/>
        <v>16</v>
      </c>
      <c r="J82" s="119"/>
      <c r="K82" s="118"/>
      <c r="L82" s="118">
        <v>225</v>
      </c>
      <c r="M82" s="118">
        <v>839</v>
      </c>
      <c r="N82" s="34">
        <f t="shared" si="8"/>
        <v>1064</v>
      </c>
      <c r="O82" s="35">
        <f t="shared" si="9"/>
        <v>1080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0.4</v>
      </c>
      <c r="G83" s="127"/>
      <c r="H83" s="127"/>
      <c r="I83" s="49">
        <f t="shared" si="7"/>
        <v>0.4</v>
      </c>
      <c r="J83" s="128"/>
      <c r="K83" s="127"/>
      <c r="L83" s="127">
        <v>7.1</v>
      </c>
      <c r="M83" s="127">
        <v>26.8</v>
      </c>
      <c r="N83" s="50">
        <f t="shared" si="8"/>
        <v>33.9</v>
      </c>
      <c r="O83" s="51">
        <f t="shared" si="9"/>
        <v>34.299999999999997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5.85</v>
      </c>
      <c r="M84" s="124">
        <v>12.77</v>
      </c>
      <c r="N84" s="44">
        <f t="shared" si="8"/>
        <v>18.619999999999997</v>
      </c>
      <c r="O84" s="45">
        <f t="shared" si="9"/>
        <v>18.619999999999997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426</v>
      </c>
      <c r="M85" s="118">
        <v>885</v>
      </c>
      <c r="N85" s="34">
        <f t="shared" si="8"/>
        <v>1311</v>
      </c>
      <c r="O85" s="35">
        <f t="shared" si="9"/>
        <v>1311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12.4</v>
      </c>
      <c r="M86" s="127">
        <v>25.4</v>
      </c>
      <c r="N86" s="50">
        <f t="shared" si="8"/>
        <v>37.799999999999997</v>
      </c>
      <c r="O86" s="51">
        <f t="shared" si="9"/>
        <v>37.799999999999997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0.34</v>
      </c>
      <c r="G87" s="124"/>
      <c r="H87" s="124"/>
      <c r="I87" s="43">
        <f t="shared" si="7"/>
        <v>0.34</v>
      </c>
      <c r="J87" s="125"/>
      <c r="K87" s="124"/>
      <c r="L87" s="124">
        <v>7.87</v>
      </c>
      <c r="M87" s="124">
        <v>15.26</v>
      </c>
      <c r="N87" s="44">
        <f t="shared" si="8"/>
        <v>23.13</v>
      </c>
      <c r="O87" s="45">
        <f t="shared" si="9"/>
        <v>23.47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65</v>
      </c>
      <c r="G88" s="118"/>
      <c r="H88" s="118"/>
      <c r="I88" s="32">
        <f t="shared" si="7"/>
        <v>65</v>
      </c>
      <c r="J88" s="119"/>
      <c r="K88" s="118"/>
      <c r="L88" s="118">
        <v>655</v>
      </c>
      <c r="M88" s="118">
        <v>1257</v>
      </c>
      <c r="N88" s="34">
        <f t="shared" si="8"/>
        <v>1912</v>
      </c>
      <c r="O88" s="35">
        <f t="shared" si="9"/>
        <v>1977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</v>
      </c>
      <c r="G89" s="127"/>
      <c r="H89" s="127"/>
      <c r="I89" s="49">
        <f t="shared" si="7"/>
        <v>1</v>
      </c>
      <c r="J89" s="128"/>
      <c r="K89" s="127"/>
      <c r="L89" s="127">
        <v>17.7</v>
      </c>
      <c r="M89" s="127">
        <v>34</v>
      </c>
      <c r="N89" s="50">
        <f t="shared" si="8"/>
        <v>51.7</v>
      </c>
      <c r="O89" s="51">
        <f t="shared" si="9"/>
        <v>52.7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>
        <v>3.86</v>
      </c>
      <c r="M90" s="124">
        <v>19.43</v>
      </c>
      <c r="N90" s="44">
        <f t="shared" si="8"/>
        <v>23.29</v>
      </c>
      <c r="O90" s="45">
        <f t="shared" si="9"/>
        <v>23.29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>
        <v>358</v>
      </c>
      <c r="M91" s="118">
        <v>1625</v>
      </c>
      <c r="N91" s="34">
        <f t="shared" si="8"/>
        <v>1983</v>
      </c>
      <c r="O91" s="35">
        <f t="shared" si="9"/>
        <v>1983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>
        <v>8.6999999999999993</v>
      </c>
      <c r="M92" s="127">
        <v>38.9</v>
      </c>
      <c r="N92" s="50">
        <f t="shared" si="8"/>
        <v>47.599999999999994</v>
      </c>
      <c r="O92" s="51">
        <f t="shared" si="9"/>
        <v>47.599999999999994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0.3</v>
      </c>
      <c r="G93" s="124"/>
      <c r="H93" s="124">
        <v>0.34</v>
      </c>
      <c r="I93" s="43">
        <f t="shared" si="7"/>
        <v>0.64</v>
      </c>
      <c r="J93" s="125"/>
      <c r="K93" s="124"/>
      <c r="L93" s="124">
        <v>3.09</v>
      </c>
      <c r="M93" s="124">
        <v>10.16</v>
      </c>
      <c r="N93" s="44">
        <f t="shared" si="8"/>
        <v>13.25</v>
      </c>
      <c r="O93" s="45">
        <f t="shared" si="9"/>
        <v>13.89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67</v>
      </c>
      <c r="G94" s="118"/>
      <c r="H94" s="118">
        <v>52</v>
      </c>
      <c r="I94" s="32">
        <f t="shared" si="7"/>
        <v>119</v>
      </c>
      <c r="J94" s="119"/>
      <c r="K94" s="118"/>
      <c r="L94" s="118">
        <v>312</v>
      </c>
      <c r="M94" s="118">
        <v>1015</v>
      </c>
      <c r="N94" s="34">
        <f t="shared" si="8"/>
        <v>1327</v>
      </c>
      <c r="O94" s="35">
        <f t="shared" si="9"/>
        <v>1446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0.7</v>
      </c>
      <c r="G95" s="127"/>
      <c r="H95" s="127">
        <v>1.2</v>
      </c>
      <c r="I95" s="49">
        <f t="shared" si="7"/>
        <v>1.9</v>
      </c>
      <c r="J95" s="128"/>
      <c r="K95" s="127"/>
      <c r="L95" s="127">
        <v>6.3</v>
      </c>
      <c r="M95" s="127">
        <v>20.2</v>
      </c>
      <c r="N95" s="50">
        <f t="shared" si="8"/>
        <v>26.5</v>
      </c>
      <c r="O95" s="51">
        <f t="shared" si="9"/>
        <v>28.4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4.12</v>
      </c>
      <c r="G96" s="124"/>
      <c r="H96" s="124"/>
      <c r="I96" s="43">
        <f t="shared" si="7"/>
        <v>4.12</v>
      </c>
      <c r="J96" s="125"/>
      <c r="K96" s="124"/>
      <c r="L96" s="124">
        <v>5.01</v>
      </c>
      <c r="M96" s="124">
        <v>28.26</v>
      </c>
      <c r="N96" s="44">
        <f t="shared" si="8"/>
        <v>33.270000000000003</v>
      </c>
      <c r="O96" s="45">
        <f t="shared" si="9"/>
        <v>37.39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957</v>
      </c>
      <c r="G97" s="118"/>
      <c r="H97" s="118"/>
      <c r="I97" s="32">
        <f t="shared" si="7"/>
        <v>957</v>
      </c>
      <c r="J97" s="119"/>
      <c r="K97" s="118"/>
      <c r="L97" s="118">
        <v>542</v>
      </c>
      <c r="M97" s="118">
        <v>2830</v>
      </c>
      <c r="N97" s="34">
        <f t="shared" si="8"/>
        <v>3372</v>
      </c>
      <c r="O97" s="35">
        <f t="shared" si="9"/>
        <v>4329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10.7</v>
      </c>
      <c r="G98" s="127"/>
      <c r="H98" s="127"/>
      <c r="I98" s="49">
        <f t="shared" si="7"/>
        <v>10.7</v>
      </c>
      <c r="J98" s="128"/>
      <c r="K98" s="127"/>
      <c r="L98" s="127">
        <v>10.3</v>
      </c>
      <c r="M98" s="127">
        <v>55.3</v>
      </c>
      <c r="N98" s="50">
        <f t="shared" si="8"/>
        <v>65.599999999999994</v>
      </c>
      <c r="O98" s="51">
        <f t="shared" si="9"/>
        <v>76.3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13.53</v>
      </c>
      <c r="G99" s="124"/>
      <c r="H99" s="124"/>
      <c r="I99" s="43">
        <f t="shared" si="7"/>
        <v>13.53</v>
      </c>
      <c r="J99" s="125"/>
      <c r="K99" s="124"/>
      <c r="L99" s="124">
        <v>22.9</v>
      </c>
      <c r="M99" s="124">
        <v>43.68</v>
      </c>
      <c r="N99" s="44">
        <f t="shared" si="8"/>
        <v>66.58</v>
      </c>
      <c r="O99" s="45">
        <f t="shared" si="9"/>
        <v>80.11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3240</v>
      </c>
      <c r="G100" s="118"/>
      <c r="H100" s="118"/>
      <c r="I100" s="32">
        <f t="shared" si="7"/>
        <v>3240</v>
      </c>
      <c r="J100" s="119"/>
      <c r="K100" s="118"/>
      <c r="L100" s="118">
        <v>2665</v>
      </c>
      <c r="M100" s="118">
        <v>5041</v>
      </c>
      <c r="N100" s="34">
        <f t="shared" si="8"/>
        <v>7706</v>
      </c>
      <c r="O100" s="35">
        <f t="shared" si="9"/>
        <v>10946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34.200000000000003</v>
      </c>
      <c r="G101" s="127"/>
      <c r="H101" s="127"/>
      <c r="I101" s="49">
        <f t="shared" si="7"/>
        <v>34.200000000000003</v>
      </c>
      <c r="J101" s="128"/>
      <c r="K101" s="127"/>
      <c r="L101" s="127">
        <v>42.1</v>
      </c>
      <c r="M101" s="127">
        <v>79.7</v>
      </c>
      <c r="N101" s="50">
        <f t="shared" si="8"/>
        <v>121.80000000000001</v>
      </c>
      <c r="O101" s="51">
        <f t="shared" si="9"/>
        <v>156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43.55</v>
      </c>
      <c r="G102" s="124"/>
      <c r="H102" s="124"/>
      <c r="I102" s="43">
        <f t="shared" si="7"/>
        <v>43.55</v>
      </c>
      <c r="J102" s="125"/>
      <c r="K102" s="124"/>
      <c r="L102" s="124">
        <v>39.36</v>
      </c>
      <c r="M102" s="124">
        <v>79.069999999999993</v>
      </c>
      <c r="N102" s="44">
        <f t="shared" si="8"/>
        <v>118.42999999999999</v>
      </c>
      <c r="O102" s="45">
        <f t="shared" si="9"/>
        <v>161.97999999999999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10727</v>
      </c>
      <c r="G103" s="118"/>
      <c r="H103" s="118"/>
      <c r="I103" s="32">
        <f t="shared" si="7"/>
        <v>10727</v>
      </c>
      <c r="J103" s="119"/>
      <c r="K103" s="118"/>
      <c r="L103" s="118">
        <v>4724</v>
      </c>
      <c r="M103" s="118">
        <v>9505</v>
      </c>
      <c r="N103" s="34">
        <f t="shared" si="8"/>
        <v>14229</v>
      </c>
      <c r="O103" s="35">
        <f t="shared" si="9"/>
        <v>24956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85.6</v>
      </c>
      <c r="G104" s="127"/>
      <c r="H104" s="127"/>
      <c r="I104" s="49">
        <f t="shared" si="7"/>
        <v>85.6</v>
      </c>
      <c r="J104" s="128"/>
      <c r="K104" s="127"/>
      <c r="L104" s="127">
        <v>56.7</v>
      </c>
      <c r="M104" s="127">
        <v>114.4</v>
      </c>
      <c r="N104" s="50">
        <f t="shared" si="8"/>
        <v>171.10000000000002</v>
      </c>
      <c r="O104" s="51">
        <f t="shared" si="9"/>
        <v>256.70000000000005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30.4</v>
      </c>
      <c r="G105" s="124">
        <v>0.64</v>
      </c>
      <c r="H105" s="124"/>
      <c r="I105" s="43">
        <f t="shared" si="7"/>
        <v>31.04</v>
      </c>
      <c r="J105" s="125"/>
      <c r="K105" s="124"/>
      <c r="L105" s="124">
        <v>56.92</v>
      </c>
      <c r="M105" s="124">
        <v>112.47</v>
      </c>
      <c r="N105" s="44">
        <f t="shared" si="8"/>
        <v>169.39</v>
      </c>
      <c r="O105" s="45">
        <f t="shared" si="9"/>
        <v>200.42999999999998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7788</v>
      </c>
      <c r="G106" s="118">
        <v>215</v>
      </c>
      <c r="H106" s="118"/>
      <c r="I106" s="32">
        <f t="shared" si="7"/>
        <v>8003</v>
      </c>
      <c r="J106" s="119"/>
      <c r="K106" s="118"/>
      <c r="L106" s="118">
        <v>7227</v>
      </c>
      <c r="M106" s="118">
        <v>13978</v>
      </c>
      <c r="N106" s="34">
        <f t="shared" si="8"/>
        <v>21205</v>
      </c>
      <c r="O106" s="35">
        <f t="shared" si="9"/>
        <v>29208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46.6</v>
      </c>
      <c r="G107" s="127">
        <v>1.5</v>
      </c>
      <c r="H107" s="127"/>
      <c r="I107" s="49">
        <f t="shared" si="7"/>
        <v>48.1</v>
      </c>
      <c r="J107" s="128"/>
      <c r="K107" s="127"/>
      <c r="L107" s="127">
        <v>86.5</v>
      </c>
      <c r="M107" s="127">
        <v>167.4</v>
      </c>
      <c r="N107" s="50">
        <f t="shared" si="8"/>
        <v>253.9</v>
      </c>
      <c r="O107" s="51">
        <f t="shared" si="9"/>
        <v>302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33.99</v>
      </c>
      <c r="G108" s="124"/>
      <c r="H108" s="124">
        <v>0.26</v>
      </c>
      <c r="I108" s="43">
        <f t="shared" si="7"/>
        <v>34.25</v>
      </c>
      <c r="J108" s="125"/>
      <c r="K108" s="124"/>
      <c r="L108" s="124">
        <v>44.29</v>
      </c>
      <c r="M108" s="124">
        <v>124.83</v>
      </c>
      <c r="N108" s="44">
        <f t="shared" si="8"/>
        <v>169.12</v>
      </c>
      <c r="O108" s="45">
        <f t="shared" si="9"/>
        <v>203.37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9041</v>
      </c>
      <c r="G109" s="118"/>
      <c r="H109" s="118">
        <v>56</v>
      </c>
      <c r="I109" s="32">
        <f t="shared" si="7"/>
        <v>9097</v>
      </c>
      <c r="J109" s="119"/>
      <c r="K109" s="118"/>
      <c r="L109" s="118">
        <v>5848</v>
      </c>
      <c r="M109" s="118">
        <v>16464</v>
      </c>
      <c r="N109" s="34">
        <f t="shared" si="8"/>
        <v>22312</v>
      </c>
      <c r="O109" s="35">
        <f t="shared" si="9"/>
        <v>31409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54.2</v>
      </c>
      <c r="G110" s="127"/>
      <c r="H110" s="127">
        <v>0.7</v>
      </c>
      <c r="I110" s="49">
        <f t="shared" si="7"/>
        <v>54.900000000000006</v>
      </c>
      <c r="J110" s="128"/>
      <c r="K110" s="127"/>
      <c r="L110" s="127">
        <v>57.9</v>
      </c>
      <c r="M110" s="127">
        <v>161.5</v>
      </c>
      <c r="N110" s="50">
        <f t="shared" si="8"/>
        <v>219.4</v>
      </c>
      <c r="O110" s="51">
        <f t="shared" si="9"/>
        <v>274.3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18.02</v>
      </c>
      <c r="G111" s="124"/>
      <c r="H111" s="124"/>
      <c r="I111" s="43">
        <f t="shared" si="7"/>
        <v>18.02</v>
      </c>
      <c r="J111" s="125"/>
      <c r="K111" s="124"/>
      <c r="L111" s="124">
        <v>20.84</v>
      </c>
      <c r="M111" s="124">
        <v>31.14</v>
      </c>
      <c r="N111" s="44">
        <f t="shared" si="8"/>
        <v>51.980000000000004</v>
      </c>
      <c r="O111" s="45">
        <f t="shared" si="9"/>
        <v>70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4885</v>
      </c>
      <c r="G112" s="118"/>
      <c r="H112" s="118"/>
      <c r="I112" s="32">
        <f t="shared" si="7"/>
        <v>4885</v>
      </c>
      <c r="J112" s="119"/>
      <c r="K112" s="118"/>
      <c r="L112" s="118">
        <v>2752</v>
      </c>
      <c r="M112" s="118">
        <v>4113</v>
      </c>
      <c r="N112" s="34">
        <f t="shared" si="8"/>
        <v>6865</v>
      </c>
      <c r="O112" s="35">
        <f t="shared" si="9"/>
        <v>11750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24.4</v>
      </c>
      <c r="G113" s="127"/>
      <c r="H113" s="127"/>
      <c r="I113" s="49">
        <f t="shared" si="7"/>
        <v>24.4</v>
      </c>
      <c r="J113" s="128"/>
      <c r="K113" s="127"/>
      <c r="L113" s="127">
        <v>2.8</v>
      </c>
      <c r="M113" s="127">
        <v>4.2</v>
      </c>
      <c r="N113" s="50">
        <f t="shared" si="8"/>
        <v>7</v>
      </c>
      <c r="O113" s="51">
        <f t="shared" si="9"/>
        <v>31.4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10.16</v>
      </c>
      <c r="G114" s="124"/>
      <c r="H114" s="124">
        <v>0.12</v>
      </c>
      <c r="I114" s="43">
        <f t="shared" si="7"/>
        <v>10.28</v>
      </c>
      <c r="J114" s="125"/>
      <c r="K114" s="124"/>
      <c r="L114" s="124">
        <v>12.46</v>
      </c>
      <c r="M114" s="124">
        <v>42.12</v>
      </c>
      <c r="N114" s="44">
        <f t="shared" si="8"/>
        <v>54.58</v>
      </c>
      <c r="O114" s="45">
        <f t="shared" si="9"/>
        <v>64.86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2807</v>
      </c>
      <c r="G115" s="118"/>
      <c r="H115" s="118">
        <v>29</v>
      </c>
      <c r="I115" s="32">
        <f t="shared" si="7"/>
        <v>2836</v>
      </c>
      <c r="J115" s="119"/>
      <c r="K115" s="118"/>
      <c r="L115" s="118">
        <v>1647</v>
      </c>
      <c r="M115" s="118">
        <v>5559</v>
      </c>
      <c r="N115" s="34">
        <f t="shared" si="8"/>
        <v>7206</v>
      </c>
      <c r="O115" s="35">
        <f t="shared" si="9"/>
        <v>10042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11.4</v>
      </c>
      <c r="G116" s="136"/>
      <c r="H116" s="136">
        <v>0.3</v>
      </c>
      <c r="I116" s="96">
        <f t="shared" si="7"/>
        <v>11.700000000000001</v>
      </c>
      <c r="J116" s="137"/>
      <c r="K116" s="136"/>
      <c r="L116" s="136">
        <v>1.5</v>
      </c>
      <c r="M116" s="136">
        <v>5.5</v>
      </c>
      <c r="N116" s="97">
        <f t="shared" si="8"/>
        <v>7</v>
      </c>
      <c r="O116" s="89">
        <f t="shared" si="9"/>
        <v>18.700000000000003</v>
      </c>
      <c r="P116" s="90">
        <f>SUM(O136,P111,P112,P115)</f>
        <v>1014.3000000000001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0.55000000000000004</v>
      </c>
      <c r="G121" s="115"/>
      <c r="H121" s="115">
        <v>0.05</v>
      </c>
      <c r="I121" s="21">
        <f t="shared" si="7"/>
        <v>0.60000000000000009</v>
      </c>
      <c r="J121" s="116"/>
      <c r="K121" s="115"/>
      <c r="L121" s="115">
        <v>1.51</v>
      </c>
      <c r="M121" s="115">
        <v>9.57</v>
      </c>
      <c r="N121" s="23">
        <f t="shared" si="8"/>
        <v>11.08</v>
      </c>
      <c r="O121" s="24">
        <f t="shared" si="9"/>
        <v>11.68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155</v>
      </c>
      <c r="G122" s="118"/>
      <c r="H122" s="118">
        <v>13</v>
      </c>
      <c r="I122" s="32">
        <f t="shared" si="7"/>
        <v>168</v>
      </c>
      <c r="J122" s="119"/>
      <c r="K122" s="118"/>
      <c r="L122" s="118">
        <v>199</v>
      </c>
      <c r="M122" s="118">
        <v>1264</v>
      </c>
      <c r="N122" s="34">
        <f t="shared" si="8"/>
        <v>1463</v>
      </c>
      <c r="O122" s="35">
        <f t="shared" si="9"/>
        <v>1631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0.5</v>
      </c>
      <c r="G123" s="127"/>
      <c r="H123" s="127">
        <v>0.1</v>
      </c>
      <c r="I123" s="49">
        <f t="shared" si="7"/>
        <v>0.6</v>
      </c>
      <c r="J123" s="128"/>
      <c r="K123" s="127"/>
      <c r="L123" s="127">
        <v>0.2</v>
      </c>
      <c r="M123" s="127">
        <v>1.2</v>
      </c>
      <c r="N123" s="50">
        <f t="shared" si="8"/>
        <v>1.4</v>
      </c>
      <c r="O123" s="51">
        <f t="shared" si="9"/>
        <v>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17.36</v>
      </c>
      <c r="F124" s="124">
        <v>2.2400000000000002</v>
      </c>
      <c r="G124" s="124">
        <v>0.17</v>
      </c>
      <c r="H124" s="124">
        <v>4.25</v>
      </c>
      <c r="I124" s="43">
        <f t="shared" si="7"/>
        <v>24.020000000000003</v>
      </c>
      <c r="J124" s="125"/>
      <c r="K124" s="124"/>
      <c r="L124" s="124">
        <v>1.91</v>
      </c>
      <c r="M124" s="124">
        <v>45.45</v>
      </c>
      <c r="N124" s="44">
        <f t="shared" si="8"/>
        <v>47.36</v>
      </c>
      <c r="O124" s="45">
        <f t="shared" si="9"/>
        <v>71.38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5503</v>
      </c>
      <c r="F125" s="118">
        <v>629</v>
      </c>
      <c r="G125" s="118">
        <v>57</v>
      </c>
      <c r="H125" s="118">
        <v>1064</v>
      </c>
      <c r="I125" s="32">
        <f t="shared" si="7"/>
        <v>7253</v>
      </c>
      <c r="J125" s="119"/>
      <c r="K125" s="118"/>
      <c r="L125" s="118">
        <v>252</v>
      </c>
      <c r="M125" s="118">
        <v>5999</v>
      </c>
      <c r="N125" s="34">
        <f t="shared" si="8"/>
        <v>6251</v>
      </c>
      <c r="O125" s="35">
        <f t="shared" si="9"/>
        <v>13504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5.6</v>
      </c>
      <c r="F126" s="127">
        <v>1.9</v>
      </c>
      <c r="G126" s="127">
        <v>0.1</v>
      </c>
      <c r="H126" s="127">
        <v>9.6999999999999993</v>
      </c>
      <c r="I126" s="49">
        <f t="shared" si="7"/>
        <v>17.299999999999997</v>
      </c>
      <c r="J126" s="128"/>
      <c r="K126" s="127"/>
      <c r="L126" s="127">
        <v>0.3</v>
      </c>
      <c r="M126" s="127">
        <v>6</v>
      </c>
      <c r="N126" s="50">
        <f t="shared" si="8"/>
        <v>6.3</v>
      </c>
      <c r="O126" s="51">
        <f t="shared" si="9"/>
        <v>23.599999999999998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1.76</v>
      </c>
      <c r="G127" s="124"/>
      <c r="H127" s="124"/>
      <c r="I127" s="43">
        <f t="shared" si="7"/>
        <v>1.76</v>
      </c>
      <c r="J127" s="125"/>
      <c r="K127" s="124"/>
      <c r="L127" s="124"/>
      <c r="M127" s="124">
        <v>0.24</v>
      </c>
      <c r="N127" s="44">
        <f t="shared" si="8"/>
        <v>0.24</v>
      </c>
      <c r="O127" s="45">
        <f t="shared" si="9"/>
        <v>2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515</v>
      </c>
      <c r="G128" s="118"/>
      <c r="H128" s="118"/>
      <c r="I128" s="32">
        <f t="shared" si="7"/>
        <v>515</v>
      </c>
      <c r="J128" s="119"/>
      <c r="K128" s="118"/>
      <c r="L128" s="118"/>
      <c r="M128" s="118">
        <v>32</v>
      </c>
      <c r="N128" s="34">
        <f t="shared" si="8"/>
        <v>32</v>
      </c>
      <c r="O128" s="35">
        <f t="shared" si="9"/>
        <v>547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1.1000000000000001</v>
      </c>
      <c r="G129" s="127"/>
      <c r="H129" s="127"/>
      <c r="I129" s="49">
        <f t="shared" si="7"/>
        <v>1.1000000000000001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1.1000000000000001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17.36</v>
      </c>
      <c r="F130" s="115">
        <v>159.06</v>
      </c>
      <c r="G130" s="115">
        <v>0.81</v>
      </c>
      <c r="H130" s="115">
        <v>5.0199999999999996</v>
      </c>
      <c r="I130" s="21">
        <f t="shared" si="7"/>
        <v>182.25000000000003</v>
      </c>
      <c r="J130" s="116"/>
      <c r="K130" s="115"/>
      <c r="L130" s="115">
        <v>229.75</v>
      </c>
      <c r="M130" s="115">
        <v>600.73</v>
      </c>
      <c r="N130" s="23">
        <f>SUM(J130:M130)</f>
        <v>830.48</v>
      </c>
      <c r="O130" s="24">
        <f t="shared" si="9"/>
        <v>1012.73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5503</v>
      </c>
      <c r="F131" s="118">
        <v>40892</v>
      </c>
      <c r="G131" s="118">
        <v>272</v>
      </c>
      <c r="H131" s="118">
        <v>1214</v>
      </c>
      <c r="I131" s="32">
        <f t="shared" si="7"/>
        <v>47881</v>
      </c>
      <c r="J131" s="119"/>
      <c r="K131" s="118"/>
      <c r="L131" s="118">
        <v>27847</v>
      </c>
      <c r="M131" s="118">
        <v>70935</v>
      </c>
      <c r="N131" s="34">
        <f t="shared" si="8"/>
        <v>98782</v>
      </c>
      <c r="O131" s="35">
        <f t="shared" si="9"/>
        <v>146663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5.6</v>
      </c>
      <c r="F132" s="127">
        <v>272.7</v>
      </c>
      <c r="G132" s="127">
        <v>1.6</v>
      </c>
      <c r="H132" s="127">
        <v>12</v>
      </c>
      <c r="I132" s="49">
        <f t="shared" ref="I132:I138" si="10">SUM(C132:H132)</f>
        <v>291.90000000000003</v>
      </c>
      <c r="J132" s="128"/>
      <c r="K132" s="127"/>
      <c r="L132" s="127">
        <v>311.10000000000002</v>
      </c>
      <c r="M132" s="127">
        <v>766.1</v>
      </c>
      <c r="N132" s="50">
        <f t="shared" ref="N132:N138" si="11">SUM(J132:M132)</f>
        <v>1077.2</v>
      </c>
      <c r="O132" s="51">
        <f t="shared" ref="O132:O138" si="12">SUM(N132,I132)</f>
        <v>1369.1000000000001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17.36</v>
      </c>
      <c r="F133" s="124">
        <v>158.96</v>
      </c>
      <c r="G133" s="124">
        <v>0.81</v>
      </c>
      <c r="H133" s="124">
        <v>4.68</v>
      </c>
      <c r="I133" s="43">
        <f t="shared" si="10"/>
        <v>181.81</v>
      </c>
      <c r="J133" s="125"/>
      <c r="K133" s="124"/>
      <c r="L133" s="124">
        <v>229.75</v>
      </c>
      <c r="M133" s="124">
        <v>596.12</v>
      </c>
      <c r="N133" s="44">
        <f t="shared" si="11"/>
        <v>825.87</v>
      </c>
      <c r="O133" s="45">
        <f t="shared" si="12"/>
        <v>1007.6800000000001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5503</v>
      </c>
      <c r="F134" s="118">
        <v>40876</v>
      </c>
      <c r="G134" s="118">
        <v>272</v>
      </c>
      <c r="H134" s="118">
        <v>1162</v>
      </c>
      <c r="I134" s="32">
        <f t="shared" si="10"/>
        <v>47813</v>
      </c>
      <c r="J134" s="119"/>
      <c r="K134" s="118"/>
      <c r="L134" s="118">
        <v>27847</v>
      </c>
      <c r="M134" s="118">
        <v>70813</v>
      </c>
      <c r="N134" s="34">
        <f t="shared" si="11"/>
        <v>98660</v>
      </c>
      <c r="O134" s="35">
        <f t="shared" si="12"/>
        <v>146473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5.6</v>
      </c>
      <c r="F135" s="136">
        <v>272.3</v>
      </c>
      <c r="G135" s="136">
        <v>1.6</v>
      </c>
      <c r="H135" s="136">
        <v>10.8</v>
      </c>
      <c r="I135" s="96">
        <f t="shared" si="10"/>
        <v>290.30000000000007</v>
      </c>
      <c r="J135" s="137"/>
      <c r="K135" s="136"/>
      <c r="L135" s="136">
        <v>311.10000000000002</v>
      </c>
      <c r="M135" s="136">
        <v>757</v>
      </c>
      <c r="N135" s="97">
        <f t="shared" si="11"/>
        <v>1068.0999999999999</v>
      </c>
      <c r="O135" s="89">
        <f t="shared" si="12"/>
        <v>1358.4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0.08</v>
      </c>
      <c r="D136" s="106">
        <f t="shared" si="13"/>
        <v>0</v>
      </c>
      <c r="E136" s="106">
        <f t="shared" si="13"/>
        <v>17.36</v>
      </c>
      <c r="F136" s="106">
        <f t="shared" si="13"/>
        <v>159.06000000000003</v>
      </c>
      <c r="G136" s="106">
        <f t="shared" si="13"/>
        <v>0.81</v>
      </c>
      <c r="H136" s="106">
        <f t="shared" si="13"/>
        <v>5.0200000000000005</v>
      </c>
      <c r="I136" s="107">
        <f t="shared" si="10"/>
        <v>182.33000000000004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229.75</v>
      </c>
      <c r="M136" s="106">
        <f t="shared" si="14"/>
        <v>602.22</v>
      </c>
      <c r="N136" s="109">
        <f t="shared" si="11"/>
        <v>831.97</v>
      </c>
      <c r="O136" s="110">
        <f t="shared" si="12"/>
        <v>1014.3000000000001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</v>
      </c>
      <c r="D137" s="31">
        <f t="shared" si="13"/>
        <v>0</v>
      </c>
      <c r="E137" s="31">
        <f t="shared" si="13"/>
        <v>5503</v>
      </c>
      <c r="F137" s="31">
        <f t="shared" si="13"/>
        <v>40892</v>
      </c>
      <c r="G137" s="31">
        <f t="shared" si="13"/>
        <v>272</v>
      </c>
      <c r="H137" s="31">
        <f t="shared" si="13"/>
        <v>1214</v>
      </c>
      <c r="I137" s="32">
        <f t="shared" si="10"/>
        <v>47890</v>
      </c>
      <c r="J137" s="33">
        <f t="shared" si="14"/>
        <v>0</v>
      </c>
      <c r="K137" s="31">
        <f t="shared" si="14"/>
        <v>0</v>
      </c>
      <c r="L137" s="31">
        <f t="shared" si="14"/>
        <v>27847</v>
      </c>
      <c r="M137" s="31">
        <f t="shared" si="14"/>
        <v>70948</v>
      </c>
      <c r="N137" s="34">
        <f t="shared" si="11"/>
        <v>98795</v>
      </c>
      <c r="O137" s="35">
        <f t="shared" si="12"/>
        <v>146685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0.7</v>
      </c>
      <c r="D138" s="86">
        <f t="shared" si="13"/>
        <v>0</v>
      </c>
      <c r="E138" s="86">
        <f t="shared" si="13"/>
        <v>5.6</v>
      </c>
      <c r="F138" s="86">
        <f t="shared" si="13"/>
        <v>272.69999999999993</v>
      </c>
      <c r="G138" s="86">
        <f t="shared" si="13"/>
        <v>1.6</v>
      </c>
      <c r="H138" s="86">
        <f t="shared" si="13"/>
        <v>12</v>
      </c>
      <c r="I138" s="96">
        <f t="shared" si="10"/>
        <v>292.59999999999997</v>
      </c>
      <c r="J138" s="88">
        <f t="shared" si="14"/>
        <v>0</v>
      </c>
      <c r="K138" s="86">
        <f t="shared" si="14"/>
        <v>0</v>
      </c>
      <c r="L138" s="86">
        <f t="shared" si="14"/>
        <v>311.09999999999997</v>
      </c>
      <c r="M138" s="86">
        <f t="shared" si="14"/>
        <v>768</v>
      </c>
      <c r="N138" s="97">
        <f t="shared" si="11"/>
        <v>1079.0999999999999</v>
      </c>
      <c r="O138" s="89">
        <f t="shared" si="12"/>
        <v>1371.6999999999998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65C00-A465-4619-BCCD-23C284F7FE7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3.68</v>
      </c>
      <c r="M8" s="124"/>
      <c r="N8" s="44">
        <f t="shared" si="1"/>
        <v>3.68</v>
      </c>
      <c r="O8" s="45">
        <f t="shared" si="2"/>
        <v>3.68</v>
      </c>
      <c r="P8" s="36" t="s">
        <v>25</v>
      </c>
      <c r="Q8" s="37" t="s">
        <v>131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37</v>
      </c>
      <c r="M9" s="118"/>
      <c r="N9" s="34">
        <f t="shared" si="1"/>
        <v>37</v>
      </c>
      <c r="O9" s="35">
        <f t="shared" si="2"/>
        <v>37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5.5</v>
      </c>
      <c r="M10" s="127"/>
      <c r="N10" s="50">
        <f t="shared" si="1"/>
        <v>5.5</v>
      </c>
      <c r="O10" s="51">
        <f t="shared" si="2"/>
        <v>5.5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1.51</v>
      </c>
      <c r="N11" s="44">
        <f t="shared" si="1"/>
        <v>1.51</v>
      </c>
      <c r="O11" s="45">
        <f t="shared" si="2"/>
        <v>1.51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34</v>
      </c>
      <c r="N12" s="34">
        <f t="shared" si="1"/>
        <v>34</v>
      </c>
      <c r="O12" s="35">
        <f t="shared" si="2"/>
        <v>34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2.9</v>
      </c>
      <c r="N13" s="50">
        <f t="shared" si="1"/>
        <v>2.9</v>
      </c>
      <c r="O13" s="51">
        <f t="shared" si="2"/>
        <v>2.9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54.72</v>
      </c>
      <c r="N14" s="44">
        <f t="shared" si="1"/>
        <v>54.72</v>
      </c>
      <c r="O14" s="45">
        <f t="shared" si="2"/>
        <v>54.72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1572</v>
      </c>
      <c r="N15" s="34">
        <f t="shared" si="1"/>
        <v>1572</v>
      </c>
      <c r="O15" s="35">
        <f t="shared" si="2"/>
        <v>1572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102.5</v>
      </c>
      <c r="N16" s="50">
        <f t="shared" si="1"/>
        <v>102.5</v>
      </c>
      <c r="O16" s="51">
        <f t="shared" si="2"/>
        <v>102.5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0.16</v>
      </c>
      <c r="E17" s="124"/>
      <c r="F17" s="124"/>
      <c r="G17" s="124"/>
      <c r="H17" s="124">
        <v>0.06</v>
      </c>
      <c r="I17" s="43">
        <f t="shared" si="0"/>
        <v>0.22</v>
      </c>
      <c r="J17" s="125"/>
      <c r="K17" s="124"/>
      <c r="L17" s="124"/>
      <c r="M17" s="124">
        <v>22.74</v>
      </c>
      <c r="N17" s="44">
        <f t="shared" si="1"/>
        <v>22.74</v>
      </c>
      <c r="O17" s="45">
        <f t="shared" si="2"/>
        <v>22.959999999999997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15</v>
      </c>
      <c r="E18" s="118"/>
      <c r="F18" s="118"/>
      <c r="G18" s="118"/>
      <c r="H18" s="118">
        <v>3</v>
      </c>
      <c r="I18" s="32">
        <f t="shared" si="0"/>
        <v>18</v>
      </c>
      <c r="J18" s="119"/>
      <c r="K18" s="118"/>
      <c r="L18" s="118"/>
      <c r="M18" s="118">
        <v>989</v>
      </c>
      <c r="N18" s="34">
        <f t="shared" si="1"/>
        <v>989</v>
      </c>
      <c r="O18" s="35">
        <f t="shared" si="2"/>
        <v>1007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0.9</v>
      </c>
      <c r="E19" s="127"/>
      <c r="F19" s="127"/>
      <c r="G19" s="127"/>
      <c r="H19" s="127">
        <v>0.2</v>
      </c>
      <c r="I19" s="49">
        <f t="shared" si="0"/>
        <v>1.1000000000000001</v>
      </c>
      <c r="J19" s="128"/>
      <c r="K19" s="127"/>
      <c r="L19" s="127"/>
      <c r="M19" s="127">
        <v>48.2</v>
      </c>
      <c r="N19" s="50">
        <f t="shared" si="1"/>
        <v>48.2</v>
      </c>
      <c r="O19" s="51">
        <f t="shared" si="2"/>
        <v>49.300000000000004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18.21</v>
      </c>
      <c r="N20" s="44">
        <f t="shared" si="1"/>
        <v>18.21</v>
      </c>
      <c r="O20" s="45">
        <f t="shared" si="2"/>
        <v>18.21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823</v>
      </c>
      <c r="N21" s="34">
        <f t="shared" si="1"/>
        <v>823</v>
      </c>
      <c r="O21" s="35">
        <f t="shared" si="2"/>
        <v>823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31.5</v>
      </c>
      <c r="N22" s="50">
        <f t="shared" si="1"/>
        <v>31.5</v>
      </c>
      <c r="O22" s="51">
        <f t="shared" si="2"/>
        <v>31.5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37.409999999999997</v>
      </c>
      <c r="N23" s="44">
        <f t="shared" si="1"/>
        <v>37.409999999999997</v>
      </c>
      <c r="O23" s="45">
        <f t="shared" si="2"/>
        <v>37.409999999999997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1877</v>
      </c>
      <c r="N24" s="34">
        <f t="shared" si="1"/>
        <v>1877</v>
      </c>
      <c r="O24" s="35">
        <f t="shared" si="2"/>
        <v>1877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60.7</v>
      </c>
      <c r="N25" s="50">
        <f t="shared" si="1"/>
        <v>60.7</v>
      </c>
      <c r="O25" s="51">
        <f t="shared" si="2"/>
        <v>60.7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>
        <v>3.07</v>
      </c>
      <c r="M26" s="124">
        <v>48.37</v>
      </c>
      <c r="N26" s="44">
        <f t="shared" si="1"/>
        <v>51.44</v>
      </c>
      <c r="O26" s="45">
        <f t="shared" si="2"/>
        <v>51.44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>
        <v>188</v>
      </c>
      <c r="M27" s="118">
        <v>3349</v>
      </c>
      <c r="N27" s="34">
        <f t="shared" si="1"/>
        <v>3537</v>
      </c>
      <c r="O27" s="35">
        <f t="shared" si="2"/>
        <v>3537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>
        <v>5.2</v>
      </c>
      <c r="M28" s="127">
        <v>96.4</v>
      </c>
      <c r="N28" s="50">
        <f t="shared" si="1"/>
        <v>101.60000000000001</v>
      </c>
      <c r="O28" s="51">
        <f t="shared" si="2"/>
        <v>101.60000000000001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/>
      <c r="I29" s="43">
        <f t="shared" si="0"/>
        <v>0</v>
      </c>
      <c r="J29" s="125"/>
      <c r="K29" s="124"/>
      <c r="L29" s="124">
        <v>0.75</v>
      </c>
      <c r="M29" s="124">
        <v>43.88</v>
      </c>
      <c r="N29" s="44">
        <f t="shared" si="1"/>
        <v>44.63</v>
      </c>
      <c r="O29" s="45">
        <f t="shared" si="2"/>
        <v>44.63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/>
      <c r="I30" s="32">
        <f t="shared" si="0"/>
        <v>0</v>
      </c>
      <c r="J30" s="119"/>
      <c r="K30" s="118"/>
      <c r="L30" s="118">
        <v>65</v>
      </c>
      <c r="M30" s="118">
        <v>3236</v>
      </c>
      <c r="N30" s="34">
        <f t="shared" si="1"/>
        <v>3301</v>
      </c>
      <c r="O30" s="35">
        <f t="shared" si="2"/>
        <v>3301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/>
      <c r="I31" s="49">
        <f t="shared" si="0"/>
        <v>0</v>
      </c>
      <c r="J31" s="128"/>
      <c r="K31" s="127"/>
      <c r="L31" s="127">
        <v>1.7</v>
      </c>
      <c r="M31" s="127">
        <v>86.1</v>
      </c>
      <c r="N31" s="50">
        <f t="shared" si="1"/>
        <v>87.8</v>
      </c>
      <c r="O31" s="51">
        <f t="shared" si="2"/>
        <v>87.8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0.08</v>
      </c>
      <c r="E32" s="124"/>
      <c r="F32" s="124"/>
      <c r="G32" s="124"/>
      <c r="H32" s="124"/>
      <c r="I32" s="43">
        <f t="shared" si="0"/>
        <v>0.08</v>
      </c>
      <c r="J32" s="125"/>
      <c r="K32" s="124"/>
      <c r="L32" s="124">
        <v>0.76</v>
      </c>
      <c r="M32" s="124">
        <v>57.03</v>
      </c>
      <c r="N32" s="44">
        <f t="shared" si="1"/>
        <v>57.79</v>
      </c>
      <c r="O32" s="45">
        <f t="shared" si="2"/>
        <v>57.87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15</v>
      </c>
      <c r="E33" s="118"/>
      <c r="F33" s="118"/>
      <c r="G33" s="118"/>
      <c r="H33" s="118"/>
      <c r="I33" s="32">
        <f t="shared" si="0"/>
        <v>15</v>
      </c>
      <c r="J33" s="119"/>
      <c r="K33" s="118"/>
      <c r="L33" s="118">
        <v>71</v>
      </c>
      <c r="M33" s="118">
        <v>5103</v>
      </c>
      <c r="N33" s="34">
        <f t="shared" si="1"/>
        <v>5174</v>
      </c>
      <c r="O33" s="35">
        <f t="shared" si="2"/>
        <v>5189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0.2</v>
      </c>
      <c r="E34" s="127"/>
      <c r="F34" s="127"/>
      <c r="G34" s="127"/>
      <c r="H34" s="127"/>
      <c r="I34" s="49">
        <f t="shared" si="0"/>
        <v>0.2</v>
      </c>
      <c r="J34" s="128"/>
      <c r="K34" s="127"/>
      <c r="L34" s="127">
        <v>1.7</v>
      </c>
      <c r="M34" s="127">
        <v>121.4</v>
      </c>
      <c r="N34" s="50">
        <f t="shared" si="1"/>
        <v>123.10000000000001</v>
      </c>
      <c r="O34" s="51">
        <f t="shared" si="2"/>
        <v>123.30000000000001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0.75</v>
      </c>
      <c r="E35" s="124"/>
      <c r="F35" s="124">
        <v>2.15</v>
      </c>
      <c r="G35" s="124"/>
      <c r="H35" s="124"/>
      <c r="I35" s="43">
        <f t="shared" si="0"/>
        <v>2.9</v>
      </c>
      <c r="J35" s="125"/>
      <c r="K35" s="124"/>
      <c r="L35" s="124">
        <v>4.3899999999999997</v>
      </c>
      <c r="M35" s="124">
        <v>84.42</v>
      </c>
      <c r="N35" s="44">
        <f t="shared" si="1"/>
        <v>88.81</v>
      </c>
      <c r="O35" s="45">
        <f t="shared" si="2"/>
        <v>91.710000000000008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187</v>
      </c>
      <c r="E36" s="118"/>
      <c r="F36" s="118">
        <v>380</v>
      </c>
      <c r="G36" s="118"/>
      <c r="H36" s="118"/>
      <c r="I36" s="32">
        <f t="shared" si="0"/>
        <v>567</v>
      </c>
      <c r="J36" s="119"/>
      <c r="K36" s="118"/>
      <c r="L36" s="118">
        <v>425</v>
      </c>
      <c r="M36" s="118">
        <v>7975</v>
      </c>
      <c r="N36" s="34">
        <f t="shared" si="1"/>
        <v>8400</v>
      </c>
      <c r="O36" s="35">
        <f t="shared" si="2"/>
        <v>8967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3</v>
      </c>
      <c r="E37" s="127"/>
      <c r="F37" s="127">
        <v>5</v>
      </c>
      <c r="G37" s="127"/>
      <c r="H37" s="127"/>
      <c r="I37" s="49">
        <f t="shared" ref="I37:I50" si="3">SUM(C37:H37)</f>
        <v>8</v>
      </c>
      <c r="J37" s="128"/>
      <c r="K37" s="127"/>
      <c r="L37" s="127">
        <v>8.4</v>
      </c>
      <c r="M37" s="127">
        <v>155.69999999999999</v>
      </c>
      <c r="N37" s="50">
        <f t="shared" si="1"/>
        <v>164.1</v>
      </c>
      <c r="O37" s="51">
        <f t="shared" si="2"/>
        <v>172.1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0.1</v>
      </c>
      <c r="D38" s="124"/>
      <c r="E38" s="124"/>
      <c r="F38" s="124">
        <v>12.93</v>
      </c>
      <c r="G38" s="124"/>
      <c r="H38" s="124"/>
      <c r="I38" s="43">
        <f t="shared" si="3"/>
        <v>13.03</v>
      </c>
      <c r="J38" s="125"/>
      <c r="K38" s="124"/>
      <c r="L38" s="124">
        <v>6.48</v>
      </c>
      <c r="M38" s="124">
        <v>157.31</v>
      </c>
      <c r="N38" s="44">
        <f t="shared" si="1"/>
        <v>163.79</v>
      </c>
      <c r="O38" s="45">
        <f t="shared" si="2"/>
        <v>176.82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41</v>
      </c>
      <c r="D39" s="118"/>
      <c r="E39" s="118"/>
      <c r="F39" s="118">
        <v>2764</v>
      </c>
      <c r="G39" s="118"/>
      <c r="H39" s="118"/>
      <c r="I39" s="32">
        <f t="shared" si="3"/>
        <v>2805</v>
      </c>
      <c r="J39" s="119"/>
      <c r="K39" s="118"/>
      <c r="L39" s="118">
        <v>696</v>
      </c>
      <c r="M39" s="118">
        <v>16811</v>
      </c>
      <c r="N39" s="34">
        <f t="shared" si="1"/>
        <v>17507</v>
      </c>
      <c r="O39" s="35">
        <f t="shared" si="2"/>
        <v>20312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0.5</v>
      </c>
      <c r="D40" s="127"/>
      <c r="E40" s="127"/>
      <c r="F40" s="127">
        <v>31.1</v>
      </c>
      <c r="G40" s="127"/>
      <c r="H40" s="127"/>
      <c r="I40" s="49">
        <f t="shared" si="3"/>
        <v>31.6</v>
      </c>
      <c r="J40" s="128"/>
      <c r="K40" s="127"/>
      <c r="L40" s="127">
        <v>13.4</v>
      </c>
      <c r="M40" s="127">
        <v>311.89999999999998</v>
      </c>
      <c r="N40" s="50">
        <f t="shared" si="1"/>
        <v>325.29999999999995</v>
      </c>
      <c r="O40" s="51">
        <f t="shared" si="2"/>
        <v>356.9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28.69</v>
      </c>
      <c r="G41" s="124"/>
      <c r="H41" s="124"/>
      <c r="I41" s="43">
        <f t="shared" si="3"/>
        <v>28.69</v>
      </c>
      <c r="J41" s="125"/>
      <c r="K41" s="124"/>
      <c r="L41" s="124">
        <v>18.22</v>
      </c>
      <c r="M41" s="124">
        <v>335.8</v>
      </c>
      <c r="N41" s="44">
        <f t="shared" si="1"/>
        <v>354.02</v>
      </c>
      <c r="O41" s="45">
        <f t="shared" si="2"/>
        <v>382.71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6805</v>
      </c>
      <c r="G42" s="118"/>
      <c r="H42" s="118"/>
      <c r="I42" s="32">
        <f t="shared" si="3"/>
        <v>6805</v>
      </c>
      <c r="J42" s="119"/>
      <c r="K42" s="118"/>
      <c r="L42" s="118">
        <v>2115</v>
      </c>
      <c r="M42" s="118">
        <v>38341</v>
      </c>
      <c r="N42" s="34">
        <f t="shared" si="1"/>
        <v>40456</v>
      </c>
      <c r="O42" s="35">
        <f t="shared" si="2"/>
        <v>47261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69.7</v>
      </c>
      <c r="G43" s="127"/>
      <c r="H43" s="127"/>
      <c r="I43" s="49">
        <f t="shared" si="3"/>
        <v>69.7</v>
      </c>
      <c r="J43" s="128"/>
      <c r="K43" s="127"/>
      <c r="L43" s="127">
        <v>33.799999999999997</v>
      </c>
      <c r="M43" s="127">
        <v>585.29999999999995</v>
      </c>
      <c r="N43" s="50">
        <f t="shared" si="1"/>
        <v>619.09999999999991</v>
      </c>
      <c r="O43" s="51">
        <f t="shared" si="2"/>
        <v>688.8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38.1</v>
      </c>
      <c r="G44" s="124"/>
      <c r="H44" s="124"/>
      <c r="I44" s="43">
        <f t="shared" si="3"/>
        <v>38.1</v>
      </c>
      <c r="J44" s="125"/>
      <c r="K44" s="124"/>
      <c r="L44" s="124">
        <v>42.99</v>
      </c>
      <c r="M44" s="124">
        <v>405.2</v>
      </c>
      <c r="N44" s="44">
        <f t="shared" si="1"/>
        <v>448.19</v>
      </c>
      <c r="O44" s="45">
        <f t="shared" si="2"/>
        <v>486.29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9284</v>
      </c>
      <c r="G45" s="118"/>
      <c r="H45" s="118"/>
      <c r="I45" s="32">
        <f t="shared" si="3"/>
        <v>9284</v>
      </c>
      <c r="J45" s="119"/>
      <c r="K45" s="118"/>
      <c r="L45" s="118">
        <v>5196</v>
      </c>
      <c r="M45" s="118">
        <v>48422</v>
      </c>
      <c r="N45" s="34">
        <f t="shared" si="1"/>
        <v>53618</v>
      </c>
      <c r="O45" s="35">
        <f t="shared" si="2"/>
        <v>62902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75.3</v>
      </c>
      <c r="G46" s="127"/>
      <c r="H46" s="127"/>
      <c r="I46" s="49">
        <f t="shared" si="3"/>
        <v>75.3</v>
      </c>
      <c r="J46" s="128"/>
      <c r="K46" s="127"/>
      <c r="L46" s="127">
        <v>63.2</v>
      </c>
      <c r="M46" s="127">
        <v>588</v>
      </c>
      <c r="N46" s="50">
        <f t="shared" si="1"/>
        <v>651.20000000000005</v>
      </c>
      <c r="O46" s="51">
        <f t="shared" si="2"/>
        <v>726.5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146.18</v>
      </c>
      <c r="G47" s="124">
        <v>0.35</v>
      </c>
      <c r="H47" s="124">
        <v>94.93</v>
      </c>
      <c r="I47" s="43">
        <f t="shared" si="3"/>
        <v>241.46</v>
      </c>
      <c r="J47" s="125"/>
      <c r="K47" s="124">
        <v>24.66</v>
      </c>
      <c r="L47" s="124">
        <v>185.26</v>
      </c>
      <c r="M47" s="124">
        <v>3039.89</v>
      </c>
      <c r="N47" s="44">
        <f t="shared" si="1"/>
        <v>3249.81</v>
      </c>
      <c r="O47" s="45">
        <f t="shared" si="2"/>
        <v>3491.27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39174</v>
      </c>
      <c r="G48" s="118">
        <v>83</v>
      </c>
      <c r="H48" s="118">
        <v>21882</v>
      </c>
      <c r="I48" s="32">
        <f t="shared" si="3"/>
        <v>61139</v>
      </c>
      <c r="J48" s="119"/>
      <c r="K48" s="118">
        <v>3946</v>
      </c>
      <c r="L48" s="118">
        <v>23963</v>
      </c>
      <c r="M48" s="118">
        <v>384398</v>
      </c>
      <c r="N48" s="34">
        <f t="shared" si="1"/>
        <v>412307</v>
      </c>
      <c r="O48" s="35">
        <f t="shared" si="2"/>
        <v>473446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167.7</v>
      </c>
      <c r="G49" s="127">
        <v>0.1</v>
      </c>
      <c r="H49" s="127">
        <v>211.6</v>
      </c>
      <c r="I49" s="49">
        <f t="shared" si="3"/>
        <v>379.4</v>
      </c>
      <c r="J49" s="128"/>
      <c r="K49" s="127">
        <v>39.4</v>
      </c>
      <c r="L49" s="127">
        <v>135.19999999999999</v>
      </c>
      <c r="M49" s="127">
        <v>1685.9</v>
      </c>
      <c r="N49" s="50">
        <f t="shared" si="1"/>
        <v>1860.5</v>
      </c>
      <c r="O49" s="51">
        <f t="shared" si="2"/>
        <v>2239.9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</v>
      </c>
      <c r="D50" s="115">
        <v>0.83</v>
      </c>
      <c r="E50" s="115"/>
      <c r="F50" s="115">
        <v>228.05</v>
      </c>
      <c r="G50" s="115">
        <v>0.35</v>
      </c>
      <c r="H50" s="115">
        <v>94.93</v>
      </c>
      <c r="I50" s="21">
        <f t="shared" si="3"/>
        <v>324.26</v>
      </c>
      <c r="J50" s="116"/>
      <c r="K50" s="115">
        <v>24.66</v>
      </c>
      <c r="L50" s="115">
        <v>261.92</v>
      </c>
      <c r="M50" s="115">
        <v>4306.49</v>
      </c>
      <c r="N50" s="23">
        <f t="shared" si="1"/>
        <v>4593.07</v>
      </c>
      <c r="O50" s="24">
        <f t="shared" si="2"/>
        <v>4917.33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41</v>
      </c>
      <c r="D51" s="118">
        <v>202</v>
      </c>
      <c r="E51" s="118"/>
      <c r="F51" s="118">
        <v>58407</v>
      </c>
      <c r="G51" s="118">
        <v>83</v>
      </c>
      <c r="H51" s="118">
        <v>21882</v>
      </c>
      <c r="I51" s="32">
        <f t="shared" ref="I51:I58" si="4">SUM(C51:H51)</f>
        <v>80615</v>
      </c>
      <c r="J51" s="119"/>
      <c r="K51" s="118">
        <v>3946</v>
      </c>
      <c r="L51" s="118">
        <v>32719</v>
      </c>
      <c r="M51" s="118">
        <v>512930</v>
      </c>
      <c r="N51" s="34">
        <f t="shared" si="1"/>
        <v>549595</v>
      </c>
      <c r="O51" s="35">
        <f>SUM(N51,I51)</f>
        <v>630210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>
        <v>3.2</v>
      </c>
      <c r="E52" s="127"/>
      <c r="F52" s="127">
        <v>348.8</v>
      </c>
      <c r="G52" s="127">
        <v>0.1</v>
      </c>
      <c r="H52" s="127">
        <v>211.6</v>
      </c>
      <c r="I52" s="49">
        <f t="shared" si="4"/>
        <v>564.20000000000005</v>
      </c>
      <c r="J52" s="128"/>
      <c r="K52" s="127">
        <v>39.4</v>
      </c>
      <c r="L52" s="127">
        <v>262.60000000000002</v>
      </c>
      <c r="M52" s="127">
        <v>3876.5</v>
      </c>
      <c r="N52" s="50">
        <f t="shared" si="1"/>
        <v>4178.5</v>
      </c>
      <c r="O52" s="51">
        <f t="shared" si="2"/>
        <v>4742.7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</v>
      </c>
      <c r="D53" s="124">
        <v>0.83</v>
      </c>
      <c r="E53" s="124"/>
      <c r="F53" s="124">
        <v>228.05</v>
      </c>
      <c r="G53" s="124">
        <v>0.35</v>
      </c>
      <c r="H53" s="124">
        <v>94.93</v>
      </c>
      <c r="I53" s="43">
        <f t="shared" si="4"/>
        <v>324.26</v>
      </c>
      <c r="J53" s="125"/>
      <c r="K53" s="124">
        <v>24.66</v>
      </c>
      <c r="L53" s="124">
        <v>261.92</v>
      </c>
      <c r="M53" s="124">
        <v>4255.9799999999996</v>
      </c>
      <c r="N53" s="44">
        <f t="shared" si="1"/>
        <v>4542.5599999999995</v>
      </c>
      <c r="O53" s="45">
        <f t="shared" si="2"/>
        <v>4866.82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41</v>
      </c>
      <c r="D54" s="118">
        <v>202</v>
      </c>
      <c r="E54" s="118"/>
      <c r="F54" s="118">
        <v>58407</v>
      </c>
      <c r="G54" s="118">
        <v>83</v>
      </c>
      <c r="H54" s="118">
        <v>21882</v>
      </c>
      <c r="I54" s="32">
        <f t="shared" si="4"/>
        <v>80615</v>
      </c>
      <c r="J54" s="119"/>
      <c r="K54" s="118">
        <v>3946</v>
      </c>
      <c r="L54" s="118">
        <v>32719</v>
      </c>
      <c r="M54" s="118">
        <v>511529</v>
      </c>
      <c r="N54" s="34">
        <f t="shared" si="1"/>
        <v>548194</v>
      </c>
      <c r="O54" s="35">
        <f t="shared" si="2"/>
        <v>628809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>
        <v>3.2</v>
      </c>
      <c r="E55" s="121"/>
      <c r="F55" s="121">
        <v>348.8</v>
      </c>
      <c r="G55" s="121">
        <v>0.1</v>
      </c>
      <c r="H55" s="121">
        <v>211.6</v>
      </c>
      <c r="I55" s="40">
        <f t="shared" si="4"/>
        <v>564.20000000000005</v>
      </c>
      <c r="J55" s="122"/>
      <c r="K55" s="121">
        <v>39.4</v>
      </c>
      <c r="L55" s="121">
        <v>262.60000000000002</v>
      </c>
      <c r="M55" s="121">
        <v>3784.5</v>
      </c>
      <c r="N55" s="40">
        <f t="shared" si="1"/>
        <v>4086.5</v>
      </c>
      <c r="O55" s="42">
        <f t="shared" si="2"/>
        <v>4650.7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</v>
      </c>
      <c r="D56" s="20">
        <f t="shared" si="5"/>
        <v>0.99</v>
      </c>
      <c r="E56" s="20">
        <f t="shared" si="5"/>
        <v>0</v>
      </c>
      <c r="F56" s="20">
        <f t="shared" si="5"/>
        <v>228.05</v>
      </c>
      <c r="G56" s="20">
        <f t="shared" si="5"/>
        <v>0.35</v>
      </c>
      <c r="H56" s="20">
        <f t="shared" si="5"/>
        <v>94.990000000000009</v>
      </c>
      <c r="I56" s="79">
        <f>SUM(C56:H56)</f>
        <v>324.48</v>
      </c>
      <c r="J56" s="71">
        <f>SUM(J5,J8,J11,J14,J17,J20,J23,J26,J29,J32,J35,J38,J41,J44,J47)</f>
        <v>0</v>
      </c>
      <c r="K56" s="20">
        <f>SUM(K5,K8,K11,K14,K17,K20,K23,K26,K29,K32,K35,K38,K41,K44,K47)</f>
        <v>24.66</v>
      </c>
      <c r="L56" s="20">
        <f>SUM(L5,L8,L11,L14,L17,L20,L23,L26,L29,L32,L35,L38,L41,L44,L47)</f>
        <v>265.60000000000002</v>
      </c>
      <c r="M56" s="20">
        <f>SUM(M5,M8,M11,M14,M17,M20,M23,M26,M29,M32,M35,M38,M41,M44,M47)</f>
        <v>4306.49</v>
      </c>
      <c r="N56" s="22">
        <f t="shared" si="1"/>
        <v>4596.75</v>
      </c>
      <c r="O56" s="24">
        <f t="shared" si="2"/>
        <v>4921.2299999999996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41</v>
      </c>
      <c r="D57" s="31">
        <f t="shared" si="5"/>
        <v>217</v>
      </c>
      <c r="E57" s="31">
        <f t="shared" si="5"/>
        <v>0</v>
      </c>
      <c r="F57" s="31">
        <f t="shared" si="5"/>
        <v>58407</v>
      </c>
      <c r="G57" s="31">
        <f t="shared" si="5"/>
        <v>83</v>
      </c>
      <c r="H57" s="31">
        <f t="shared" si="5"/>
        <v>21885</v>
      </c>
      <c r="I57" s="80">
        <f t="shared" si="4"/>
        <v>80633</v>
      </c>
      <c r="J57" s="75">
        <f t="shared" ref="J57:M58" si="6">SUM(J6,J9,J12,J15,J18,J21,J24,J27,J30,J33,J36,J39,J42,J45,J48)</f>
        <v>0</v>
      </c>
      <c r="K57" s="31">
        <f t="shared" si="6"/>
        <v>3946</v>
      </c>
      <c r="L57" s="31">
        <f t="shared" si="6"/>
        <v>32756</v>
      </c>
      <c r="M57" s="31">
        <f t="shared" si="6"/>
        <v>512930</v>
      </c>
      <c r="N57" s="33">
        <f t="shared" si="1"/>
        <v>549632</v>
      </c>
      <c r="O57" s="35">
        <f t="shared" si="2"/>
        <v>630265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4.0999999999999996</v>
      </c>
      <c r="E58" s="86">
        <f t="shared" si="5"/>
        <v>0</v>
      </c>
      <c r="F58" s="86">
        <f t="shared" si="5"/>
        <v>348.8</v>
      </c>
      <c r="G58" s="86">
        <f t="shared" si="5"/>
        <v>0.1</v>
      </c>
      <c r="H58" s="86">
        <f t="shared" si="5"/>
        <v>211.79999999999998</v>
      </c>
      <c r="I58" s="87">
        <f t="shared" si="4"/>
        <v>565.30000000000007</v>
      </c>
      <c r="J58" s="85">
        <f t="shared" si="6"/>
        <v>0</v>
      </c>
      <c r="K58" s="86">
        <f t="shared" si="6"/>
        <v>39.4</v>
      </c>
      <c r="L58" s="86">
        <f t="shared" si="6"/>
        <v>268.09999999999997</v>
      </c>
      <c r="M58" s="86">
        <f t="shared" si="6"/>
        <v>3876.5</v>
      </c>
      <c r="N58" s="88">
        <f t="shared" si="1"/>
        <v>4184</v>
      </c>
      <c r="O58" s="89">
        <f t="shared" si="2"/>
        <v>4749.3</v>
      </c>
      <c r="P58" s="90">
        <f>SUM(O56,P53,P54,P57)</f>
        <v>4921.2299999999996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3.68</v>
      </c>
      <c r="M66" s="124"/>
      <c r="N66" s="44">
        <f t="shared" si="8"/>
        <v>3.68</v>
      </c>
      <c r="O66" s="45">
        <f t="shared" si="9"/>
        <v>3.68</v>
      </c>
      <c r="P66" s="36" t="s">
        <v>25</v>
      </c>
      <c r="Q66" s="37" t="s">
        <v>131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37</v>
      </c>
      <c r="M67" s="118"/>
      <c r="N67" s="34">
        <f t="shared" si="8"/>
        <v>37</v>
      </c>
      <c r="O67" s="35">
        <f t="shared" si="9"/>
        <v>37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5.5</v>
      </c>
      <c r="M68" s="127"/>
      <c r="N68" s="50">
        <f t="shared" si="8"/>
        <v>5.5</v>
      </c>
      <c r="O68" s="51">
        <f t="shared" si="9"/>
        <v>5.5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1.51</v>
      </c>
      <c r="N69" s="44">
        <f t="shared" si="8"/>
        <v>1.51</v>
      </c>
      <c r="O69" s="45">
        <f t="shared" si="9"/>
        <v>1.51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34</v>
      </c>
      <c r="N70" s="34">
        <f t="shared" si="8"/>
        <v>34</v>
      </c>
      <c r="O70" s="35">
        <f t="shared" si="9"/>
        <v>34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2.9</v>
      </c>
      <c r="N71" s="50">
        <f t="shared" si="8"/>
        <v>2.9</v>
      </c>
      <c r="O71" s="51">
        <f t="shared" si="9"/>
        <v>2.9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54.72</v>
      </c>
      <c r="N72" s="44">
        <f t="shared" si="8"/>
        <v>54.72</v>
      </c>
      <c r="O72" s="45">
        <f t="shared" si="9"/>
        <v>54.72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1572</v>
      </c>
      <c r="N73" s="34">
        <f t="shared" si="8"/>
        <v>1572</v>
      </c>
      <c r="O73" s="35">
        <f t="shared" si="9"/>
        <v>1572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102.5</v>
      </c>
      <c r="N74" s="50">
        <f t="shared" si="8"/>
        <v>102.5</v>
      </c>
      <c r="O74" s="51">
        <f t="shared" si="9"/>
        <v>102.5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0.16</v>
      </c>
      <c r="E75" s="124"/>
      <c r="F75" s="124"/>
      <c r="G75" s="124"/>
      <c r="H75" s="124">
        <v>0.06</v>
      </c>
      <c r="I75" s="43">
        <f t="shared" si="7"/>
        <v>0.22</v>
      </c>
      <c r="J75" s="125"/>
      <c r="K75" s="124"/>
      <c r="L75" s="124"/>
      <c r="M75" s="124">
        <v>22.74</v>
      </c>
      <c r="N75" s="44">
        <f t="shared" si="8"/>
        <v>22.74</v>
      </c>
      <c r="O75" s="45">
        <f t="shared" si="9"/>
        <v>22.959999999999997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15</v>
      </c>
      <c r="E76" s="118"/>
      <c r="F76" s="118"/>
      <c r="G76" s="118"/>
      <c r="H76" s="118">
        <v>3</v>
      </c>
      <c r="I76" s="32">
        <f t="shared" si="7"/>
        <v>18</v>
      </c>
      <c r="J76" s="119"/>
      <c r="K76" s="118"/>
      <c r="L76" s="118"/>
      <c r="M76" s="118">
        <v>989</v>
      </c>
      <c r="N76" s="34">
        <f t="shared" si="8"/>
        <v>989</v>
      </c>
      <c r="O76" s="35">
        <f t="shared" si="9"/>
        <v>1007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0.9</v>
      </c>
      <c r="E77" s="127"/>
      <c r="F77" s="127"/>
      <c r="G77" s="127"/>
      <c r="H77" s="127">
        <v>0.2</v>
      </c>
      <c r="I77" s="49">
        <f t="shared" si="7"/>
        <v>1.1000000000000001</v>
      </c>
      <c r="J77" s="128"/>
      <c r="K77" s="127"/>
      <c r="L77" s="127"/>
      <c r="M77" s="127">
        <v>48.2</v>
      </c>
      <c r="N77" s="50">
        <f t="shared" si="8"/>
        <v>48.2</v>
      </c>
      <c r="O77" s="51">
        <f t="shared" si="9"/>
        <v>49.300000000000004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18.21</v>
      </c>
      <c r="N78" s="44">
        <f t="shared" si="8"/>
        <v>18.21</v>
      </c>
      <c r="O78" s="45">
        <f t="shared" si="9"/>
        <v>18.21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823</v>
      </c>
      <c r="N79" s="34">
        <f t="shared" si="8"/>
        <v>823</v>
      </c>
      <c r="O79" s="35">
        <f t="shared" si="9"/>
        <v>823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31.5</v>
      </c>
      <c r="N80" s="50">
        <f t="shared" si="8"/>
        <v>31.5</v>
      </c>
      <c r="O80" s="51">
        <f t="shared" si="9"/>
        <v>31.5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37.409999999999997</v>
      </c>
      <c r="N81" s="44">
        <f t="shared" si="8"/>
        <v>37.409999999999997</v>
      </c>
      <c r="O81" s="45">
        <f t="shared" si="9"/>
        <v>37.409999999999997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1877</v>
      </c>
      <c r="N82" s="34">
        <f t="shared" si="8"/>
        <v>1877</v>
      </c>
      <c r="O82" s="35">
        <f t="shared" si="9"/>
        <v>1877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60.7</v>
      </c>
      <c r="N83" s="50">
        <f t="shared" si="8"/>
        <v>60.7</v>
      </c>
      <c r="O83" s="51">
        <f t="shared" si="9"/>
        <v>60.7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>
        <v>3.07</v>
      </c>
      <c r="M84" s="124">
        <v>48.37</v>
      </c>
      <c r="N84" s="44">
        <f t="shared" si="8"/>
        <v>51.44</v>
      </c>
      <c r="O84" s="45">
        <f t="shared" si="9"/>
        <v>51.44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>
        <v>188</v>
      </c>
      <c r="M85" s="118">
        <v>3349</v>
      </c>
      <c r="N85" s="34">
        <f t="shared" si="8"/>
        <v>3537</v>
      </c>
      <c r="O85" s="35">
        <f t="shared" si="9"/>
        <v>3537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>
        <v>5.2</v>
      </c>
      <c r="M86" s="127">
        <v>96.4</v>
      </c>
      <c r="N86" s="50">
        <f t="shared" si="8"/>
        <v>101.60000000000001</v>
      </c>
      <c r="O86" s="51">
        <f t="shared" si="9"/>
        <v>101.60000000000001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/>
      <c r="I87" s="43">
        <f t="shared" si="7"/>
        <v>0</v>
      </c>
      <c r="J87" s="125"/>
      <c r="K87" s="124"/>
      <c r="L87" s="124">
        <v>0.75</v>
      </c>
      <c r="M87" s="124">
        <v>43.88</v>
      </c>
      <c r="N87" s="44">
        <f t="shared" si="8"/>
        <v>44.63</v>
      </c>
      <c r="O87" s="45">
        <f t="shared" si="9"/>
        <v>44.63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/>
      <c r="I88" s="32">
        <f t="shared" si="7"/>
        <v>0</v>
      </c>
      <c r="J88" s="119"/>
      <c r="K88" s="118"/>
      <c r="L88" s="118">
        <v>65</v>
      </c>
      <c r="M88" s="118">
        <v>3236</v>
      </c>
      <c r="N88" s="34">
        <f t="shared" si="8"/>
        <v>3301</v>
      </c>
      <c r="O88" s="35">
        <f t="shared" si="9"/>
        <v>3301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/>
      <c r="I89" s="49">
        <f t="shared" si="7"/>
        <v>0</v>
      </c>
      <c r="J89" s="128"/>
      <c r="K89" s="127"/>
      <c r="L89" s="127">
        <v>1.7</v>
      </c>
      <c r="M89" s="127">
        <v>86.1</v>
      </c>
      <c r="N89" s="50">
        <f t="shared" si="8"/>
        <v>87.8</v>
      </c>
      <c r="O89" s="51">
        <f t="shared" si="9"/>
        <v>87.8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0.08</v>
      </c>
      <c r="E90" s="124"/>
      <c r="F90" s="124"/>
      <c r="G90" s="124"/>
      <c r="H90" s="124"/>
      <c r="I90" s="43">
        <f t="shared" si="7"/>
        <v>0.08</v>
      </c>
      <c r="J90" s="125"/>
      <c r="K90" s="124"/>
      <c r="L90" s="124">
        <v>0.76</v>
      </c>
      <c r="M90" s="124">
        <v>57.03</v>
      </c>
      <c r="N90" s="44">
        <f t="shared" si="8"/>
        <v>57.79</v>
      </c>
      <c r="O90" s="45">
        <f t="shared" si="9"/>
        <v>57.87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15</v>
      </c>
      <c r="E91" s="118"/>
      <c r="F91" s="118"/>
      <c r="G91" s="118"/>
      <c r="H91" s="118"/>
      <c r="I91" s="32">
        <f t="shared" si="7"/>
        <v>15</v>
      </c>
      <c r="J91" s="119"/>
      <c r="K91" s="118"/>
      <c r="L91" s="118">
        <v>71</v>
      </c>
      <c r="M91" s="118">
        <v>5103</v>
      </c>
      <c r="N91" s="34">
        <f t="shared" si="8"/>
        <v>5174</v>
      </c>
      <c r="O91" s="35">
        <f t="shared" si="9"/>
        <v>5189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0.2</v>
      </c>
      <c r="E92" s="127"/>
      <c r="F92" s="127"/>
      <c r="G92" s="127"/>
      <c r="H92" s="127"/>
      <c r="I92" s="49">
        <f t="shared" si="7"/>
        <v>0.2</v>
      </c>
      <c r="J92" s="128"/>
      <c r="K92" s="127"/>
      <c r="L92" s="127">
        <v>1.7</v>
      </c>
      <c r="M92" s="127">
        <v>121.4</v>
      </c>
      <c r="N92" s="50">
        <f t="shared" si="8"/>
        <v>123.10000000000001</v>
      </c>
      <c r="O92" s="51">
        <f t="shared" si="9"/>
        <v>123.30000000000001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0.75</v>
      </c>
      <c r="E93" s="124"/>
      <c r="F93" s="124">
        <v>2.15</v>
      </c>
      <c r="G93" s="124"/>
      <c r="H93" s="124"/>
      <c r="I93" s="43">
        <f t="shared" si="7"/>
        <v>2.9</v>
      </c>
      <c r="J93" s="125"/>
      <c r="K93" s="124"/>
      <c r="L93" s="124">
        <v>4.3899999999999997</v>
      </c>
      <c r="M93" s="124">
        <v>84.42</v>
      </c>
      <c r="N93" s="44">
        <f t="shared" si="8"/>
        <v>88.81</v>
      </c>
      <c r="O93" s="45">
        <f t="shared" si="9"/>
        <v>91.710000000000008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187</v>
      </c>
      <c r="E94" s="118"/>
      <c r="F94" s="118">
        <v>380</v>
      </c>
      <c r="G94" s="118"/>
      <c r="H94" s="118"/>
      <c r="I94" s="32">
        <f t="shared" si="7"/>
        <v>567</v>
      </c>
      <c r="J94" s="119"/>
      <c r="K94" s="118"/>
      <c r="L94" s="118">
        <v>425</v>
      </c>
      <c r="M94" s="118">
        <v>7975</v>
      </c>
      <c r="N94" s="34">
        <f t="shared" si="8"/>
        <v>8400</v>
      </c>
      <c r="O94" s="35">
        <f t="shared" si="9"/>
        <v>8967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3</v>
      </c>
      <c r="E95" s="127"/>
      <c r="F95" s="127">
        <v>5</v>
      </c>
      <c r="G95" s="127"/>
      <c r="H95" s="127"/>
      <c r="I95" s="49">
        <f t="shared" si="7"/>
        <v>8</v>
      </c>
      <c r="J95" s="128"/>
      <c r="K95" s="127"/>
      <c r="L95" s="127">
        <v>8.4</v>
      </c>
      <c r="M95" s="127">
        <v>155.69999999999999</v>
      </c>
      <c r="N95" s="50">
        <f t="shared" si="8"/>
        <v>164.1</v>
      </c>
      <c r="O95" s="51">
        <f t="shared" si="9"/>
        <v>172.1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0.1</v>
      </c>
      <c r="D96" s="124"/>
      <c r="E96" s="124"/>
      <c r="F96" s="124">
        <v>12.93</v>
      </c>
      <c r="G96" s="124"/>
      <c r="H96" s="124"/>
      <c r="I96" s="43">
        <f t="shared" si="7"/>
        <v>13.03</v>
      </c>
      <c r="J96" s="125"/>
      <c r="K96" s="124"/>
      <c r="L96" s="124">
        <v>6.48</v>
      </c>
      <c r="M96" s="124">
        <v>157.31</v>
      </c>
      <c r="N96" s="44">
        <f t="shared" si="8"/>
        <v>163.79</v>
      </c>
      <c r="O96" s="45">
        <f t="shared" si="9"/>
        <v>176.82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41</v>
      </c>
      <c r="D97" s="118"/>
      <c r="E97" s="118"/>
      <c r="F97" s="118">
        <v>2764</v>
      </c>
      <c r="G97" s="118"/>
      <c r="H97" s="118"/>
      <c r="I97" s="32">
        <f t="shared" si="7"/>
        <v>2805</v>
      </c>
      <c r="J97" s="119"/>
      <c r="K97" s="118"/>
      <c r="L97" s="118">
        <v>696</v>
      </c>
      <c r="M97" s="118">
        <v>16811</v>
      </c>
      <c r="N97" s="34">
        <f t="shared" si="8"/>
        <v>17507</v>
      </c>
      <c r="O97" s="35">
        <f t="shared" si="9"/>
        <v>20312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0.5</v>
      </c>
      <c r="D98" s="127"/>
      <c r="E98" s="127"/>
      <c r="F98" s="127">
        <v>31.1</v>
      </c>
      <c r="G98" s="127"/>
      <c r="H98" s="127"/>
      <c r="I98" s="49">
        <f t="shared" si="7"/>
        <v>31.6</v>
      </c>
      <c r="J98" s="128"/>
      <c r="K98" s="127"/>
      <c r="L98" s="127">
        <v>13.4</v>
      </c>
      <c r="M98" s="127">
        <v>311.89999999999998</v>
      </c>
      <c r="N98" s="50">
        <f t="shared" si="8"/>
        <v>325.29999999999995</v>
      </c>
      <c r="O98" s="51">
        <f t="shared" si="9"/>
        <v>356.9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28.69</v>
      </c>
      <c r="G99" s="124"/>
      <c r="H99" s="124"/>
      <c r="I99" s="43">
        <f t="shared" si="7"/>
        <v>28.69</v>
      </c>
      <c r="J99" s="125"/>
      <c r="K99" s="124"/>
      <c r="L99" s="124">
        <v>18.22</v>
      </c>
      <c r="M99" s="124">
        <v>335.8</v>
      </c>
      <c r="N99" s="44">
        <f t="shared" si="8"/>
        <v>354.02</v>
      </c>
      <c r="O99" s="45">
        <f t="shared" si="9"/>
        <v>382.71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6805</v>
      </c>
      <c r="G100" s="118"/>
      <c r="H100" s="118"/>
      <c r="I100" s="32">
        <f t="shared" si="7"/>
        <v>6805</v>
      </c>
      <c r="J100" s="119"/>
      <c r="K100" s="118"/>
      <c r="L100" s="118">
        <v>2115</v>
      </c>
      <c r="M100" s="118">
        <v>38341</v>
      </c>
      <c r="N100" s="34">
        <f t="shared" si="8"/>
        <v>40456</v>
      </c>
      <c r="O100" s="35">
        <f t="shared" si="9"/>
        <v>47261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69.7</v>
      </c>
      <c r="G101" s="127"/>
      <c r="H101" s="127"/>
      <c r="I101" s="49">
        <f t="shared" si="7"/>
        <v>69.7</v>
      </c>
      <c r="J101" s="128"/>
      <c r="K101" s="127"/>
      <c r="L101" s="127">
        <v>33.799999999999997</v>
      </c>
      <c r="M101" s="127">
        <v>585.29999999999995</v>
      </c>
      <c r="N101" s="50">
        <f t="shared" si="8"/>
        <v>619.09999999999991</v>
      </c>
      <c r="O101" s="51">
        <f t="shared" si="9"/>
        <v>688.8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38.1</v>
      </c>
      <c r="G102" s="124"/>
      <c r="H102" s="124"/>
      <c r="I102" s="43">
        <f t="shared" si="7"/>
        <v>38.1</v>
      </c>
      <c r="J102" s="125"/>
      <c r="K102" s="124"/>
      <c r="L102" s="124">
        <v>42.99</v>
      </c>
      <c r="M102" s="124">
        <v>405.2</v>
      </c>
      <c r="N102" s="44">
        <f t="shared" si="8"/>
        <v>448.19</v>
      </c>
      <c r="O102" s="45">
        <f t="shared" si="9"/>
        <v>486.29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9284</v>
      </c>
      <c r="G103" s="118"/>
      <c r="H103" s="118"/>
      <c r="I103" s="32">
        <f t="shared" si="7"/>
        <v>9284</v>
      </c>
      <c r="J103" s="119"/>
      <c r="K103" s="118"/>
      <c r="L103" s="118">
        <v>5196</v>
      </c>
      <c r="M103" s="118">
        <v>48422</v>
      </c>
      <c r="N103" s="34">
        <f t="shared" si="8"/>
        <v>53618</v>
      </c>
      <c r="O103" s="35">
        <f t="shared" si="9"/>
        <v>62902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75.3</v>
      </c>
      <c r="G104" s="127"/>
      <c r="H104" s="127"/>
      <c r="I104" s="49">
        <f t="shared" si="7"/>
        <v>75.3</v>
      </c>
      <c r="J104" s="128"/>
      <c r="K104" s="127"/>
      <c r="L104" s="127">
        <v>63.2</v>
      </c>
      <c r="M104" s="127">
        <v>588</v>
      </c>
      <c r="N104" s="50">
        <f t="shared" si="8"/>
        <v>651.20000000000005</v>
      </c>
      <c r="O104" s="51">
        <f t="shared" si="9"/>
        <v>726.5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39.1</v>
      </c>
      <c r="G105" s="124"/>
      <c r="H105" s="124">
        <v>0.03</v>
      </c>
      <c r="I105" s="43">
        <f t="shared" si="7"/>
        <v>39.130000000000003</v>
      </c>
      <c r="J105" s="125"/>
      <c r="K105" s="124"/>
      <c r="L105" s="124">
        <v>53.73</v>
      </c>
      <c r="M105" s="124">
        <v>546.9</v>
      </c>
      <c r="N105" s="44">
        <f t="shared" si="8"/>
        <v>600.63</v>
      </c>
      <c r="O105" s="45">
        <f t="shared" si="9"/>
        <v>639.76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9737</v>
      </c>
      <c r="G106" s="118"/>
      <c r="H106" s="118">
        <v>5</v>
      </c>
      <c r="I106" s="32">
        <f t="shared" si="7"/>
        <v>9742</v>
      </c>
      <c r="J106" s="119"/>
      <c r="K106" s="118"/>
      <c r="L106" s="118">
        <v>6752</v>
      </c>
      <c r="M106" s="118">
        <v>68261</v>
      </c>
      <c r="N106" s="34">
        <f t="shared" si="8"/>
        <v>75013</v>
      </c>
      <c r="O106" s="35">
        <f t="shared" si="9"/>
        <v>84755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60.2</v>
      </c>
      <c r="G107" s="127"/>
      <c r="H107" s="127">
        <v>0.1</v>
      </c>
      <c r="I107" s="49">
        <f t="shared" si="7"/>
        <v>60.300000000000004</v>
      </c>
      <c r="J107" s="128"/>
      <c r="K107" s="127"/>
      <c r="L107" s="127">
        <v>81.8</v>
      </c>
      <c r="M107" s="127">
        <v>802.8</v>
      </c>
      <c r="N107" s="50">
        <f t="shared" si="8"/>
        <v>884.59999999999991</v>
      </c>
      <c r="O107" s="51">
        <f t="shared" si="9"/>
        <v>944.89999999999986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24.47</v>
      </c>
      <c r="G108" s="124"/>
      <c r="H108" s="124">
        <v>1.89</v>
      </c>
      <c r="I108" s="43">
        <f t="shared" si="7"/>
        <v>26.36</v>
      </c>
      <c r="J108" s="125"/>
      <c r="K108" s="124"/>
      <c r="L108" s="124">
        <v>38.729999999999997</v>
      </c>
      <c r="M108" s="124">
        <v>689.46</v>
      </c>
      <c r="N108" s="44">
        <f t="shared" si="8"/>
        <v>728.19</v>
      </c>
      <c r="O108" s="45">
        <f t="shared" si="9"/>
        <v>754.55000000000007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6330</v>
      </c>
      <c r="G109" s="118"/>
      <c r="H109" s="118">
        <v>386</v>
      </c>
      <c r="I109" s="32">
        <f t="shared" si="7"/>
        <v>6716</v>
      </c>
      <c r="J109" s="119"/>
      <c r="K109" s="118"/>
      <c r="L109" s="118">
        <v>4983</v>
      </c>
      <c r="M109" s="118">
        <v>89199</v>
      </c>
      <c r="N109" s="34">
        <f t="shared" si="8"/>
        <v>94182</v>
      </c>
      <c r="O109" s="35">
        <f t="shared" si="9"/>
        <v>100898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37.6</v>
      </c>
      <c r="G110" s="127"/>
      <c r="H110" s="127">
        <v>4.8</v>
      </c>
      <c r="I110" s="49">
        <f t="shared" si="7"/>
        <v>42.4</v>
      </c>
      <c r="J110" s="128"/>
      <c r="K110" s="127"/>
      <c r="L110" s="127">
        <v>49.5</v>
      </c>
      <c r="M110" s="127">
        <v>816</v>
      </c>
      <c r="N110" s="50">
        <f t="shared" si="8"/>
        <v>865.5</v>
      </c>
      <c r="O110" s="51">
        <f t="shared" si="9"/>
        <v>907.9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13.69</v>
      </c>
      <c r="G111" s="124">
        <v>0.35</v>
      </c>
      <c r="H111" s="124">
        <v>2</v>
      </c>
      <c r="I111" s="43">
        <f t="shared" si="7"/>
        <v>16.04</v>
      </c>
      <c r="J111" s="125"/>
      <c r="K111" s="124"/>
      <c r="L111" s="124">
        <v>31.91</v>
      </c>
      <c r="M111" s="124">
        <v>742.84</v>
      </c>
      <c r="N111" s="44">
        <f t="shared" si="8"/>
        <v>774.75</v>
      </c>
      <c r="O111" s="45">
        <f t="shared" si="9"/>
        <v>790.79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3585</v>
      </c>
      <c r="G112" s="118">
        <v>83</v>
      </c>
      <c r="H112" s="118">
        <v>388</v>
      </c>
      <c r="I112" s="32">
        <f t="shared" si="7"/>
        <v>4056</v>
      </c>
      <c r="J112" s="119"/>
      <c r="K112" s="118"/>
      <c r="L112" s="118">
        <v>4204</v>
      </c>
      <c r="M112" s="118">
        <v>90985</v>
      </c>
      <c r="N112" s="34">
        <f t="shared" si="8"/>
        <v>95189</v>
      </c>
      <c r="O112" s="35">
        <f t="shared" si="9"/>
        <v>99245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17.899999999999999</v>
      </c>
      <c r="G113" s="127">
        <v>0.1</v>
      </c>
      <c r="H113" s="127">
        <v>4.8</v>
      </c>
      <c r="I113" s="49">
        <f t="shared" si="7"/>
        <v>22.8</v>
      </c>
      <c r="J113" s="128"/>
      <c r="K113" s="127"/>
      <c r="L113" s="127">
        <v>3.9</v>
      </c>
      <c r="M113" s="127">
        <v>67.099999999999994</v>
      </c>
      <c r="N113" s="50">
        <f t="shared" si="8"/>
        <v>71</v>
      </c>
      <c r="O113" s="51">
        <f t="shared" si="9"/>
        <v>93.8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11.57</v>
      </c>
      <c r="G114" s="124"/>
      <c r="H114" s="124">
        <v>53.68</v>
      </c>
      <c r="I114" s="43">
        <f t="shared" si="7"/>
        <v>65.25</v>
      </c>
      <c r="J114" s="125"/>
      <c r="K114" s="124">
        <v>24.66</v>
      </c>
      <c r="L114" s="124">
        <v>40.64</v>
      </c>
      <c r="M114" s="124">
        <v>633.97</v>
      </c>
      <c r="N114" s="44">
        <f t="shared" si="8"/>
        <v>699.27</v>
      </c>
      <c r="O114" s="45">
        <f t="shared" si="9"/>
        <v>764.52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3110</v>
      </c>
      <c r="G115" s="118"/>
      <c r="H115" s="118">
        <v>12824</v>
      </c>
      <c r="I115" s="32">
        <f t="shared" si="7"/>
        <v>15934</v>
      </c>
      <c r="J115" s="119"/>
      <c r="K115" s="118">
        <v>3946</v>
      </c>
      <c r="L115" s="118">
        <v>5350</v>
      </c>
      <c r="M115" s="118">
        <v>82139</v>
      </c>
      <c r="N115" s="34">
        <f t="shared" si="8"/>
        <v>91435</v>
      </c>
      <c r="O115" s="35">
        <f t="shared" si="9"/>
        <v>107369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12.4</v>
      </c>
      <c r="G116" s="136"/>
      <c r="H116" s="136">
        <v>127.6</v>
      </c>
      <c r="I116" s="96">
        <f t="shared" si="7"/>
        <v>140</v>
      </c>
      <c r="J116" s="137"/>
      <c r="K116" s="136">
        <v>39.4</v>
      </c>
      <c r="L116" s="136">
        <v>0</v>
      </c>
      <c r="M116" s="136">
        <v>0</v>
      </c>
      <c r="N116" s="97">
        <f t="shared" si="8"/>
        <v>39.4</v>
      </c>
      <c r="O116" s="89">
        <f t="shared" si="9"/>
        <v>179.4</v>
      </c>
      <c r="P116" s="90">
        <f>SUM(O136,P111,P112,P115)</f>
        <v>4921.2299999999996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3.75</v>
      </c>
      <c r="G121" s="115"/>
      <c r="H121" s="115">
        <v>21.03</v>
      </c>
      <c r="I121" s="21">
        <f t="shared" si="7"/>
        <v>24.78</v>
      </c>
      <c r="J121" s="116"/>
      <c r="K121" s="115"/>
      <c r="L121" s="115">
        <v>13.8</v>
      </c>
      <c r="M121" s="115">
        <v>163.86</v>
      </c>
      <c r="N121" s="23">
        <f t="shared" si="8"/>
        <v>177.66000000000003</v>
      </c>
      <c r="O121" s="24">
        <f t="shared" si="9"/>
        <v>202.44000000000003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1059</v>
      </c>
      <c r="G122" s="118"/>
      <c r="H122" s="118">
        <v>4207</v>
      </c>
      <c r="I122" s="32">
        <f t="shared" si="7"/>
        <v>5266</v>
      </c>
      <c r="J122" s="119"/>
      <c r="K122" s="118"/>
      <c r="L122" s="118">
        <v>1822</v>
      </c>
      <c r="M122" s="118">
        <v>20501</v>
      </c>
      <c r="N122" s="34">
        <f t="shared" si="8"/>
        <v>22323</v>
      </c>
      <c r="O122" s="35">
        <f t="shared" si="9"/>
        <v>27589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</v>
      </c>
      <c r="G123" s="127"/>
      <c r="H123" s="127">
        <v>37.9</v>
      </c>
      <c r="I123" s="49">
        <f t="shared" si="7"/>
        <v>40.9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40.9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24.71</v>
      </c>
      <c r="G124" s="124"/>
      <c r="H124" s="124">
        <v>14.37</v>
      </c>
      <c r="I124" s="43">
        <f t="shared" si="7"/>
        <v>39.08</v>
      </c>
      <c r="J124" s="125"/>
      <c r="K124" s="124"/>
      <c r="L124" s="124">
        <v>4.01</v>
      </c>
      <c r="M124" s="124">
        <v>120.42</v>
      </c>
      <c r="N124" s="44">
        <f t="shared" si="8"/>
        <v>124.43</v>
      </c>
      <c r="O124" s="45">
        <f t="shared" si="9"/>
        <v>163.51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6928</v>
      </c>
      <c r="G125" s="118"/>
      <c r="H125" s="118">
        <v>3517</v>
      </c>
      <c r="I125" s="32">
        <f t="shared" si="7"/>
        <v>10445</v>
      </c>
      <c r="J125" s="119"/>
      <c r="K125" s="118"/>
      <c r="L125" s="118">
        <v>530</v>
      </c>
      <c r="M125" s="118">
        <v>15183</v>
      </c>
      <c r="N125" s="34">
        <f t="shared" si="8"/>
        <v>15713</v>
      </c>
      <c r="O125" s="35">
        <f t="shared" si="9"/>
        <v>26158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20.6</v>
      </c>
      <c r="G126" s="127"/>
      <c r="H126" s="127">
        <v>31.7</v>
      </c>
      <c r="I126" s="49">
        <f t="shared" si="7"/>
        <v>52.3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52.3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28.89</v>
      </c>
      <c r="G127" s="124"/>
      <c r="H127" s="124">
        <v>1.93</v>
      </c>
      <c r="I127" s="43">
        <f t="shared" si="7"/>
        <v>30.82</v>
      </c>
      <c r="J127" s="125"/>
      <c r="K127" s="124"/>
      <c r="L127" s="124">
        <v>2.44</v>
      </c>
      <c r="M127" s="124">
        <v>142.44</v>
      </c>
      <c r="N127" s="44">
        <f t="shared" si="8"/>
        <v>144.88</v>
      </c>
      <c r="O127" s="45">
        <f t="shared" si="9"/>
        <v>175.7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8425</v>
      </c>
      <c r="G128" s="118"/>
      <c r="H128" s="118">
        <v>555</v>
      </c>
      <c r="I128" s="32">
        <f t="shared" si="7"/>
        <v>8980</v>
      </c>
      <c r="J128" s="119"/>
      <c r="K128" s="118"/>
      <c r="L128" s="118">
        <v>322</v>
      </c>
      <c r="M128" s="118">
        <v>18130</v>
      </c>
      <c r="N128" s="34">
        <f t="shared" si="8"/>
        <v>18452</v>
      </c>
      <c r="O128" s="35">
        <f t="shared" si="9"/>
        <v>27432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16</v>
      </c>
      <c r="G129" s="127"/>
      <c r="H129" s="127">
        <v>4.7</v>
      </c>
      <c r="I129" s="49">
        <f t="shared" si="7"/>
        <v>20.7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20.7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</v>
      </c>
      <c r="D130" s="115">
        <v>0.83</v>
      </c>
      <c r="E130" s="115"/>
      <c r="F130" s="115">
        <v>228.05</v>
      </c>
      <c r="G130" s="115">
        <v>0.35</v>
      </c>
      <c r="H130" s="115">
        <v>94.93</v>
      </c>
      <c r="I130" s="21">
        <f t="shared" si="7"/>
        <v>324.26</v>
      </c>
      <c r="J130" s="116"/>
      <c r="K130" s="115">
        <v>24.66</v>
      </c>
      <c r="L130" s="115">
        <v>261.92</v>
      </c>
      <c r="M130" s="115">
        <v>4306.49</v>
      </c>
      <c r="N130" s="23">
        <f>SUM(J130:M130)</f>
        <v>4593.07</v>
      </c>
      <c r="O130" s="24">
        <f t="shared" si="9"/>
        <v>4917.33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41</v>
      </c>
      <c r="D131" s="118">
        <v>202</v>
      </c>
      <c r="E131" s="118"/>
      <c r="F131" s="118">
        <v>58407</v>
      </c>
      <c r="G131" s="118">
        <v>83</v>
      </c>
      <c r="H131" s="118">
        <v>21882</v>
      </c>
      <c r="I131" s="32">
        <f t="shared" si="7"/>
        <v>80615</v>
      </c>
      <c r="J131" s="119"/>
      <c r="K131" s="118">
        <v>3946</v>
      </c>
      <c r="L131" s="118">
        <v>32719</v>
      </c>
      <c r="M131" s="118">
        <v>512930</v>
      </c>
      <c r="N131" s="34">
        <f t="shared" si="8"/>
        <v>549595</v>
      </c>
      <c r="O131" s="35">
        <f t="shared" si="9"/>
        <v>630210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>
        <v>3.2</v>
      </c>
      <c r="E132" s="127"/>
      <c r="F132" s="127">
        <v>348.8</v>
      </c>
      <c r="G132" s="127">
        <v>0.1</v>
      </c>
      <c r="H132" s="127">
        <v>211.6</v>
      </c>
      <c r="I132" s="49">
        <f t="shared" ref="I132:I138" si="10">SUM(C132:H132)</f>
        <v>564.20000000000005</v>
      </c>
      <c r="J132" s="128"/>
      <c r="K132" s="127">
        <v>39.4</v>
      </c>
      <c r="L132" s="127">
        <v>262.60000000000002</v>
      </c>
      <c r="M132" s="127">
        <v>3876.5</v>
      </c>
      <c r="N132" s="50">
        <f t="shared" ref="N132:N138" si="11">SUM(J132:M132)</f>
        <v>4178.5</v>
      </c>
      <c r="O132" s="51">
        <f t="shared" ref="O132:O138" si="12">SUM(N132,I132)</f>
        <v>4742.7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</v>
      </c>
      <c r="D133" s="124">
        <v>0.83</v>
      </c>
      <c r="E133" s="124"/>
      <c r="F133" s="124">
        <v>228.05</v>
      </c>
      <c r="G133" s="124">
        <v>0.35</v>
      </c>
      <c r="H133" s="124">
        <v>94.93</v>
      </c>
      <c r="I133" s="43">
        <f t="shared" si="10"/>
        <v>324.26</v>
      </c>
      <c r="J133" s="125"/>
      <c r="K133" s="124">
        <v>24.66</v>
      </c>
      <c r="L133" s="124">
        <v>261.92</v>
      </c>
      <c r="M133" s="124">
        <v>4255.9799999999996</v>
      </c>
      <c r="N133" s="44">
        <f t="shared" si="11"/>
        <v>4542.5599999999995</v>
      </c>
      <c r="O133" s="45">
        <f t="shared" si="12"/>
        <v>4866.82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41</v>
      </c>
      <c r="D134" s="118">
        <v>202</v>
      </c>
      <c r="E134" s="118"/>
      <c r="F134" s="118">
        <v>58407</v>
      </c>
      <c r="G134" s="118">
        <v>83</v>
      </c>
      <c r="H134" s="118">
        <v>21882</v>
      </c>
      <c r="I134" s="32">
        <f t="shared" si="10"/>
        <v>80615</v>
      </c>
      <c r="J134" s="119"/>
      <c r="K134" s="118">
        <v>3946</v>
      </c>
      <c r="L134" s="118">
        <v>32719</v>
      </c>
      <c r="M134" s="118">
        <v>511529</v>
      </c>
      <c r="N134" s="34">
        <f t="shared" si="11"/>
        <v>548194</v>
      </c>
      <c r="O134" s="35">
        <f t="shared" si="12"/>
        <v>628809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>
        <v>3.2</v>
      </c>
      <c r="E135" s="136"/>
      <c r="F135" s="136">
        <v>348.8</v>
      </c>
      <c r="G135" s="136">
        <v>0.1</v>
      </c>
      <c r="H135" s="136">
        <v>211.6</v>
      </c>
      <c r="I135" s="96">
        <f t="shared" si="10"/>
        <v>564.20000000000005</v>
      </c>
      <c r="J135" s="137"/>
      <c r="K135" s="136">
        <v>39.4</v>
      </c>
      <c r="L135" s="136">
        <v>262.60000000000002</v>
      </c>
      <c r="M135" s="136">
        <v>3784.5</v>
      </c>
      <c r="N135" s="97">
        <f t="shared" si="11"/>
        <v>4086.5</v>
      </c>
      <c r="O135" s="89">
        <f t="shared" si="12"/>
        <v>4650.7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</v>
      </c>
      <c r="D136" s="106">
        <f t="shared" si="13"/>
        <v>0.99</v>
      </c>
      <c r="E136" s="106">
        <f t="shared" si="13"/>
        <v>0</v>
      </c>
      <c r="F136" s="106">
        <f t="shared" si="13"/>
        <v>228.05</v>
      </c>
      <c r="G136" s="106">
        <f t="shared" si="13"/>
        <v>0.35</v>
      </c>
      <c r="H136" s="106">
        <f t="shared" si="13"/>
        <v>94.990000000000009</v>
      </c>
      <c r="I136" s="107">
        <f t="shared" si="10"/>
        <v>324.48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24.66</v>
      </c>
      <c r="L136" s="106">
        <f t="shared" si="14"/>
        <v>265.59999999999997</v>
      </c>
      <c r="M136" s="106">
        <f t="shared" si="14"/>
        <v>4306.49</v>
      </c>
      <c r="N136" s="109">
        <f t="shared" si="11"/>
        <v>4596.75</v>
      </c>
      <c r="O136" s="110">
        <f t="shared" si="12"/>
        <v>4921.2299999999996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41</v>
      </c>
      <c r="D137" s="31">
        <f t="shared" si="13"/>
        <v>217</v>
      </c>
      <c r="E137" s="31">
        <f t="shared" si="13"/>
        <v>0</v>
      </c>
      <c r="F137" s="31">
        <f t="shared" si="13"/>
        <v>58407</v>
      </c>
      <c r="G137" s="31">
        <f t="shared" si="13"/>
        <v>83</v>
      </c>
      <c r="H137" s="31">
        <f t="shared" si="13"/>
        <v>21885</v>
      </c>
      <c r="I137" s="32">
        <f t="shared" si="10"/>
        <v>80633</v>
      </c>
      <c r="J137" s="33">
        <f t="shared" si="14"/>
        <v>0</v>
      </c>
      <c r="K137" s="31">
        <f t="shared" si="14"/>
        <v>3946</v>
      </c>
      <c r="L137" s="31">
        <f t="shared" si="14"/>
        <v>32756</v>
      </c>
      <c r="M137" s="31">
        <f t="shared" si="14"/>
        <v>512930</v>
      </c>
      <c r="N137" s="34">
        <f t="shared" si="11"/>
        <v>549632</v>
      </c>
      <c r="O137" s="35">
        <f t="shared" si="12"/>
        <v>630265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4.0999999999999996</v>
      </c>
      <c r="E138" s="86">
        <f t="shared" si="13"/>
        <v>0</v>
      </c>
      <c r="F138" s="86">
        <f t="shared" si="13"/>
        <v>348.8</v>
      </c>
      <c r="G138" s="86">
        <f t="shared" si="13"/>
        <v>0.1</v>
      </c>
      <c r="H138" s="86">
        <f t="shared" si="13"/>
        <v>211.79999999999998</v>
      </c>
      <c r="I138" s="96">
        <f t="shared" si="10"/>
        <v>565.30000000000007</v>
      </c>
      <c r="J138" s="88">
        <f t="shared" si="14"/>
        <v>0</v>
      </c>
      <c r="K138" s="86">
        <f t="shared" si="14"/>
        <v>39.4</v>
      </c>
      <c r="L138" s="86">
        <f t="shared" si="14"/>
        <v>268.09999999999997</v>
      </c>
      <c r="M138" s="86">
        <f t="shared" si="14"/>
        <v>3876.4999999999995</v>
      </c>
      <c r="N138" s="97">
        <f t="shared" si="11"/>
        <v>4183.9999999999991</v>
      </c>
      <c r="O138" s="89">
        <f t="shared" si="12"/>
        <v>4749.2999999999993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BB20C-0383-42E2-94A8-70072063E3A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1.51</v>
      </c>
      <c r="N11" s="44">
        <f t="shared" si="1"/>
        <v>1.51</v>
      </c>
      <c r="O11" s="45">
        <f t="shared" si="2"/>
        <v>1.51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33</v>
      </c>
      <c r="N12" s="34">
        <f t="shared" si="1"/>
        <v>33</v>
      </c>
      <c r="O12" s="35">
        <f t="shared" si="2"/>
        <v>33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2.7</v>
      </c>
      <c r="N13" s="50">
        <f t="shared" si="1"/>
        <v>2.7</v>
      </c>
      <c r="O13" s="51">
        <f t="shared" si="2"/>
        <v>2.7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>
        <v>0.25</v>
      </c>
      <c r="M14" s="124">
        <v>1.98</v>
      </c>
      <c r="N14" s="44">
        <f t="shared" si="1"/>
        <v>2.23</v>
      </c>
      <c r="O14" s="45">
        <f t="shared" si="2"/>
        <v>2.23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>
        <v>7</v>
      </c>
      <c r="M15" s="118">
        <v>65</v>
      </c>
      <c r="N15" s="34">
        <f t="shared" si="1"/>
        <v>72</v>
      </c>
      <c r="O15" s="35">
        <f t="shared" si="2"/>
        <v>72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>
        <v>0.5</v>
      </c>
      <c r="M16" s="127">
        <v>4.4000000000000004</v>
      </c>
      <c r="N16" s="50">
        <f t="shared" si="1"/>
        <v>4.9000000000000004</v>
      </c>
      <c r="O16" s="51">
        <f t="shared" si="2"/>
        <v>4.9000000000000004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0.2</v>
      </c>
      <c r="M17" s="124">
        <v>6.11</v>
      </c>
      <c r="N17" s="44">
        <f t="shared" si="1"/>
        <v>6.3100000000000005</v>
      </c>
      <c r="O17" s="45">
        <f t="shared" si="2"/>
        <v>6.3100000000000005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8</v>
      </c>
      <c r="M18" s="118">
        <v>248</v>
      </c>
      <c r="N18" s="34">
        <f t="shared" si="1"/>
        <v>256</v>
      </c>
      <c r="O18" s="35">
        <f t="shared" si="2"/>
        <v>256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0.4</v>
      </c>
      <c r="M19" s="127">
        <v>11.9</v>
      </c>
      <c r="N19" s="50">
        <f t="shared" si="1"/>
        <v>12.3</v>
      </c>
      <c r="O19" s="51">
        <f t="shared" si="2"/>
        <v>12.3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0.3</v>
      </c>
      <c r="G20" s="124"/>
      <c r="H20" s="124"/>
      <c r="I20" s="43">
        <f t="shared" si="0"/>
        <v>0.3</v>
      </c>
      <c r="J20" s="125"/>
      <c r="K20" s="124"/>
      <c r="L20" s="124">
        <v>0.06</v>
      </c>
      <c r="M20" s="124">
        <v>6.02</v>
      </c>
      <c r="N20" s="44">
        <f t="shared" si="1"/>
        <v>6.0799999999999992</v>
      </c>
      <c r="O20" s="45">
        <f t="shared" si="2"/>
        <v>6.379999999999999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43</v>
      </c>
      <c r="G21" s="118"/>
      <c r="H21" s="118"/>
      <c r="I21" s="32">
        <f t="shared" si="0"/>
        <v>43</v>
      </c>
      <c r="J21" s="119"/>
      <c r="K21" s="118"/>
      <c r="L21" s="118">
        <v>3</v>
      </c>
      <c r="M21" s="118">
        <v>316</v>
      </c>
      <c r="N21" s="34">
        <f t="shared" si="1"/>
        <v>319</v>
      </c>
      <c r="O21" s="35">
        <f t="shared" si="2"/>
        <v>362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1.6</v>
      </c>
      <c r="G22" s="127"/>
      <c r="H22" s="127"/>
      <c r="I22" s="49">
        <f t="shared" si="0"/>
        <v>1.6</v>
      </c>
      <c r="J22" s="128"/>
      <c r="K22" s="127"/>
      <c r="L22" s="127">
        <v>0.1</v>
      </c>
      <c r="M22" s="127">
        <v>12.1</v>
      </c>
      <c r="N22" s="50">
        <f t="shared" si="1"/>
        <v>12.2</v>
      </c>
      <c r="O22" s="51">
        <f t="shared" si="2"/>
        <v>13.799999999999999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>
        <v>0.3</v>
      </c>
      <c r="K23" s="124"/>
      <c r="L23" s="124">
        <v>2.72</v>
      </c>
      <c r="M23" s="124">
        <v>17.29</v>
      </c>
      <c r="N23" s="44">
        <f t="shared" si="1"/>
        <v>20.309999999999999</v>
      </c>
      <c r="O23" s="45">
        <f t="shared" si="2"/>
        <v>20.309999999999999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>
        <v>24</v>
      </c>
      <c r="K24" s="118"/>
      <c r="L24" s="118">
        <v>176</v>
      </c>
      <c r="M24" s="118">
        <v>1127</v>
      </c>
      <c r="N24" s="34">
        <f t="shared" si="1"/>
        <v>1327</v>
      </c>
      <c r="O24" s="35">
        <f t="shared" si="2"/>
        <v>1327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>
        <v>0</v>
      </c>
      <c r="K25" s="127"/>
      <c r="L25" s="127">
        <v>5.6</v>
      </c>
      <c r="M25" s="127">
        <v>36.1</v>
      </c>
      <c r="N25" s="50">
        <f t="shared" si="1"/>
        <v>41.7</v>
      </c>
      <c r="O25" s="51">
        <f t="shared" si="2"/>
        <v>41.7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3.76</v>
      </c>
      <c r="E26" s="124"/>
      <c r="F26" s="124">
        <v>3.53</v>
      </c>
      <c r="G26" s="124"/>
      <c r="H26" s="124"/>
      <c r="I26" s="43">
        <f t="shared" si="0"/>
        <v>7.2899999999999991</v>
      </c>
      <c r="J26" s="125"/>
      <c r="K26" s="124"/>
      <c r="L26" s="124">
        <v>5.15</v>
      </c>
      <c r="M26" s="124">
        <v>92.5</v>
      </c>
      <c r="N26" s="44">
        <f t="shared" si="1"/>
        <v>97.65</v>
      </c>
      <c r="O26" s="45">
        <f t="shared" si="2"/>
        <v>104.94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713</v>
      </c>
      <c r="E27" s="118"/>
      <c r="F27" s="118">
        <v>609</v>
      </c>
      <c r="G27" s="118"/>
      <c r="H27" s="118"/>
      <c r="I27" s="32">
        <f t="shared" si="0"/>
        <v>1322</v>
      </c>
      <c r="J27" s="119"/>
      <c r="K27" s="118"/>
      <c r="L27" s="118">
        <v>341</v>
      </c>
      <c r="M27" s="118">
        <v>6578</v>
      </c>
      <c r="N27" s="34">
        <f t="shared" si="1"/>
        <v>6919</v>
      </c>
      <c r="O27" s="35">
        <f t="shared" si="2"/>
        <v>8241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18.5</v>
      </c>
      <c r="E28" s="127"/>
      <c r="F28" s="127">
        <v>12</v>
      </c>
      <c r="G28" s="127"/>
      <c r="H28" s="127"/>
      <c r="I28" s="49">
        <f t="shared" si="0"/>
        <v>30.5</v>
      </c>
      <c r="J28" s="128"/>
      <c r="K28" s="127"/>
      <c r="L28" s="127">
        <v>9.9</v>
      </c>
      <c r="M28" s="127">
        <v>189.3</v>
      </c>
      <c r="N28" s="50">
        <f t="shared" si="1"/>
        <v>199.20000000000002</v>
      </c>
      <c r="O28" s="51">
        <f t="shared" si="2"/>
        <v>229.70000000000002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1.62</v>
      </c>
      <c r="G29" s="124"/>
      <c r="H29" s="124"/>
      <c r="I29" s="43">
        <f t="shared" si="0"/>
        <v>1.62</v>
      </c>
      <c r="J29" s="125">
        <v>0.33</v>
      </c>
      <c r="K29" s="124"/>
      <c r="L29" s="124">
        <v>16.29</v>
      </c>
      <c r="M29" s="124">
        <v>67.63</v>
      </c>
      <c r="N29" s="44">
        <f t="shared" si="1"/>
        <v>84.25</v>
      </c>
      <c r="O29" s="45">
        <f t="shared" si="2"/>
        <v>85.87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321</v>
      </c>
      <c r="G30" s="118"/>
      <c r="H30" s="118"/>
      <c r="I30" s="32">
        <f t="shared" si="0"/>
        <v>321</v>
      </c>
      <c r="J30" s="119">
        <v>27</v>
      </c>
      <c r="K30" s="118"/>
      <c r="L30" s="118">
        <v>1384</v>
      </c>
      <c r="M30" s="118">
        <v>5437</v>
      </c>
      <c r="N30" s="34">
        <f t="shared" si="1"/>
        <v>6848</v>
      </c>
      <c r="O30" s="35">
        <f t="shared" si="2"/>
        <v>7169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4.9000000000000004</v>
      </c>
      <c r="G31" s="127"/>
      <c r="H31" s="127"/>
      <c r="I31" s="49">
        <f t="shared" si="0"/>
        <v>4.9000000000000004</v>
      </c>
      <c r="J31" s="128">
        <v>0</v>
      </c>
      <c r="K31" s="127"/>
      <c r="L31" s="127">
        <v>37.200000000000003</v>
      </c>
      <c r="M31" s="127">
        <v>147.30000000000001</v>
      </c>
      <c r="N31" s="50">
        <f t="shared" si="1"/>
        <v>184.5</v>
      </c>
      <c r="O31" s="51">
        <f t="shared" si="2"/>
        <v>189.4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1.4</v>
      </c>
      <c r="G32" s="124"/>
      <c r="H32" s="124"/>
      <c r="I32" s="43">
        <f t="shared" si="0"/>
        <v>1.4</v>
      </c>
      <c r="J32" s="125">
        <v>0.04</v>
      </c>
      <c r="K32" s="124">
        <v>3.86</v>
      </c>
      <c r="L32" s="124">
        <v>4.99</v>
      </c>
      <c r="M32" s="124">
        <v>103.89</v>
      </c>
      <c r="N32" s="44">
        <f t="shared" si="1"/>
        <v>112.78</v>
      </c>
      <c r="O32" s="45">
        <f t="shared" si="2"/>
        <v>114.18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291</v>
      </c>
      <c r="G33" s="118"/>
      <c r="H33" s="118"/>
      <c r="I33" s="32">
        <f t="shared" si="0"/>
        <v>291</v>
      </c>
      <c r="J33" s="119">
        <v>4</v>
      </c>
      <c r="K33" s="118">
        <v>311</v>
      </c>
      <c r="L33" s="118">
        <v>457</v>
      </c>
      <c r="M33" s="118">
        <v>9068</v>
      </c>
      <c r="N33" s="34">
        <f t="shared" si="1"/>
        <v>9840</v>
      </c>
      <c r="O33" s="35">
        <f t="shared" si="2"/>
        <v>10131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3.5</v>
      </c>
      <c r="G34" s="127"/>
      <c r="H34" s="127"/>
      <c r="I34" s="49">
        <f t="shared" si="0"/>
        <v>3.5</v>
      </c>
      <c r="J34" s="128">
        <v>0</v>
      </c>
      <c r="K34" s="127">
        <v>7.5</v>
      </c>
      <c r="L34" s="127">
        <v>11.2</v>
      </c>
      <c r="M34" s="127">
        <v>215.2</v>
      </c>
      <c r="N34" s="50">
        <f t="shared" si="1"/>
        <v>233.89999999999998</v>
      </c>
      <c r="O34" s="51">
        <f t="shared" si="2"/>
        <v>237.39999999999998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0.53</v>
      </c>
      <c r="E35" s="124"/>
      <c r="F35" s="124">
        <v>6.18</v>
      </c>
      <c r="G35" s="124"/>
      <c r="H35" s="124">
        <v>3.28</v>
      </c>
      <c r="I35" s="43">
        <f t="shared" si="0"/>
        <v>9.99</v>
      </c>
      <c r="J35" s="125">
        <v>0.22</v>
      </c>
      <c r="K35" s="124">
        <v>3.28</v>
      </c>
      <c r="L35" s="124">
        <v>3.84</v>
      </c>
      <c r="M35" s="124">
        <v>120.91</v>
      </c>
      <c r="N35" s="44">
        <f t="shared" si="1"/>
        <v>128.25</v>
      </c>
      <c r="O35" s="45">
        <f t="shared" si="2"/>
        <v>138.24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128</v>
      </c>
      <c r="E36" s="118"/>
      <c r="F36" s="118">
        <v>1377</v>
      </c>
      <c r="G36" s="118"/>
      <c r="H36" s="118">
        <v>493</v>
      </c>
      <c r="I36" s="32">
        <f t="shared" si="0"/>
        <v>1998</v>
      </c>
      <c r="J36" s="119">
        <v>18</v>
      </c>
      <c r="K36" s="118">
        <v>308</v>
      </c>
      <c r="L36" s="118">
        <v>397</v>
      </c>
      <c r="M36" s="118">
        <v>12332</v>
      </c>
      <c r="N36" s="34">
        <f t="shared" si="1"/>
        <v>13055</v>
      </c>
      <c r="O36" s="35">
        <f t="shared" si="2"/>
        <v>15053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2</v>
      </c>
      <c r="E37" s="127"/>
      <c r="F37" s="127">
        <v>15.3</v>
      </c>
      <c r="G37" s="127"/>
      <c r="H37" s="127">
        <v>11.8</v>
      </c>
      <c r="I37" s="49">
        <f t="shared" ref="I37:I50" si="3">SUM(C37:H37)</f>
        <v>29.1</v>
      </c>
      <c r="J37" s="128">
        <v>0</v>
      </c>
      <c r="K37" s="127">
        <v>8</v>
      </c>
      <c r="L37" s="127">
        <v>7.8</v>
      </c>
      <c r="M37" s="127">
        <v>245.6</v>
      </c>
      <c r="N37" s="50">
        <f t="shared" si="1"/>
        <v>261.39999999999998</v>
      </c>
      <c r="O37" s="51">
        <f t="shared" si="2"/>
        <v>290.5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16.75</v>
      </c>
      <c r="G38" s="124"/>
      <c r="H38" s="124">
        <v>6.54</v>
      </c>
      <c r="I38" s="43">
        <f t="shared" si="3"/>
        <v>23.29</v>
      </c>
      <c r="J38" s="125">
        <v>1.57</v>
      </c>
      <c r="K38" s="124"/>
      <c r="L38" s="124">
        <v>15.23</v>
      </c>
      <c r="M38" s="124">
        <v>246.86</v>
      </c>
      <c r="N38" s="44">
        <f t="shared" si="1"/>
        <v>263.66000000000003</v>
      </c>
      <c r="O38" s="45">
        <f t="shared" si="2"/>
        <v>286.95000000000005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3854</v>
      </c>
      <c r="G39" s="118"/>
      <c r="H39" s="118">
        <v>1129</v>
      </c>
      <c r="I39" s="32">
        <f t="shared" si="3"/>
        <v>4983</v>
      </c>
      <c r="J39" s="119">
        <v>128</v>
      </c>
      <c r="K39" s="118"/>
      <c r="L39" s="118">
        <v>1634</v>
      </c>
      <c r="M39" s="118">
        <v>24847</v>
      </c>
      <c r="N39" s="34">
        <f t="shared" si="1"/>
        <v>26609</v>
      </c>
      <c r="O39" s="35">
        <f t="shared" si="2"/>
        <v>31592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42.8</v>
      </c>
      <c r="G40" s="127"/>
      <c r="H40" s="127">
        <v>21.5</v>
      </c>
      <c r="I40" s="49">
        <f t="shared" si="3"/>
        <v>64.3</v>
      </c>
      <c r="J40" s="128">
        <v>0</v>
      </c>
      <c r="K40" s="127"/>
      <c r="L40" s="127">
        <v>31.6</v>
      </c>
      <c r="M40" s="127">
        <v>469.5</v>
      </c>
      <c r="N40" s="50">
        <f t="shared" si="1"/>
        <v>501.1</v>
      </c>
      <c r="O40" s="51">
        <f t="shared" si="2"/>
        <v>565.4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0.5</v>
      </c>
      <c r="E41" s="124"/>
      <c r="F41" s="124">
        <v>51.83</v>
      </c>
      <c r="G41" s="124"/>
      <c r="H41" s="124">
        <v>1.06</v>
      </c>
      <c r="I41" s="43">
        <f t="shared" si="3"/>
        <v>53.39</v>
      </c>
      <c r="J41" s="125">
        <v>0.62</v>
      </c>
      <c r="K41" s="124">
        <v>9.69</v>
      </c>
      <c r="L41" s="124">
        <v>33.17</v>
      </c>
      <c r="M41" s="124">
        <v>350.85</v>
      </c>
      <c r="N41" s="44">
        <f t="shared" si="1"/>
        <v>394.33000000000004</v>
      </c>
      <c r="O41" s="45">
        <f t="shared" si="2"/>
        <v>447.72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136</v>
      </c>
      <c r="E42" s="118"/>
      <c r="F42" s="118">
        <v>12464</v>
      </c>
      <c r="G42" s="118"/>
      <c r="H42" s="118">
        <v>184</v>
      </c>
      <c r="I42" s="32">
        <f t="shared" si="3"/>
        <v>12784</v>
      </c>
      <c r="J42" s="119">
        <v>51</v>
      </c>
      <c r="K42" s="118">
        <v>838</v>
      </c>
      <c r="L42" s="118">
        <v>3920</v>
      </c>
      <c r="M42" s="118">
        <v>38156</v>
      </c>
      <c r="N42" s="34">
        <f t="shared" si="1"/>
        <v>42965</v>
      </c>
      <c r="O42" s="35">
        <f t="shared" si="2"/>
        <v>55749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1.8</v>
      </c>
      <c r="E43" s="127"/>
      <c r="F43" s="127">
        <v>124.7</v>
      </c>
      <c r="G43" s="127"/>
      <c r="H43" s="127">
        <v>3.5</v>
      </c>
      <c r="I43" s="49">
        <f t="shared" si="3"/>
        <v>130</v>
      </c>
      <c r="J43" s="128">
        <v>0</v>
      </c>
      <c r="K43" s="127">
        <v>19.2</v>
      </c>
      <c r="L43" s="127">
        <v>55.5</v>
      </c>
      <c r="M43" s="127">
        <v>579.6</v>
      </c>
      <c r="N43" s="50">
        <f t="shared" si="1"/>
        <v>654.30000000000007</v>
      </c>
      <c r="O43" s="51">
        <f t="shared" si="2"/>
        <v>784.30000000000007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78</v>
      </c>
      <c r="G44" s="124"/>
      <c r="H44" s="124">
        <v>0.2</v>
      </c>
      <c r="I44" s="43">
        <f t="shared" si="3"/>
        <v>78.2</v>
      </c>
      <c r="J44" s="125">
        <v>2.15</v>
      </c>
      <c r="K44" s="124"/>
      <c r="L44" s="124">
        <v>62.73</v>
      </c>
      <c r="M44" s="124">
        <v>282.95999999999998</v>
      </c>
      <c r="N44" s="44">
        <f t="shared" si="1"/>
        <v>347.84</v>
      </c>
      <c r="O44" s="45">
        <f t="shared" si="2"/>
        <v>426.03999999999996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18970</v>
      </c>
      <c r="G45" s="118"/>
      <c r="H45" s="118">
        <v>38</v>
      </c>
      <c r="I45" s="32">
        <f t="shared" si="3"/>
        <v>19008</v>
      </c>
      <c r="J45" s="119">
        <v>176</v>
      </c>
      <c r="K45" s="118"/>
      <c r="L45" s="118">
        <v>7653</v>
      </c>
      <c r="M45" s="118">
        <v>32798</v>
      </c>
      <c r="N45" s="34">
        <f t="shared" si="1"/>
        <v>40627</v>
      </c>
      <c r="O45" s="35">
        <f t="shared" si="2"/>
        <v>59635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149.5</v>
      </c>
      <c r="G46" s="127"/>
      <c r="H46" s="127">
        <v>0.6</v>
      </c>
      <c r="I46" s="49">
        <f t="shared" si="3"/>
        <v>150.1</v>
      </c>
      <c r="J46" s="128">
        <v>0</v>
      </c>
      <c r="K46" s="127"/>
      <c r="L46" s="127">
        <v>91.6</v>
      </c>
      <c r="M46" s="127">
        <v>401.2</v>
      </c>
      <c r="N46" s="50">
        <f t="shared" si="1"/>
        <v>492.79999999999995</v>
      </c>
      <c r="O46" s="51">
        <f t="shared" si="2"/>
        <v>642.9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0.11</v>
      </c>
      <c r="D47" s="124"/>
      <c r="E47" s="124"/>
      <c r="F47" s="124">
        <v>254.44</v>
      </c>
      <c r="G47" s="124"/>
      <c r="H47" s="124">
        <v>57.94</v>
      </c>
      <c r="I47" s="43">
        <f t="shared" si="3"/>
        <v>312.49</v>
      </c>
      <c r="J47" s="125">
        <v>0.64</v>
      </c>
      <c r="K47" s="124">
        <v>46.08</v>
      </c>
      <c r="L47" s="124">
        <v>308.82</v>
      </c>
      <c r="M47" s="124">
        <v>1477.66</v>
      </c>
      <c r="N47" s="44">
        <f t="shared" si="1"/>
        <v>1833.2</v>
      </c>
      <c r="O47" s="45">
        <f t="shared" si="2"/>
        <v>2145.69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45</v>
      </c>
      <c r="D48" s="118"/>
      <c r="E48" s="118"/>
      <c r="F48" s="118">
        <v>67629</v>
      </c>
      <c r="G48" s="118"/>
      <c r="H48" s="118">
        <v>11396</v>
      </c>
      <c r="I48" s="32">
        <f t="shared" si="3"/>
        <v>79070</v>
      </c>
      <c r="J48" s="119">
        <v>53</v>
      </c>
      <c r="K48" s="118">
        <v>7158</v>
      </c>
      <c r="L48" s="118">
        <v>39778</v>
      </c>
      <c r="M48" s="118">
        <v>183868</v>
      </c>
      <c r="N48" s="34">
        <f t="shared" si="1"/>
        <v>230857</v>
      </c>
      <c r="O48" s="35">
        <f t="shared" si="2"/>
        <v>309927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0.4</v>
      </c>
      <c r="D49" s="127"/>
      <c r="E49" s="127"/>
      <c r="F49" s="127">
        <v>343.7</v>
      </c>
      <c r="G49" s="127"/>
      <c r="H49" s="127">
        <v>75.099999999999994</v>
      </c>
      <c r="I49" s="49">
        <f t="shared" si="3"/>
        <v>419.19999999999993</v>
      </c>
      <c r="J49" s="128">
        <v>0</v>
      </c>
      <c r="K49" s="127">
        <v>17.899999999999999</v>
      </c>
      <c r="L49" s="127">
        <v>249.1</v>
      </c>
      <c r="M49" s="127">
        <v>1037.5999999999999</v>
      </c>
      <c r="N49" s="50">
        <f t="shared" si="1"/>
        <v>1304.5999999999999</v>
      </c>
      <c r="O49" s="51">
        <f t="shared" si="2"/>
        <v>1723.7999999999997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0.11</v>
      </c>
      <c r="D50" s="115">
        <v>4.79</v>
      </c>
      <c r="E50" s="115"/>
      <c r="F50" s="115">
        <v>414.05</v>
      </c>
      <c r="G50" s="115"/>
      <c r="H50" s="115">
        <v>69.02</v>
      </c>
      <c r="I50" s="21">
        <f t="shared" si="3"/>
        <v>487.96999999999997</v>
      </c>
      <c r="J50" s="116">
        <v>5.87</v>
      </c>
      <c r="K50" s="115">
        <v>59.05</v>
      </c>
      <c r="L50" s="115">
        <v>453.45</v>
      </c>
      <c r="M50" s="115">
        <v>2776.17</v>
      </c>
      <c r="N50" s="23">
        <f t="shared" si="1"/>
        <v>3294.54</v>
      </c>
      <c r="O50" s="24">
        <f t="shared" si="2"/>
        <v>3782.5099999999998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45</v>
      </c>
      <c r="D51" s="118">
        <v>977</v>
      </c>
      <c r="E51" s="118"/>
      <c r="F51" s="118">
        <v>105558</v>
      </c>
      <c r="G51" s="118"/>
      <c r="H51" s="118">
        <v>13240</v>
      </c>
      <c r="I51" s="32">
        <f t="shared" ref="I51:I58" si="4">SUM(C51:H51)</f>
        <v>119820</v>
      </c>
      <c r="J51" s="119">
        <v>481</v>
      </c>
      <c r="K51" s="118">
        <v>8304</v>
      </c>
      <c r="L51" s="118">
        <v>55758</v>
      </c>
      <c r="M51" s="118">
        <v>314873</v>
      </c>
      <c r="N51" s="34">
        <f t="shared" si="1"/>
        <v>379416</v>
      </c>
      <c r="O51" s="35">
        <f>SUM(N51,I51)</f>
        <v>499236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0.4</v>
      </c>
      <c r="D52" s="127">
        <v>22.3</v>
      </c>
      <c r="E52" s="127"/>
      <c r="F52" s="127">
        <v>698</v>
      </c>
      <c r="G52" s="127"/>
      <c r="H52" s="127">
        <v>112.5</v>
      </c>
      <c r="I52" s="49">
        <f t="shared" si="4"/>
        <v>833.2</v>
      </c>
      <c r="J52" s="128">
        <v>0</v>
      </c>
      <c r="K52" s="127">
        <v>45.1</v>
      </c>
      <c r="L52" s="127">
        <v>500.5</v>
      </c>
      <c r="M52" s="127">
        <v>3352.5</v>
      </c>
      <c r="N52" s="50">
        <f t="shared" si="1"/>
        <v>3898.1</v>
      </c>
      <c r="O52" s="51">
        <f t="shared" si="2"/>
        <v>4731.3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0.11</v>
      </c>
      <c r="D53" s="124">
        <v>1.03</v>
      </c>
      <c r="E53" s="124"/>
      <c r="F53" s="124">
        <v>410.22</v>
      </c>
      <c r="G53" s="124"/>
      <c r="H53" s="124">
        <v>64.94</v>
      </c>
      <c r="I53" s="43">
        <f t="shared" si="4"/>
        <v>476.3</v>
      </c>
      <c r="J53" s="125">
        <v>5.87</v>
      </c>
      <c r="K53" s="124">
        <v>46.08</v>
      </c>
      <c r="L53" s="124">
        <v>453.37</v>
      </c>
      <c r="M53" s="124">
        <v>2772.85</v>
      </c>
      <c r="N53" s="44">
        <f t="shared" si="1"/>
        <v>3278.17</v>
      </c>
      <c r="O53" s="45">
        <f t="shared" si="2"/>
        <v>3754.4700000000003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45</v>
      </c>
      <c r="D54" s="118">
        <v>264</v>
      </c>
      <c r="E54" s="118"/>
      <c r="F54" s="118">
        <v>104906</v>
      </c>
      <c r="G54" s="118"/>
      <c r="H54" s="118">
        <v>12611</v>
      </c>
      <c r="I54" s="32">
        <f t="shared" si="4"/>
        <v>117826</v>
      </c>
      <c r="J54" s="119">
        <v>481</v>
      </c>
      <c r="K54" s="118">
        <v>7158</v>
      </c>
      <c r="L54" s="118">
        <v>55755</v>
      </c>
      <c r="M54" s="118">
        <v>314781</v>
      </c>
      <c r="N54" s="34">
        <f t="shared" si="1"/>
        <v>378175</v>
      </c>
      <c r="O54" s="35">
        <f t="shared" si="2"/>
        <v>496001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0.4</v>
      </c>
      <c r="D55" s="121">
        <v>3.8</v>
      </c>
      <c r="E55" s="121"/>
      <c r="F55" s="121">
        <v>684.4</v>
      </c>
      <c r="G55" s="121"/>
      <c r="H55" s="121">
        <v>98.1</v>
      </c>
      <c r="I55" s="40">
        <f t="shared" si="4"/>
        <v>786.7</v>
      </c>
      <c r="J55" s="122">
        <v>0</v>
      </c>
      <c r="K55" s="121">
        <v>17.899999999999999</v>
      </c>
      <c r="L55" s="121">
        <v>500.3</v>
      </c>
      <c r="M55" s="121">
        <v>3345.8</v>
      </c>
      <c r="N55" s="40">
        <f t="shared" si="1"/>
        <v>3864</v>
      </c>
      <c r="O55" s="42">
        <f t="shared" si="2"/>
        <v>4650.7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0.11</v>
      </c>
      <c r="D56" s="20">
        <f t="shared" si="5"/>
        <v>4.79</v>
      </c>
      <c r="E56" s="20">
        <f t="shared" si="5"/>
        <v>0</v>
      </c>
      <c r="F56" s="20">
        <f t="shared" si="5"/>
        <v>414.05</v>
      </c>
      <c r="G56" s="20">
        <f t="shared" si="5"/>
        <v>0</v>
      </c>
      <c r="H56" s="20">
        <f t="shared" si="5"/>
        <v>69.02</v>
      </c>
      <c r="I56" s="79">
        <f>SUM(C56:H56)</f>
        <v>487.96999999999997</v>
      </c>
      <c r="J56" s="71">
        <f>SUM(J5,J8,J11,J14,J17,J20,J23,J26,J29,J32,J35,J38,J41,J44,J47)</f>
        <v>5.87</v>
      </c>
      <c r="K56" s="20">
        <f>SUM(K5,K8,K11,K14,K17,K20,K23,K26,K29,K32,K35,K38,K41,K44,K47)</f>
        <v>62.91</v>
      </c>
      <c r="L56" s="20">
        <f>SUM(L5,L8,L11,L14,L17,L20,L23,L26,L29,L32,L35,L38,L41,L44,L47)</f>
        <v>453.45</v>
      </c>
      <c r="M56" s="20">
        <f>SUM(M5,M8,M11,M14,M17,M20,M23,M26,M29,M32,M35,M38,M41,M44,M47)</f>
        <v>2776.17</v>
      </c>
      <c r="N56" s="22">
        <f t="shared" si="1"/>
        <v>3298.4</v>
      </c>
      <c r="O56" s="24">
        <f t="shared" si="2"/>
        <v>3786.37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45</v>
      </c>
      <c r="D57" s="31">
        <f t="shared" si="5"/>
        <v>977</v>
      </c>
      <c r="E57" s="31">
        <f t="shared" si="5"/>
        <v>0</v>
      </c>
      <c r="F57" s="31">
        <f t="shared" si="5"/>
        <v>105558</v>
      </c>
      <c r="G57" s="31">
        <f t="shared" si="5"/>
        <v>0</v>
      </c>
      <c r="H57" s="31">
        <f t="shared" si="5"/>
        <v>13240</v>
      </c>
      <c r="I57" s="80">
        <f t="shared" si="4"/>
        <v>119820</v>
      </c>
      <c r="J57" s="75">
        <f t="shared" ref="J57:M58" si="6">SUM(J6,J9,J12,J15,J18,J21,J24,J27,J30,J33,J36,J39,J42,J45,J48)</f>
        <v>481</v>
      </c>
      <c r="K57" s="31">
        <f t="shared" si="6"/>
        <v>8615</v>
      </c>
      <c r="L57" s="31">
        <f t="shared" si="6"/>
        <v>55758</v>
      </c>
      <c r="M57" s="31">
        <f t="shared" si="6"/>
        <v>314873</v>
      </c>
      <c r="N57" s="33">
        <f t="shared" si="1"/>
        <v>379727</v>
      </c>
      <c r="O57" s="35">
        <f t="shared" si="2"/>
        <v>499547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0.4</v>
      </c>
      <c r="D58" s="86">
        <f t="shared" si="5"/>
        <v>22.3</v>
      </c>
      <c r="E58" s="86">
        <f t="shared" si="5"/>
        <v>0</v>
      </c>
      <c r="F58" s="86">
        <f t="shared" si="5"/>
        <v>698</v>
      </c>
      <c r="G58" s="86">
        <f t="shared" si="5"/>
        <v>0</v>
      </c>
      <c r="H58" s="86">
        <f t="shared" si="5"/>
        <v>112.5</v>
      </c>
      <c r="I58" s="87">
        <f t="shared" si="4"/>
        <v>833.2</v>
      </c>
      <c r="J58" s="85">
        <f t="shared" si="6"/>
        <v>0</v>
      </c>
      <c r="K58" s="86">
        <f t="shared" si="6"/>
        <v>52.6</v>
      </c>
      <c r="L58" s="86">
        <f t="shared" si="6"/>
        <v>500.5</v>
      </c>
      <c r="M58" s="86">
        <f t="shared" si="6"/>
        <v>3352.4999999999995</v>
      </c>
      <c r="N58" s="88">
        <f t="shared" si="1"/>
        <v>3905.5999999999995</v>
      </c>
      <c r="O58" s="89">
        <f t="shared" si="2"/>
        <v>4738.7999999999993</v>
      </c>
      <c r="P58" s="90">
        <f>SUM(O56,P53,P54,P57)</f>
        <v>3786.37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1.51</v>
      </c>
      <c r="N69" s="44">
        <f t="shared" si="8"/>
        <v>1.51</v>
      </c>
      <c r="O69" s="45">
        <f t="shared" si="9"/>
        <v>1.51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33</v>
      </c>
      <c r="N70" s="34">
        <f t="shared" si="8"/>
        <v>33</v>
      </c>
      <c r="O70" s="35">
        <f t="shared" si="9"/>
        <v>33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2.7</v>
      </c>
      <c r="N71" s="50">
        <f t="shared" si="8"/>
        <v>2.7</v>
      </c>
      <c r="O71" s="51">
        <f t="shared" si="9"/>
        <v>2.7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>
        <v>0.25</v>
      </c>
      <c r="M72" s="124">
        <v>1.98</v>
      </c>
      <c r="N72" s="44">
        <f t="shared" si="8"/>
        <v>2.23</v>
      </c>
      <c r="O72" s="45">
        <f t="shared" si="9"/>
        <v>2.23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>
        <v>7</v>
      </c>
      <c r="M73" s="118">
        <v>65</v>
      </c>
      <c r="N73" s="34">
        <f t="shared" si="8"/>
        <v>72</v>
      </c>
      <c r="O73" s="35">
        <f t="shared" si="9"/>
        <v>72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>
        <v>0.5</v>
      </c>
      <c r="M74" s="127">
        <v>4.4000000000000004</v>
      </c>
      <c r="N74" s="50">
        <f t="shared" si="8"/>
        <v>4.9000000000000004</v>
      </c>
      <c r="O74" s="51">
        <f t="shared" si="9"/>
        <v>4.9000000000000004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0.2</v>
      </c>
      <c r="M75" s="124">
        <v>6.11</v>
      </c>
      <c r="N75" s="44">
        <f t="shared" si="8"/>
        <v>6.3100000000000005</v>
      </c>
      <c r="O75" s="45">
        <f t="shared" si="9"/>
        <v>6.3100000000000005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8</v>
      </c>
      <c r="M76" s="118">
        <v>248</v>
      </c>
      <c r="N76" s="34">
        <f t="shared" si="8"/>
        <v>256</v>
      </c>
      <c r="O76" s="35">
        <f t="shared" si="9"/>
        <v>256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0.4</v>
      </c>
      <c r="M77" s="127">
        <v>11.9</v>
      </c>
      <c r="N77" s="50">
        <f t="shared" si="8"/>
        <v>12.3</v>
      </c>
      <c r="O77" s="51">
        <f t="shared" si="9"/>
        <v>12.3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0.3</v>
      </c>
      <c r="G78" s="124"/>
      <c r="H78" s="124"/>
      <c r="I78" s="43">
        <f t="shared" si="7"/>
        <v>0.3</v>
      </c>
      <c r="J78" s="125"/>
      <c r="K78" s="124"/>
      <c r="L78" s="124">
        <v>0.06</v>
      </c>
      <c r="M78" s="124">
        <v>6.02</v>
      </c>
      <c r="N78" s="44">
        <f t="shared" si="8"/>
        <v>6.0799999999999992</v>
      </c>
      <c r="O78" s="45">
        <f t="shared" si="9"/>
        <v>6.379999999999999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43</v>
      </c>
      <c r="G79" s="118"/>
      <c r="H79" s="118"/>
      <c r="I79" s="32">
        <f t="shared" si="7"/>
        <v>43</v>
      </c>
      <c r="J79" s="119"/>
      <c r="K79" s="118"/>
      <c r="L79" s="118">
        <v>3</v>
      </c>
      <c r="M79" s="118">
        <v>316</v>
      </c>
      <c r="N79" s="34">
        <f t="shared" si="8"/>
        <v>319</v>
      </c>
      <c r="O79" s="35">
        <f t="shared" si="9"/>
        <v>362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1.6</v>
      </c>
      <c r="G80" s="127"/>
      <c r="H80" s="127"/>
      <c r="I80" s="49">
        <f t="shared" si="7"/>
        <v>1.6</v>
      </c>
      <c r="J80" s="128"/>
      <c r="K80" s="127"/>
      <c r="L80" s="127">
        <v>0.1</v>
      </c>
      <c r="M80" s="127">
        <v>12.1</v>
      </c>
      <c r="N80" s="50">
        <f t="shared" si="8"/>
        <v>12.2</v>
      </c>
      <c r="O80" s="51">
        <f t="shared" si="9"/>
        <v>13.799999999999999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>
        <v>0.3</v>
      </c>
      <c r="K81" s="124"/>
      <c r="L81" s="124">
        <v>2.72</v>
      </c>
      <c r="M81" s="124">
        <v>17.29</v>
      </c>
      <c r="N81" s="44">
        <f t="shared" si="8"/>
        <v>20.309999999999999</v>
      </c>
      <c r="O81" s="45">
        <f t="shared" si="9"/>
        <v>20.309999999999999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>
        <v>24</v>
      </c>
      <c r="K82" s="118"/>
      <c r="L82" s="118">
        <v>176</v>
      </c>
      <c r="M82" s="118">
        <v>1127</v>
      </c>
      <c r="N82" s="34">
        <f t="shared" si="8"/>
        <v>1327</v>
      </c>
      <c r="O82" s="35">
        <f t="shared" si="9"/>
        <v>1327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>
        <v>0</v>
      </c>
      <c r="K83" s="127"/>
      <c r="L83" s="127">
        <v>5.6</v>
      </c>
      <c r="M83" s="127">
        <v>36.1</v>
      </c>
      <c r="N83" s="50">
        <f t="shared" si="8"/>
        <v>41.7</v>
      </c>
      <c r="O83" s="51">
        <f t="shared" si="9"/>
        <v>41.7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3.76</v>
      </c>
      <c r="E84" s="124"/>
      <c r="F84" s="124">
        <v>3.53</v>
      </c>
      <c r="G84" s="124"/>
      <c r="H84" s="124"/>
      <c r="I84" s="43">
        <f t="shared" si="7"/>
        <v>7.2899999999999991</v>
      </c>
      <c r="J84" s="125"/>
      <c r="K84" s="124"/>
      <c r="L84" s="124">
        <v>5.15</v>
      </c>
      <c r="M84" s="124">
        <v>92.5</v>
      </c>
      <c r="N84" s="44">
        <f t="shared" si="8"/>
        <v>97.65</v>
      </c>
      <c r="O84" s="45">
        <f t="shared" si="9"/>
        <v>104.94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713</v>
      </c>
      <c r="E85" s="118"/>
      <c r="F85" s="118">
        <v>609</v>
      </c>
      <c r="G85" s="118"/>
      <c r="H85" s="118"/>
      <c r="I85" s="32">
        <f t="shared" si="7"/>
        <v>1322</v>
      </c>
      <c r="J85" s="119"/>
      <c r="K85" s="118"/>
      <c r="L85" s="118">
        <v>341</v>
      </c>
      <c r="M85" s="118">
        <v>6578</v>
      </c>
      <c r="N85" s="34">
        <f t="shared" si="8"/>
        <v>6919</v>
      </c>
      <c r="O85" s="35">
        <f t="shared" si="9"/>
        <v>8241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18.5</v>
      </c>
      <c r="E86" s="127"/>
      <c r="F86" s="127">
        <v>12</v>
      </c>
      <c r="G86" s="127"/>
      <c r="H86" s="127"/>
      <c r="I86" s="49">
        <f t="shared" si="7"/>
        <v>30.5</v>
      </c>
      <c r="J86" s="128"/>
      <c r="K86" s="127"/>
      <c r="L86" s="127">
        <v>9.9</v>
      </c>
      <c r="M86" s="127">
        <v>189.3</v>
      </c>
      <c r="N86" s="50">
        <f t="shared" si="8"/>
        <v>199.20000000000002</v>
      </c>
      <c r="O86" s="51">
        <f t="shared" si="9"/>
        <v>229.70000000000002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1.62</v>
      </c>
      <c r="G87" s="124"/>
      <c r="H87" s="124"/>
      <c r="I87" s="43">
        <f t="shared" si="7"/>
        <v>1.62</v>
      </c>
      <c r="J87" s="125">
        <v>0.33</v>
      </c>
      <c r="K87" s="124"/>
      <c r="L87" s="124">
        <v>16.29</v>
      </c>
      <c r="M87" s="124">
        <v>67.63</v>
      </c>
      <c r="N87" s="44">
        <f t="shared" si="8"/>
        <v>84.25</v>
      </c>
      <c r="O87" s="45">
        <f t="shared" si="9"/>
        <v>85.87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321</v>
      </c>
      <c r="G88" s="118"/>
      <c r="H88" s="118"/>
      <c r="I88" s="32">
        <f t="shared" si="7"/>
        <v>321</v>
      </c>
      <c r="J88" s="119">
        <v>27</v>
      </c>
      <c r="K88" s="118"/>
      <c r="L88" s="118">
        <v>1384</v>
      </c>
      <c r="M88" s="118">
        <v>5437</v>
      </c>
      <c r="N88" s="34">
        <f t="shared" si="8"/>
        <v>6848</v>
      </c>
      <c r="O88" s="35">
        <f t="shared" si="9"/>
        <v>7169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4.9000000000000004</v>
      </c>
      <c r="G89" s="127"/>
      <c r="H89" s="127"/>
      <c r="I89" s="49">
        <f t="shared" si="7"/>
        <v>4.9000000000000004</v>
      </c>
      <c r="J89" s="128">
        <v>0</v>
      </c>
      <c r="K89" s="127"/>
      <c r="L89" s="127">
        <v>37.200000000000003</v>
      </c>
      <c r="M89" s="127">
        <v>147.30000000000001</v>
      </c>
      <c r="N89" s="50">
        <f t="shared" si="8"/>
        <v>184.5</v>
      </c>
      <c r="O89" s="51">
        <f t="shared" si="9"/>
        <v>189.4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1.4</v>
      </c>
      <c r="G90" s="124"/>
      <c r="H90" s="124"/>
      <c r="I90" s="43">
        <f t="shared" si="7"/>
        <v>1.4</v>
      </c>
      <c r="J90" s="125">
        <v>0.04</v>
      </c>
      <c r="K90" s="124">
        <v>3.86</v>
      </c>
      <c r="L90" s="124">
        <v>4.99</v>
      </c>
      <c r="M90" s="124">
        <v>103.89</v>
      </c>
      <c r="N90" s="44">
        <f t="shared" si="8"/>
        <v>112.78</v>
      </c>
      <c r="O90" s="45">
        <f t="shared" si="9"/>
        <v>114.18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291</v>
      </c>
      <c r="G91" s="118"/>
      <c r="H91" s="118"/>
      <c r="I91" s="32">
        <f t="shared" si="7"/>
        <v>291</v>
      </c>
      <c r="J91" s="119">
        <v>4</v>
      </c>
      <c r="K91" s="118">
        <v>311</v>
      </c>
      <c r="L91" s="118">
        <v>457</v>
      </c>
      <c r="M91" s="118">
        <v>9068</v>
      </c>
      <c r="N91" s="34">
        <f t="shared" si="8"/>
        <v>9840</v>
      </c>
      <c r="O91" s="35">
        <f t="shared" si="9"/>
        <v>10131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3.5</v>
      </c>
      <c r="G92" s="127"/>
      <c r="H92" s="127"/>
      <c r="I92" s="49">
        <f t="shared" si="7"/>
        <v>3.5</v>
      </c>
      <c r="J92" s="128">
        <v>0</v>
      </c>
      <c r="K92" s="127">
        <v>7.5</v>
      </c>
      <c r="L92" s="127">
        <v>11.2</v>
      </c>
      <c r="M92" s="127">
        <v>215.2</v>
      </c>
      <c r="N92" s="50">
        <f t="shared" si="8"/>
        <v>233.89999999999998</v>
      </c>
      <c r="O92" s="51">
        <f t="shared" si="9"/>
        <v>237.39999999999998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0.53</v>
      </c>
      <c r="E93" s="124"/>
      <c r="F93" s="124">
        <v>6.18</v>
      </c>
      <c r="G93" s="124"/>
      <c r="H93" s="124">
        <v>3.28</v>
      </c>
      <c r="I93" s="43">
        <f t="shared" si="7"/>
        <v>9.99</v>
      </c>
      <c r="J93" s="125">
        <v>0.22</v>
      </c>
      <c r="K93" s="124">
        <v>3.28</v>
      </c>
      <c r="L93" s="124">
        <v>3.84</v>
      </c>
      <c r="M93" s="124">
        <v>120.91</v>
      </c>
      <c r="N93" s="44">
        <f t="shared" si="8"/>
        <v>128.25</v>
      </c>
      <c r="O93" s="45">
        <f t="shared" si="9"/>
        <v>138.24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128</v>
      </c>
      <c r="E94" s="118"/>
      <c r="F94" s="118">
        <v>1377</v>
      </c>
      <c r="G94" s="118"/>
      <c r="H94" s="118">
        <v>493</v>
      </c>
      <c r="I94" s="32">
        <f t="shared" si="7"/>
        <v>1998</v>
      </c>
      <c r="J94" s="119">
        <v>18</v>
      </c>
      <c r="K94" s="118">
        <v>308</v>
      </c>
      <c r="L94" s="118">
        <v>397</v>
      </c>
      <c r="M94" s="118">
        <v>12332</v>
      </c>
      <c r="N94" s="34">
        <f t="shared" si="8"/>
        <v>13055</v>
      </c>
      <c r="O94" s="35">
        <f t="shared" si="9"/>
        <v>15053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2</v>
      </c>
      <c r="E95" s="127"/>
      <c r="F95" s="127">
        <v>15.3</v>
      </c>
      <c r="G95" s="127"/>
      <c r="H95" s="127">
        <v>11.8</v>
      </c>
      <c r="I95" s="49">
        <f t="shared" si="7"/>
        <v>29.1</v>
      </c>
      <c r="J95" s="128">
        <v>0</v>
      </c>
      <c r="K95" s="127">
        <v>8</v>
      </c>
      <c r="L95" s="127">
        <v>7.8</v>
      </c>
      <c r="M95" s="127">
        <v>245.6</v>
      </c>
      <c r="N95" s="50">
        <f t="shared" si="8"/>
        <v>261.39999999999998</v>
      </c>
      <c r="O95" s="51">
        <f t="shared" si="9"/>
        <v>290.5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16.75</v>
      </c>
      <c r="G96" s="124"/>
      <c r="H96" s="124">
        <v>6.54</v>
      </c>
      <c r="I96" s="43">
        <f t="shared" si="7"/>
        <v>23.29</v>
      </c>
      <c r="J96" s="125">
        <v>1.57</v>
      </c>
      <c r="K96" s="124"/>
      <c r="L96" s="124">
        <v>15.23</v>
      </c>
      <c r="M96" s="124">
        <v>246.86</v>
      </c>
      <c r="N96" s="44">
        <f t="shared" si="8"/>
        <v>263.66000000000003</v>
      </c>
      <c r="O96" s="45">
        <f t="shared" si="9"/>
        <v>286.95000000000005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3854</v>
      </c>
      <c r="G97" s="118"/>
      <c r="H97" s="118">
        <v>1129</v>
      </c>
      <c r="I97" s="32">
        <f t="shared" si="7"/>
        <v>4983</v>
      </c>
      <c r="J97" s="119">
        <v>128</v>
      </c>
      <c r="K97" s="118"/>
      <c r="L97" s="118">
        <v>1634</v>
      </c>
      <c r="M97" s="118">
        <v>24847</v>
      </c>
      <c r="N97" s="34">
        <f t="shared" si="8"/>
        <v>26609</v>
      </c>
      <c r="O97" s="35">
        <f t="shared" si="9"/>
        <v>31592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42.8</v>
      </c>
      <c r="G98" s="127"/>
      <c r="H98" s="127">
        <v>21.5</v>
      </c>
      <c r="I98" s="49">
        <f t="shared" si="7"/>
        <v>64.3</v>
      </c>
      <c r="J98" s="128">
        <v>0</v>
      </c>
      <c r="K98" s="127"/>
      <c r="L98" s="127">
        <v>31.6</v>
      </c>
      <c r="M98" s="127">
        <v>469.5</v>
      </c>
      <c r="N98" s="50">
        <f t="shared" si="8"/>
        <v>501.1</v>
      </c>
      <c r="O98" s="51">
        <f t="shared" si="9"/>
        <v>565.4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0.5</v>
      </c>
      <c r="E99" s="124"/>
      <c r="F99" s="124">
        <v>51.83</v>
      </c>
      <c r="G99" s="124"/>
      <c r="H99" s="124">
        <v>1.06</v>
      </c>
      <c r="I99" s="43">
        <f t="shared" si="7"/>
        <v>53.39</v>
      </c>
      <c r="J99" s="125">
        <v>0.62</v>
      </c>
      <c r="K99" s="124">
        <v>9.69</v>
      </c>
      <c r="L99" s="124">
        <v>33.17</v>
      </c>
      <c r="M99" s="124">
        <v>350.85</v>
      </c>
      <c r="N99" s="44">
        <f t="shared" si="8"/>
        <v>394.33000000000004</v>
      </c>
      <c r="O99" s="45">
        <f t="shared" si="9"/>
        <v>447.72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136</v>
      </c>
      <c r="E100" s="118"/>
      <c r="F100" s="118">
        <v>12464</v>
      </c>
      <c r="G100" s="118"/>
      <c r="H100" s="118">
        <v>184</v>
      </c>
      <c r="I100" s="32">
        <f t="shared" si="7"/>
        <v>12784</v>
      </c>
      <c r="J100" s="119">
        <v>51</v>
      </c>
      <c r="K100" s="118">
        <v>838</v>
      </c>
      <c r="L100" s="118">
        <v>3920</v>
      </c>
      <c r="M100" s="118">
        <v>38156</v>
      </c>
      <c r="N100" s="34">
        <f t="shared" si="8"/>
        <v>42965</v>
      </c>
      <c r="O100" s="35">
        <f t="shared" si="9"/>
        <v>55749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1.8</v>
      </c>
      <c r="E101" s="127"/>
      <c r="F101" s="127">
        <v>124.7</v>
      </c>
      <c r="G101" s="127"/>
      <c r="H101" s="127">
        <v>3.5</v>
      </c>
      <c r="I101" s="49">
        <f t="shared" si="7"/>
        <v>130</v>
      </c>
      <c r="J101" s="128">
        <v>0</v>
      </c>
      <c r="K101" s="127">
        <v>19.2</v>
      </c>
      <c r="L101" s="127">
        <v>55.5</v>
      </c>
      <c r="M101" s="127">
        <v>579.6</v>
      </c>
      <c r="N101" s="50">
        <f t="shared" si="8"/>
        <v>654.30000000000007</v>
      </c>
      <c r="O101" s="51">
        <f t="shared" si="9"/>
        <v>784.30000000000007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78</v>
      </c>
      <c r="G102" s="124"/>
      <c r="H102" s="124">
        <v>0.2</v>
      </c>
      <c r="I102" s="43">
        <f t="shared" si="7"/>
        <v>78.2</v>
      </c>
      <c r="J102" s="125">
        <v>2.15</v>
      </c>
      <c r="K102" s="124"/>
      <c r="L102" s="124">
        <v>62.73</v>
      </c>
      <c r="M102" s="124">
        <v>282.95999999999998</v>
      </c>
      <c r="N102" s="44">
        <f t="shared" si="8"/>
        <v>347.84</v>
      </c>
      <c r="O102" s="45">
        <f t="shared" si="9"/>
        <v>426.03999999999996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18970</v>
      </c>
      <c r="G103" s="118"/>
      <c r="H103" s="118">
        <v>38</v>
      </c>
      <c r="I103" s="32">
        <f t="shared" si="7"/>
        <v>19008</v>
      </c>
      <c r="J103" s="119">
        <v>176</v>
      </c>
      <c r="K103" s="118"/>
      <c r="L103" s="118">
        <v>7653</v>
      </c>
      <c r="M103" s="118">
        <v>32798</v>
      </c>
      <c r="N103" s="34">
        <f t="shared" si="8"/>
        <v>40627</v>
      </c>
      <c r="O103" s="35">
        <f t="shared" si="9"/>
        <v>59635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149.5</v>
      </c>
      <c r="G104" s="127"/>
      <c r="H104" s="127">
        <v>0.6</v>
      </c>
      <c r="I104" s="49">
        <f t="shared" si="7"/>
        <v>150.1</v>
      </c>
      <c r="J104" s="128">
        <v>0</v>
      </c>
      <c r="K104" s="127"/>
      <c r="L104" s="127">
        <v>91.6</v>
      </c>
      <c r="M104" s="127">
        <v>401.2</v>
      </c>
      <c r="N104" s="50">
        <f t="shared" si="8"/>
        <v>492.79999999999995</v>
      </c>
      <c r="O104" s="51">
        <f t="shared" si="9"/>
        <v>642.9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0.05</v>
      </c>
      <c r="D105" s="124"/>
      <c r="E105" s="124"/>
      <c r="F105" s="124">
        <v>82.93</v>
      </c>
      <c r="G105" s="124"/>
      <c r="H105" s="124">
        <v>3.87</v>
      </c>
      <c r="I105" s="43">
        <f t="shared" si="7"/>
        <v>86.850000000000009</v>
      </c>
      <c r="J105" s="125">
        <v>0.56999999999999995</v>
      </c>
      <c r="K105" s="124"/>
      <c r="L105" s="124">
        <v>91.55</v>
      </c>
      <c r="M105" s="124">
        <v>368.77</v>
      </c>
      <c r="N105" s="44">
        <f t="shared" si="8"/>
        <v>460.89</v>
      </c>
      <c r="O105" s="45">
        <f t="shared" si="9"/>
        <v>547.74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20</v>
      </c>
      <c r="D106" s="118"/>
      <c r="E106" s="118"/>
      <c r="F106" s="118">
        <v>21067</v>
      </c>
      <c r="G106" s="118"/>
      <c r="H106" s="118">
        <v>786</v>
      </c>
      <c r="I106" s="32">
        <f t="shared" si="7"/>
        <v>21873</v>
      </c>
      <c r="J106" s="119">
        <v>47</v>
      </c>
      <c r="K106" s="118"/>
      <c r="L106" s="118">
        <v>11527</v>
      </c>
      <c r="M106" s="118">
        <v>46034</v>
      </c>
      <c r="N106" s="34">
        <f t="shared" si="8"/>
        <v>57608</v>
      </c>
      <c r="O106" s="35">
        <f t="shared" si="9"/>
        <v>79481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0.2</v>
      </c>
      <c r="D107" s="127"/>
      <c r="E107" s="127"/>
      <c r="F107" s="127">
        <v>128</v>
      </c>
      <c r="G107" s="127"/>
      <c r="H107" s="127">
        <v>11.8</v>
      </c>
      <c r="I107" s="49">
        <f t="shared" si="7"/>
        <v>140</v>
      </c>
      <c r="J107" s="128">
        <v>0</v>
      </c>
      <c r="K107" s="127"/>
      <c r="L107" s="127">
        <v>135.9</v>
      </c>
      <c r="M107" s="127">
        <v>548.70000000000005</v>
      </c>
      <c r="N107" s="50">
        <f t="shared" si="8"/>
        <v>684.6</v>
      </c>
      <c r="O107" s="51">
        <f t="shared" si="9"/>
        <v>824.6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0.06</v>
      </c>
      <c r="D108" s="124"/>
      <c r="E108" s="124"/>
      <c r="F108" s="124">
        <v>67.87</v>
      </c>
      <c r="G108" s="124"/>
      <c r="H108" s="124">
        <v>4.66</v>
      </c>
      <c r="I108" s="43">
        <f t="shared" si="7"/>
        <v>72.59</v>
      </c>
      <c r="J108" s="125">
        <v>7.0000000000000007E-2</v>
      </c>
      <c r="K108" s="124">
        <v>0.13</v>
      </c>
      <c r="L108" s="124">
        <v>81.77</v>
      </c>
      <c r="M108" s="124">
        <v>345.38</v>
      </c>
      <c r="N108" s="44">
        <f t="shared" si="8"/>
        <v>427.35</v>
      </c>
      <c r="O108" s="45">
        <f t="shared" si="9"/>
        <v>499.94000000000005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25</v>
      </c>
      <c r="D109" s="118"/>
      <c r="E109" s="118"/>
      <c r="F109" s="118">
        <v>18019</v>
      </c>
      <c r="G109" s="118"/>
      <c r="H109" s="118">
        <v>1001</v>
      </c>
      <c r="I109" s="32">
        <f t="shared" si="7"/>
        <v>19045</v>
      </c>
      <c r="J109" s="119">
        <v>6</v>
      </c>
      <c r="K109" s="118">
        <v>11</v>
      </c>
      <c r="L109" s="118">
        <v>10514</v>
      </c>
      <c r="M109" s="118">
        <v>44582</v>
      </c>
      <c r="N109" s="34">
        <f t="shared" si="8"/>
        <v>55113</v>
      </c>
      <c r="O109" s="35">
        <f t="shared" si="9"/>
        <v>74158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/>
      <c r="E110" s="127"/>
      <c r="F110" s="127">
        <v>107.1</v>
      </c>
      <c r="G110" s="127"/>
      <c r="H110" s="127">
        <v>12</v>
      </c>
      <c r="I110" s="49">
        <f t="shared" si="7"/>
        <v>119.3</v>
      </c>
      <c r="J110" s="128">
        <v>0</v>
      </c>
      <c r="K110" s="127">
        <v>0.2</v>
      </c>
      <c r="L110" s="127">
        <v>97</v>
      </c>
      <c r="M110" s="127">
        <v>403.7</v>
      </c>
      <c r="N110" s="50">
        <f t="shared" si="8"/>
        <v>500.9</v>
      </c>
      <c r="O110" s="51">
        <f t="shared" si="9"/>
        <v>620.19999999999993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41.55</v>
      </c>
      <c r="G111" s="124"/>
      <c r="H111" s="124">
        <v>4</v>
      </c>
      <c r="I111" s="43">
        <f t="shared" si="7"/>
        <v>45.55</v>
      </c>
      <c r="J111" s="125"/>
      <c r="K111" s="124"/>
      <c r="L111" s="124">
        <v>69.569999999999993</v>
      </c>
      <c r="M111" s="124">
        <v>232.64</v>
      </c>
      <c r="N111" s="44">
        <f t="shared" si="8"/>
        <v>302.20999999999998</v>
      </c>
      <c r="O111" s="45">
        <f t="shared" si="9"/>
        <v>347.76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11246</v>
      </c>
      <c r="G112" s="118"/>
      <c r="H112" s="118">
        <v>498</v>
      </c>
      <c r="I112" s="32">
        <f t="shared" si="7"/>
        <v>11744</v>
      </c>
      <c r="J112" s="119"/>
      <c r="K112" s="118"/>
      <c r="L112" s="118">
        <v>9179</v>
      </c>
      <c r="M112" s="118">
        <v>29781</v>
      </c>
      <c r="N112" s="34">
        <f t="shared" si="8"/>
        <v>38960</v>
      </c>
      <c r="O112" s="35">
        <f t="shared" si="9"/>
        <v>50704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56.3</v>
      </c>
      <c r="G113" s="127"/>
      <c r="H113" s="127">
        <v>6</v>
      </c>
      <c r="I113" s="49">
        <f t="shared" si="7"/>
        <v>62.3</v>
      </c>
      <c r="J113" s="128"/>
      <c r="K113" s="127"/>
      <c r="L113" s="127">
        <v>8.8000000000000007</v>
      </c>
      <c r="M113" s="127">
        <v>25.4</v>
      </c>
      <c r="N113" s="50">
        <f t="shared" si="8"/>
        <v>34.200000000000003</v>
      </c>
      <c r="O113" s="51">
        <f t="shared" si="9"/>
        <v>96.5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24.79</v>
      </c>
      <c r="G114" s="124"/>
      <c r="H114" s="124">
        <v>2</v>
      </c>
      <c r="I114" s="43">
        <f t="shared" si="7"/>
        <v>26.79</v>
      </c>
      <c r="J114" s="125"/>
      <c r="K114" s="124">
        <v>2.31</v>
      </c>
      <c r="L114" s="124">
        <v>44.87</v>
      </c>
      <c r="M114" s="124">
        <v>191.98</v>
      </c>
      <c r="N114" s="44">
        <f t="shared" si="8"/>
        <v>239.16</v>
      </c>
      <c r="O114" s="45">
        <f t="shared" si="9"/>
        <v>265.95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6796</v>
      </c>
      <c r="G115" s="118"/>
      <c r="H115" s="118">
        <v>480</v>
      </c>
      <c r="I115" s="32">
        <f t="shared" si="7"/>
        <v>7276</v>
      </c>
      <c r="J115" s="119"/>
      <c r="K115" s="118">
        <v>355</v>
      </c>
      <c r="L115" s="118">
        <v>5831</v>
      </c>
      <c r="M115" s="118">
        <v>24688</v>
      </c>
      <c r="N115" s="34">
        <f t="shared" si="8"/>
        <v>30874</v>
      </c>
      <c r="O115" s="35">
        <f t="shared" si="9"/>
        <v>38150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27.1</v>
      </c>
      <c r="G116" s="136"/>
      <c r="H116" s="136">
        <v>4.7</v>
      </c>
      <c r="I116" s="96">
        <f t="shared" si="7"/>
        <v>31.8</v>
      </c>
      <c r="J116" s="137"/>
      <c r="K116" s="136">
        <v>3.5</v>
      </c>
      <c r="L116" s="136">
        <v>5</v>
      </c>
      <c r="M116" s="136">
        <v>22.3</v>
      </c>
      <c r="N116" s="97">
        <f t="shared" si="8"/>
        <v>30.8</v>
      </c>
      <c r="O116" s="89">
        <f t="shared" si="9"/>
        <v>62.6</v>
      </c>
      <c r="P116" s="90">
        <f>SUM(O136,P111,P112,P115)</f>
        <v>3786.37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11.55</v>
      </c>
      <c r="G121" s="115"/>
      <c r="H121" s="115">
        <v>1.57</v>
      </c>
      <c r="I121" s="21">
        <f t="shared" si="7"/>
        <v>13.120000000000001</v>
      </c>
      <c r="J121" s="116"/>
      <c r="K121" s="115"/>
      <c r="L121" s="115">
        <v>12.4</v>
      </c>
      <c r="M121" s="115">
        <v>86.06</v>
      </c>
      <c r="N121" s="23">
        <f t="shared" si="8"/>
        <v>98.460000000000008</v>
      </c>
      <c r="O121" s="24">
        <f t="shared" si="9"/>
        <v>111.58000000000001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3212</v>
      </c>
      <c r="G122" s="118"/>
      <c r="H122" s="118">
        <v>393</v>
      </c>
      <c r="I122" s="32">
        <f t="shared" si="7"/>
        <v>3605</v>
      </c>
      <c r="J122" s="119"/>
      <c r="K122" s="118"/>
      <c r="L122" s="118">
        <v>1582</v>
      </c>
      <c r="M122" s="118">
        <v>10958</v>
      </c>
      <c r="N122" s="34">
        <f t="shared" si="8"/>
        <v>12540</v>
      </c>
      <c r="O122" s="35">
        <f t="shared" si="9"/>
        <v>16145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9.4</v>
      </c>
      <c r="G123" s="127"/>
      <c r="H123" s="127">
        <v>3.6</v>
      </c>
      <c r="I123" s="49">
        <f t="shared" si="7"/>
        <v>13</v>
      </c>
      <c r="J123" s="128"/>
      <c r="K123" s="127"/>
      <c r="L123" s="127">
        <v>1.5</v>
      </c>
      <c r="M123" s="127">
        <v>10</v>
      </c>
      <c r="N123" s="50">
        <f t="shared" si="8"/>
        <v>11.5</v>
      </c>
      <c r="O123" s="51">
        <f t="shared" si="9"/>
        <v>24.5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9.4499999999999993</v>
      </c>
      <c r="G124" s="124"/>
      <c r="H124" s="124">
        <v>0.4</v>
      </c>
      <c r="I124" s="43">
        <f t="shared" si="7"/>
        <v>9.85</v>
      </c>
      <c r="J124" s="125"/>
      <c r="K124" s="124"/>
      <c r="L124" s="124">
        <v>5.91</v>
      </c>
      <c r="M124" s="124">
        <v>95.98</v>
      </c>
      <c r="N124" s="44">
        <f t="shared" si="8"/>
        <v>101.89</v>
      </c>
      <c r="O124" s="45">
        <f t="shared" si="9"/>
        <v>111.74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2541</v>
      </c>
      <c r="G125" s="118"/>
      <c r="H125" s="118">
        <v>101</v>
      </c>
      <c r="I125" s="32">
        <f t="shared" si="7"/>
        <v>2642</v>
      </c>
      <c r="J125" s="119"/>
      <c r="K125" s="118"/>
      <c r="L125" s="118">
        <v>781</v>
      </c>
      <c r="M125" s="118">
        <v>11932</v>
      </c>
      <c r="N125" s="34">
        <f t="shared" si="8"/>
        <v>12713</v>
      </c>
      <c r="O125" s="35">
        <f t="shared" si="9"/>
        <v>15355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7.7</v>
      </c>
      <c r="G126" s="127"/>
      <c r="H126" s="127">
        <v>0.9</v>
      </c>
      <c r="I126" s="49">
        <f t="shared" si="7"/>
        <v>8.6</v>
      </c>
      <c r="J126" s="128"/>
      <c r="K126" s="127"/>
      <c r="L126" s="127">
        <v>0.6</v>
      </c>
      <c r="M126" s="127">
        <v>11.7</v>
      </c>
      <c r="N126" s="50">
        <f t="shared" si="8"/>
        <v>12.299999999999999</v>
      </c>
      <c r="O126" s="51">
        <f t="shared" si="9"/>
        <v>20.9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16.3</v>
      </c>
      <c r="G127" s="124"/>
      <c r="H127" s="124">
        <v>41.44</v>
      </c>
      <c r="I127" s="43">
        <f t="shared" si="7"/>
        <v>57.739999999999995</v>
      </c>
      <c r="J127" s="125"/>
      <c r="K127" s="124">
        <v>43.64</v>
      </c>
      <c r="L127" s="124">
        <v>2.75</v>
      </c>
      <c r="M127" s="124">
        <v>156.85</v>
      </c>
      <c r="N127" s="44">
        <f t="shared" si="8"/>
        <v>203.24</v>
      </c>
      <c r="O127" s="45">
        <f t="shared" si="9"/>
        <v>260.98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4748</v>
      </c>
      <c r="G128" s="118"/>
      <c r="H128" s="118">
        <v>8137</v>
      </c>
      <c r="I128" s="32">
        <f t="shared" si="7"/>
        <v>12885</v>
      </c>
      <c r="J128" s="119"/>
      <c r="K128" s="118">
        <v>6792</v>
      </c>
      <c r="L128" s="118">
        <v>364</v>
      </c>
      <c r="M128" s="118">
        <v>15893</v>
      </c>
      <c r="N128" s="34">
        <f t="shared" si="8"/>
        <v>23049</v>
      </c>
      <c r="O128" s="35">
        <f t="shared" si="9"/>
        <v>35934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8.1</v>
      </c>
      <c r="G129" s="127"/>
      <c r="H129" s="127">
        <v>36.1</v>
      </c>
      <c r="I129" s="49">
        <f t="shared" si="7"/>
        <v>44.2</v>
      </c>
      <c r="J129" s="128"/>
      <c r="K129" s="127">
        <v>14.2</v>
      </c>
      <c r="L129" s="127">
        <v>0.3</v>
      </c>
      <c r="M129" s="127">
        <v>15.8</v>
      </c>
      <c r="N129" s="50">
        <f t="shared" si="8"/>
        <v>30.3</v>
      </c>
      <c r="O129" s="51">
        <f t="shared" si="9"/>
        <v>74.5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0.11</v>
      </c>
      <c r="D130" s="115">
        <v>4.79</v>
      </c>
      <c r="E130" s="115"/>
      <c r="F130" s="115">
        <v>414.05</v>
      </c>
      <c r="G130" s="115"/>
      <c r="H130" s="115">
        <v>69.02</v>
      </c>
      <c r="I130" s="21">
        <f t="shared" si="7"/>
        <v>487.96999999999997</v>
      </c>
      <c r="J130" s="116">
        <v>5.87</v>
      </c>
      <c r="K130" s="115">
        <v>59.05</v>
      </c>
      <c r="L130" s="115">
        <v>453.45</v>
      </c>
      <c r="M130" s="115">
        <v>2776.17</v>
      </c>
      <c r="N130" s="23">
        <f>SUM(J130:M130)</f>
        <v>3294.54</v>
      </c>
      <c r="O130" s="24">
        <f t="shared" si="9"/>
        <v>3782.5099999999998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45</v>
      </c>
      <c r="D131" s="118">
        <v>977</v>
      </c>
      <c r="E131" s="118"/>
      <c r="F131" s="118">
        <v>105558</v>
      </c>
      <c r="G131" s="118"/>
      <c r="H131" s="118">
        <v>13240</v>
      </c>
      <c r="I131" s="32">
        <f t="shared" si="7"/>
        <v>119820</v>
      </c>
      <c r="J131" s="119">
        <v>481</v>
      </c>
      <c r="K131" s="118">
        <v>8304</v>
      </c>
      <c r="L131" s="118">
        <v>55758</v>
      </c>
      <c r="M131" s="118">
        <v>314873</v>
      </c>
      <c r="N131" s="34">
        <f t="shared" si="8"/>
        <v>379416</v>
      </c>
      <c r="O131" s="35">
        <f t="shared" si="9"/>
        <v>499236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0.4</v>
      </c>
      <c r="D132" s="127">
        <v>22.3</v>
      </c>
      <c r="E132" s="127"/>
      <c r="F132" s="127">
        <v>698</v>
      </c>
      <c r="G132" s="127"/>
      <c r="H132" s="127">
        <v>112.5</v>
      </c>
      <c r="I132" s="49">
        <f t="shared" ref="I132:I138" si="10">SUM(C132:H132)</f>
        <v>833.2</v>
      </c>
      <c r="J132" s="128">
        <v>0</v>
      </c>
      <c r="K132" s="127">
        <v>45.1</v>
      </c>
      <c r="L132" s="127">
        <v>500.5</v>
      </c>
      <c r="M132" s="127">
        <v>3352.5</v>
      </c>
      <c r="N132" s="50">
        <f t="shared" ref="N132:N138" si="11">SUM(J132:M132)</f>
        <v>3898.1</v>
      </c>
      <c r="O132" s="51">
        <f t="shared" ref="O132:O138" si="12">SUM(N132,I132)</f>
        <v>4731.3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0.11</v>
      </c>
      <c r="D133" s="124">
        <v>1.03</v>
      </c>
      <c r="E133" s="124"/>
      <c r="F133" s="124">
        <v>410.22</v>
      </c>
      <c r="G133" s="124"/>
      <c r="H133" s="124">
        <v>64.94</v>
      </c>
      <c r="I133" s="43">
        <f t="shared" si="10"/>
        <v>476.3</v>
      </c>
      <c r="J133" s="125">
        <v>5.87</v>
      </c>
      <c r="K133" s="124">
        <v>46.08</v>
      </c>
      <c r="L133" s="124">
        <v>453.37</v>
      </c>
      <c r="M133" s="124">
        <v>2772.85</v>
      </c>
      <c r="N133" s="44">
        <f t="shared" si="11"/>
        <v>3278.17</v>
      </c>
      <c r="O133" s="45">
        <f t="shared" si="12"/>
        <v>3754.4700000000003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45</v>
      </c>
      <c r="D134" s="118">
        <v>264</v>
      </c>
      <c r="E134" s="118"/>
      <c r="F134" s="118">
        <v>104906</v>
      </c>
      <c r="G134" s="118"/>
      <c r="H134" s="118">
        <v>12611</v>
      </c>
      <c r="I134" s="32">
        <f t="shared" si="10"/>
        <v>117826</v>
      </c>
      <c r="J134" s="119">
        <v>481</v>
      </c>
      <c r="K134" s="118">
        <v>7158</v>
      </c>
      <c r="L134" s="118">
        <v>55755</v>
      </c>
      <c r="M134" s="118">
        <v>314781</v>
      </c>
      <c r="N134" s="34">
        <f t="shared" si="11"/>
        <v>378175</v>
      </c>
      <c r="O134" s="35">
        <f t="shared" si="12"/>
        <v>496001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0.4</v>
      </c>
      <c r="D135" s="136">
        <v>3.8</v>
      </c>
      <c r="E135" s="136"/>
      <c r="F135" s="136">
        <v>684.4</v>
      </c>
      <c r="G135" s="136"/>
      <c r="H135" s="136">
        <v>98.1</v>
      </c>
      <c r="I135" s="96">
        <f t="shared" si="10"/>
        <v>786.7</v>
      </c>
      <c r="J135" s="137">
        <v>0</v>
      </c>
      <c r="K135" s="136">
        <v>17.899999999999999</v>
      </c>
      <c r="L135" s="136">
        <v>500.3</v>
      </c>
      <c r="M135" s="136">
        <v>3345.8</v>
      </c>
      <c r="N135" s="97">
        <f t="shared" si="11"/>
        <v>3864</v>
      </c>
      <c r="O135" s="89">
        <f t="shared" si="12"/>
        <v>4650.7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0.11</v>
      </c>
      <c r="D136" s="106">
        <f t="shared" si="13"/>
        <v>4.79</v>
      </c>
      <c r="E136" s="106">
        <f t="shared" si="13"/>
        <v>0</v>
      </c>
      <c r="F136" s="106">
        <f t="shared" si="13"/>
        <v>414.05000000000007</v>
      </c>
      <c r="G136" s="106">
        <f t="shared" si="13"/>
        <v>0</v>
      </c>
      <c r="H136" s="106">
        <f t="shared" si="13"/>
        <v>69.02</v>
      </c>
      <c r="I136" s="107">
        <f t="shared" si="10"/>
        <v>487.97</v>
      </c>
      <c r="J136" s="108">
        <f t="shared" ref="J136:M138" si="14">SUM(J63,J66,J69,J72,J75,J78,J81,J84,J87,J90,J93,J96,J99,J102,J105,J108,J111,J114,J121,J124,J127)</f>
        <v>5.870000000000001</v>
      </c>
      <c r="K136" s="106">
        <f t="shared" si="14"/>
        <v>62.91</v>
      </c>
      <c r="L136" s="106">
        <f t="shared" si="14"/>
        <v>453.45</v>
      </c>
      <c r="M136" s="106">
        <f t="shared" si="14"/>
        <v>2776.1699999999996</v>
      </c>
      <c r="N136" s="109">
        <f t="shared" si="11"/>
        <v>3298.3999999999996</v>
      </c>
      <c r="O136" s="110">
        <f t="shared" si="12"/>
        <v>3786.37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45</v>
      </c>
      <c r="D137" s="31">
        <f t="shared" si="13"/>
        <v>977</v>
      </c>
      <c r="E137" s="31">
        <f t="shared" si="13"/>
        <v>0</v>
      </c>
      <c r="F137" s="31">
        <f t="shared" si="13"/>
        <v>105558</v>
      </c>
      <c r="G137" s="31">
        <f t="shared" si="13"/>
        <v>0</v>
      </c>
      <c r="H137" s="31">
        <f t="shared" si="13"/>
        <v>13240</v>
      </c>
      <c r="I137" s="32">
        <f t="shared" si="10"/>
        <v>119820</v>
      </c>
      <c r="J137" s="33">
        <f t="shared" si="14"/>
        <v>481</v>
      </c>
      <c r="K137" s="31">
        <f t="shared" si="14"/>
        <v>8615</v>
      </c>
      <c r="L137" s="31">
        <f t="shared" si="14"/>
        <v>55758</v>
      </c>
      <c r="M137" s="31">
        <f t="shared" si="14"/>
        <v>314873</v>
      </c>
      <c r="N137" s="34">
        <f t="shared" si="11"/>
        <v>379727</v>
      </c>
      <c r="O137" s="35">
        <f t="shared" si="12"/>
        <v>499547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0.4</v>
      </c>
      <c r="D138" s="86">
        <f t="shared" si="13"/>
        <v>22.3</v>
      </c>
      <c r="E138" s="86">
        <f t="shared" si="13"/>
        <v>0</v>
      </c>
      <c r="F138" s="86">
        <f t="shared" si="13"/>
        <v>698</v>
      </c>
      <c r="G138" s="86">
        <f t="shared" si="13"/>
        <v>0</v>
      </c>
      <c r="H138" s="86">
        <f t="shared" si="13"/>
        <v>112.5</v>
      </c>
      <c r="I138" s="96">
        <f t="shared" si="10"/>
        <v>833.2</v>
      </c>
      <c r="J138" s="88">
        <f t="shared" si="14"/>
        <v>0</v>
      </c>
      <c r="K138" s="86">
        <f t="shared" si="14"/>
        <v>52.600000000000009</v>
      </c>
      <c r="L138" s="86">
        <f t="shared" si="14"/>
        <v>500.50000000000006</v>
      </c>
      <c r="M138" s="86">
        <f t="shared" si="14"/>
        <v>3352.4999999999995</v>
      </c>
      <c r="N138" s="97">
        <f t="shared" si="11"/>
        <v>3905.5999999999995</v>
      </c>
      <c r="O138" s="89">
        <f t="shared" si="12"/>
        <v>4738.7999999999993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379E6-2D47-4D1A-8B3A-D97D011FCFD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0.88</v>
      </c>
      <c r="N14" s="44">
        <f t="shared" si="1"/>
        <v>0.88</v>
      </c>
      <c r="O14" s="45">
        <f t="shared" si="2"/>
        <v>0.88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25</v>
      </c>
      <c r="N15" s="34">
        <f t="shared" si="1"/>
        <v>25</v>
      </c>
      <c r="O15" s="35">
        <f t="shared" si="2"/>
        <v>25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1.6</v>
      </c>
      <c r="N16" s="50">
        <f t="shared" si="1"/>
        <v>1.6</v>
      </c>
      <c r="O16" s="51">
        <f t="shared" si="2"/>
        <v>1.6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5.04</v>
      </c>
      <c r="N17" s="44">
        <f t="shared" si="1"/>
        <v>5.04</v>
      </c>
      <c r="O17" s="45">
        <f t="shared" si="2"/>
        <v>5.04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216</v>
      </c>
      <c r="N18" s="34">
        <f t="shared" si="1"/>
        <v>216</v>
      </c>
      <c r="O18" s="35">
        <f t="shared" si="2"/>
        <v>216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10.1</v>
      </c>
      <c r="N19" s="50">
        <f t="shared" si="1"/>
        <v>10.1</v>
      </c>
      <c r="O19" s="51">
        <f t="shared" si="2"/>
        <v>10.1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0.01</v>
      </c>
      <c r="G20" s="124"/>
      <c r="H20" s="124"/>
      <c r="I20" s="43">
        <f t="shared" si="0"/>
        <v>0.01</v>
      </c>
      <c r="J20" s="125"/>
      <c r="K20" s="124"/>
      <c r="L20" s="124">
        <v>0.56999999999999995</v>
      </c>
      <c r="M20" s="124">
        <v>23.43</v>
      </c>
      <c r="N20" s="44">
        <f t="shared" si="1"/>
        <v>24</v>
      </c>
      <c r="O20" s="45">
        <f t="shared" si="2"/>
        <v>24.01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</v>
      </c>
      <c r="G21" s="118"/>
      <c r="H21" s="118"/>
      <c r="I21" s="32">
        <f t="shared" si="0"/>
        <v>1</v>
      </c>
      <c r="J21" s="119"/>
      <c r="K21" s="118"/>
      <c r="L21" s="118">
        <v>32</v>
      </c>
      <c r="M21" s="118">
        <v>1273</v>
      </c>
      <c r="N21" s="34">
        <f t="shared" si="1"/>
        <v>1305</v>
      </c>
      <c r="O21" s="35">
        <f t="shared" si="2"/>
        <v>1306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0</v>
      </c>
      <c r="G22" s="127"/>
      <c r="H22" s="127"/>
      <c r="I22" s="49">
        <f t="shared" si="0"/>
        <v>0</v>
      </c>
      <c r="J22" s="128"/>
      <c r="K22" s="127"/>
      <c r="L22" s="127">
        <v>1.2</v>
      </c>
      <c r="M22" s="127">
        <v>46.3</v>
      </c>
      <c r="N22" s="50">
        <f t="shared" si="1"/>
        <v>47.5</v>
      </c>
      <c r="O22" s="51">
        <f t="shared" si="2"/>
        <v>47.5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/>
      <c r="M23" s="124">
        <v>1.72</v>
      </c>
      <c r="N23" s="44">
        <f t="shared" si="1"/>
        <v>1.72</v>
      </c>
      <c r="O23" s="45">
        <f t="shared" si="2"/>
        <v>1.72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/>
      <c r="M24" s="118">
        <v>97</v>
      </c>
      <c r="N24" s="34">
        <f t="shared" si="1"/>
        <v>97</v>
      </c>
      <c r="O24" s="35">
        <f t="shared" si="2"/>
        <v>97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/>
      <c r="M25" s="127">
        <v>3.1</v>
      </c>
      <c r="N25" s="50">
        <f t="shared" si="1"/>
        <v>3.1</v>
      </c>
      <c r="O25" s="51">
        <f t="shared" si="2"/>
        <v>3.1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/>
      <c r="K26" s="124"/>
      <c r="L26" s="124"/>
      <c r="M26" s="124">
        <v>3.04</v>
      </c>
      <c r="N26" s="44">
        <f t="shared" si="1"/>
        <v>3.04</v>
      </c>
      <c r="O26" s="45">
        <f t="shared" si="2"/>
        <v>3.04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/>
      <c r="K27" s="118"/>
      <c r="L27" s="118"/>
      <c r="M27" s="118">
        <v>224</v>
      </c>
      <c r="N27" s="34">
        <f t="shared" si="1"/>
        <v>224</v>
      </c>
      <c r="O27" s="35">
        <f t="shared" si="2"/>
        <v>224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/>
      <c r="K28" s="127"/>
      <c r="L28" s="127"/>
      <c r="M28" s="127">
        <v>6.5</v>
      </c>
      <c r="N28" s="50">
        <f t="shared" si="1"/>
        <v>6.5</v>
      </c>
      <c r="O28" s="51">
        <f t="shared" si="2"/>
        <v>6.5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3.7</v>
      </c>
      <c r="G29" s="124"/>
      <c r="H29" s="124"/>
      <c r="I29" s="43">
        <f t="shared" si="0"/>
        <v>3.7</v>
      </c>
      <c r="J29" s="125">
        <v>0.13</v>
      </c>
      <c r="K29" s="124"/>
      <c r="L29" s="124">
        <v>2.69</v>
      </c>
      <c r="M29" s="124">
        <v>27.84</v>
      </c>
      <c r="N29" s="44">
        <f t="shared" si="1"/>
        <v>30.66</v>
      </c>
      <c r="O29" s="45">
        <f t="shared" si="2"/>
        <v>34.36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722</v>
      </c>
      <c r="G30" s="118"/>
      <c r="H30" s="118"/>
      <c r="I30" s="32">
        <f t="shared" si="0"/>
        <v>722</v>
      </c>
      <c r="J30" s="119">
        <v>11</v>
      </c>
      <c r="K30" s="118"/>
      <c r="L30" s="118">
        <v>215</v>
      </c>
      <c r="M30" s="118">
        <v>2168</v>
      </c>
      <c r="N30" s="34">
        <f t="shared" si="1"/>
        <v>2394</v>
      </c>
      <c r="O30" s="35">
        <f t="shared" si="2"/>
        <v>3116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10.9</v>
      </c>
      <c r="G31" s="127"/>
      <c r="H31" s="127"/>
      <c r="I31" s="49">
        <f t="shared" si="0"/>
        <v>10.9</v>
      </c>
      <c r="J31" s="128">
        <v>0</v>
      </c>
      <c r="K31" s="127"/>
      <c r="L31" s="127">
        <v>5.7</v>
      </c>
      <c r="M31" s="127">
        <v>58.6</v>
      </c>
      <c r="N31" s="50">
        <f t="shared" si="1"/>
        <v>64.3</v>
      </c>
      <c r="O31" s="51">
        <f t="shared" si="2"/>
        <v>75.2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1.5</v>
      </c>
      <c r="E32" s="124"/>
      <c r="F32" s="124">
        <v>0.93</v>
      </c>
      <c r="G32" s="124"/>
      <c r="H32" s="124"/>
      <c r="I32" s="43">
        <f t="shared" si="0"/>
        <v>2.4300000000000002</v>
      </c>
      <c r="J32" s="125"/>
      <c r="K32" s="124"/>
      <c r="L32" s="124">
        <v>1</v>
      </c>
      <c r="M32" s="124">
        <v>12.4</v>
      </c>
      <c r="N32" s="44">
        <f t="shared" si="1"/>
        <v>13.4</v>
      </c>
      <c r="O32" s="45">
        <f t="shared" si="2"/>
        <v>15.83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308</v>
      </c>
      <c r="E33" s="118"/>
      <c r="F33" s="118">
        <v>194</v>
      </c>
      <c r="G33" s="118"/>
      <c r="H33" s="118"/>
      <c r="I33" s="32">
        <f t="shared" si="0"/>
        <v>502</v>
      </c>
      <c r="J33" s="119"/>
      <c r="K33" s="118"/>
      <c r="L33" s="118">
        <v>92</v>
      </c>
      <c r="M33" s="118">
        <v>1112</v>
      </c>
      <c r="N33" s="34">
        <f t="shared" si="1"/>
        <v>1204</v>
      </c>
      <c r="O33" s="35">
        <f t="shared" si="2"/>
        <v>1706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5.6</v>
      </c>
      <c r="E34" s="127"/>
      <c r="F34" s="127">
        <v>2.2999999999999998</v>
      </c>
      <c r="G34" s="127"/>
      <c r="H34" s="127"/>
      <c r="I34" s="49">
        <f t="shared" si="0"/>
        <v>7.8999999999999995</v>
      </c>
      <c r="J34" s="128"/>
      <c r="K34" s="127"/>
      <c r="L34" s="127">
        <v>2.2000000000000002</v>
      </c>
      <c r="M34" s="127">
        <v>25.9</v>
      </c>
      <c r="N34" s="50">
        <f t="shared" si="1"/>
        <v>28.099999999999998</v>
      </c>
      <c r="O34" s="51">
        <f t="shared" si="2"/>
        <v>36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5.69</v>
      </c>
      <c r="G35" s="124"/>
      <c r="H35" s="124"/>
      <c r="I35" s="43">
        <f t="shared" si="0"/>
        <v>5.69</v>
      </c>
      <c r="J35" s="125"/>
      <c r="K35" s="124"/>
      <c r="L35" s="124">
        <v>0.36</v>
      </c>
      <c r="M35" s="124">
        <v>28.34</v>
      </c>
      <c r="N35" s="44">
        <f t="shared" si="1"/>
        <v>28.7</v>
      </c>
      <c r="O35" s="45">
        <f t="shared" si="2"/>
        <v>34.39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1267</v>
      </c>
      <c r="G36" s="118"/>
      <c r="H36" s="118"/>
      <c r="I36" s="32">
        <f t="shared" si="0"/>
        <v>1267</v>
      </c>
      <c r="J36" s="119"/>
      <c r="K36" s="118"/>
      <c r="L36" s="118">
        <v>37</v>
      </c>
      <c r="M36" s="118">
        <v>2894</v>
      </c>
      <c r="N36" s="34">
        <f t="shared" si="1"/>
        <v>2931</v>
      </c>
      <c r="O36" s="35">
        <f t="shared" si="2"/>
        <v>4198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13.8</v>
      </c>
      <c r="G37" s="127"/>
      <c r="H37" s="127"/>
      <c r="I37" s="49">
        <f t="shared" ref="I37:I50" si="3">SUM(C37:H37)</f>
        <v>13.8</v>
      </c>
      <c r="J37" s="128"/>
      <c r="K37" s="127"/>
      <c r="L37" s="127">
        <v>0.7</v>
      </c>
      <c r="M37" s="127">
        <v>56.8</v>
      </c>
      <c r="N37" s="50">
        <f t="shared" si="1"/>
        <v>57.5</v>
      </c>
      <c r="O37" s="51">
        <f t="shared" si="2"/>
        <v>71.3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10.55</v>
      </c>
      <c r="G38" s="124"/>
      <c r="H38" s="124">
        <v>0.1</v>
      </c>
      <c r="I38" s="43">
        <f t="shared" si="3"/>
        <v>10.65</v>
      </c>
      <c r="J38" s="125"/>
      <c r="K38" s="124"/>
      <c r="L38" s="124">
        <v>0.45</v>
      </c>
      <c r="M38" s="124">
        <v>45.13</v>
      </c>
      <c r="N38" s="44">
        <f t="shared" si="1"/>
        <v>45.580000000000005</v>
      </c>
      <c r="O38" s="45">
        <f t="shared" si="2"/>
        <v>56.230000000000004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2468</v>
      </c>
      <c r="G39" s="118"/>
      <c r="H39" s="118">
        <v>17</v>
      </c>
      <c r="I39" s="32">
        <f t="shared" si="3"/>
        <v>2485</v>
      </c>
      <c r="J39" s="119"/>
      <c r="K39" s="118"/>
      <c r="L39" s="118">
        <v>48</v>
      </c>
      <c r="M39" s="118">
        <v>4608</v>
      </c>
      <c r="N39" s="34">
        <f t="shared" si="1"/>
        <v>4656</v>
      </c>
      <c r="O39" s="35">
        <f t="shared" si="2"/>
        <v>7141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27.4</v>
      </c>
      <c r="G40" s="127"/>
      <c r="H40" s="127">
        <v>0.3</v>
      </c>
      <c r="I40" s="49">
        <f t="shared" si="3"/>
        <v>27.7</v>
      </c>
      <c r="J40" s="128"/>
      <c r="K40" s="127"/>
      <c r="L40" s="127">
        <v>0.9</v>
      </c>
      <c r="M40" s="127">
        <v>88.1</v>
      </c>
      <c r="N40" s="50">
        <f t="shared" si="1"/>
        <v>89</v>
      </c>
      <c r="O40" s="51">
        <f t="shared" si="2"/>
        <v>116.7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31.88</v>
      </c>
      <c r="G41" s="124"/>
      <c r="H41" s="124">
        <v>0.05</v>
      </c>
      <c r="I41" s="43">
        <f t="shared" si="3"/>
        <v>31.93</v>
      </c>
      <c r="J41" s="125"/>
      <c r="K41" s="124"/>
      <c r="L41" s="124">
        <v>4.4400000000000004</v>
      </c>
      <c r="M41" s="124">
        <v>195.49</v>
      </c>
      <c r="N41" s="44">
        <f t="shared" si="1"/>
        <v>199.93</v>
      </c>
      <c r="O41" s="45">
        <f t="shared" si="2"/>
        <v>231.86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7660</v>
      </c>
      <c r="G42" s="118"/>
      <c r="H42" s="118">
        <v>9</v>
      </c>
      <c r="I42" s="32">
        <f t="shared" si="3"/>
        <v>7669</v>
      </c>
      <c r="J42" s="119"/>
      <c r="K42" s="118"/>
      <c r="L42" s="118">
        <v>521</v>
      </c>
      <c r="M42" s="118">
        <v>21107</v>
      </c>
      <c r="N42" s="34">
        <f t="shared" si="1"/>
        <v>21628</v>
      </c>
      <c r="O42" s="35">
        <f t="shared" si="2"/>
        <v>29297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78.8</v>
      </c>
      <c r="G43" s="127"/>
      <c r="H43" s="127">
        <v>0.2</v>
      </c>
      <c r="I43" s="49">
        <f t="shared" si="3"/>
        <v>79</v>
      </c>
      <c r="J43" s="128"/>
      <c r="K43" s="127"/>
      <c r="L43" s="127">
        <v>7.8</v>
      </c>
      <c r="M43" s="127">
        <v>323.5</v>
      </c>
      <c r="N43" s="50">
        <f t="shared" si="1"/>
        <v>331.3</v>
      </c>
      <c r="O43" s="51">
        <f t="shared" si="2"/>
        <v>410.3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0.31</v>
      </c>
      <c r="E44" s="124"/>
      <c r="F44" s="124">
        <v>62.73</v>
      </c>
      <c r="G44" s="124">
        <v>0.13</v>
      </c>
      <c r="H44" s="124">
        <v>2.19</v>
      </c>
      <c r="I44" s="43">
        <f t="shared" si="3"/>
        <v>65.36</v>
      </c>
      <c r="J44" s="125"/>
      <c r="K44" s="124"/>
      <c r="L44" s="124">
        <v>21.53</v>
      </c>
      <c r="M44" s="124">
        <v>401.17</v>
      </c>
      <c r="N44" s="44">
        <f t="shared" si="1"/>
        <v>422.70000000000005</v>
      </c>
      <c r="O44" s="45">
        <f t="shared" si="2"/>
        <v>488.06000000000006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90</v>
      </c>
      <c r="E45" s="118"/>
      <c r="F45" s="118">
        <v>15444</v>
      </c>
      <c r="G45" s="118">
        <v>41</v>
      </c>
      <c r="H45" s="118">
        <v>412</v>
      </c>
      <c r="I45" s="32">
        <f t="shared" si="3"/>
        <v>15987</v>
      </c>
      <c r="J45" s="119"/>
      <c r="K45" s="118"/>
      <c r="L45" s="118">
        <v>2619</v>
      </c>
      <c r="M45" s="118">
        <v>45727</v>
      </c>
      <c r="N45" s="34">
        <f t="shared" si="1"/>
        <v>48346</v>
      </c>
      <c r="O45" s="35">
        <f t="shared" si="2"/>
        <v>64333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1</v>
      </c>
      <c r="E46" s="127"/>
      <c r="F46" s="127">
        <v>119.8</v>
      </c>
      <c r="G46" s="127">
        <v>0.5</v>
      </c>
      <c r="H46" s="127">
        <v>6.6</v>
      </c>
      <c r="I46" s="49">
        <f t="shared" si="3"/>
        <v>127.89999999999999</v>
      </c>
      <c r="J46" s="128"/>
      <c r="K46" s="127"/>
      <c r="L46" s="127">
        <v>31.3</v>
      </c>
      <c r="M46" s="127">
        <v>586.79999999999995</v>
      </c>
      <c r="N46" s="50">
        <f t="shared" si="1"/>
        <v>618.09999999999991</v>
      </c>
      <c r="O46" s="51">
        <f t="shared" si="2"/>
        <v>745.99999999999989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/>
      <c r="F47" s="124">
        <v>319.27</v>
      </c>
      <c r="G47" s="124">
        <v>0.09</v>
      </c>
      <c r="H47" s="124">
        <v>90.21</v>
      </c>
      <c r="I47" s="43">
        <f t="shared" si="3"/>
        <v>409.56999999999994</v>
      </c>
      <c r="J47" s="125"/>
      <c r="K47" s="124"/>
      <c r="L47" s="124">
        <v>23.19</v>
      </c>
      <c r="M47" s="124">
        <v>803.19</v>
      </c>
      <c r="N47" s="44">
        <f t="shared" si="1"/>
        <v>826.38000000000011</v>
      </c>
      <c r="O47" s="45">
        <f t="shared" si="2"/>
        <v>1235.95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/>
      <c r="F48" s="118">
        <v>85940</v>
      </c>
      <c r="G48" s="118">
        <v>30</v>
      </c>
      <c r="H48" s="118">
        <v>22634</v>
      </c>
      <c r="I48" s="32">
        <f t="shared" si="3"/>
        <v>108604</v>
      </c>
      <c r="J48" s="119"/>
      <c r="K48" s="118"/>
      <c r="L48" s="118">
        <v>3007</v>
      </c>
      <c r="M48" s="118">
        <v>101374</v>
      </c>
      <c r="N48" s="34">
        <f t="shared" si="1"/>
        <v>104381</v>
      </c>
      <c r="O48" s="35">
        <f t="shared" si="2"/>
        <v>212985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/>
      <c r="F49" s="127">
        <v>418.9</v>
      </c>
      <c r="G49" s="127">
        <v>0</v>
      </c>
      <c r="H49" s="127">
        <v>164.7</v>
      </c>
      <c r="I49" s="49">
        <f t="shared" si="3"/>
        <v>583.59999999999991</v>
      </c>
      <c r="J49" s="128"/>
      <c r="K49" s="127"/>
      <c r="L49" s="127">
        <v>25.8</v>
      </c>
      <c r="M49" s="127">
        <v>798.1</v>
      </c>
      <c r="N49" s="50">
        <f t="shared" si="1"/>
        <v>823.9</v>
      </c>
      <c r="O49" s="51">
        <f t="shared" si="2"/>
        <v>1407.5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1.81</v>
      </c>
      <c r="E50" s="115"/>
      <c r="F50" s="115">
        <v>434.76</v>
      </c>
      <c r="G50" s="115">
        <v>0.22</v>
      </c>
      <c r="H50" s="115">
        <v>92.55</v>
      </c>
      <c r="I50" s="21">
        <f t="shared" si="3"/>
        <v>529.34</v>
      </c>
      <c r="J50" s="116">
        <v>0.13</v>
      </c>
      <c r="K50" s="115"/>
      <c r="L50" s="115">
        <v>54.23</v>
      </c>
      <c r="M50" s="115">
        <v>1547.67</v>
      </c>
      <c r="N50" s="23">
        <f t="shared" si="1"/>
        <v>1602.03</v>
      </c>
      <c r="O50" s="24">
        <f t="shared" si="2"/>
        <v>2131.37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398</v>
      </c>
      <c r="E51" s="118"/>
      <c r="F51" s="118">
        <v>113696</v>
      </c>
      <c r="G51" s="118">
        <v>71</v>
      </c>
      <c r="H51" s="118">
        <v>23072</v>
      </c>
      <c r="I51" s="32">
        <f t="shared" ref="I51:I58" si="4">SUM(C51:H51)</f>
        <v>137237</v>
      </c>
      <c r="J51" s="119">
        <v>11</v>
      </c>
      <c r="K51" s="118"/>
      <c r="L51" s="118">
        <v>6571</v>
      </c>
      <c r="M51" s="118">
        <v>180825</v>
      </c>
      <c r="N51" s="34">
        <f t="shared" si="1"/>
        <v>187407</v>
      </c>
      <c r="O51" s="35">
        <f>SUM(N51,I51)</f>
        <v>324644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6.6</v>
      </c>
      <c r="E52" s="127"/>
      <c r="F52" s="127">
        <v>671.9</v>
      </c>
      <c r="G52" s="127">
        <v>0.5</v>
      </c>
      <c r="H52" s="127">
        <v>171.8</v>
      </c>
      <c r="I52" s="49">
        <f t="shared" si="4"/>
        <v>850.8</v>
      </c>
      <c r="J52" s="128">
        <v>0</v>
      </c>
      <c r="K52" s="127"/>
      <c r="L52" s="127">
        <v>75.599999999999994</v>
      </c>
      <c r="M52" s="127">
        <v>2005.4</v>
      </c>
      <c r="N52" s="50">
        <f t="shared" si="1"/>
        <v>2081</v>
      </c>
      <c r="O52" s="51">
        <f t="shared" si="2"/>
        <v>2931.8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1.81</v>
      </c>
      <c r="E53" s="124"/>
      <c r="F53" s="124">
        <v>434.75</v>
      </c>
      <c r="G53" s="124">
        <v>0.22</v>
      </c>
      <c r="H53" s="124">
        <v>92.55</v>
      </c>
      <c r="I53" s="43">
        <f t="shared" si="4"/>
        <v>529.33000000000004</v>
      </c>
      <c r="J53" s="125">
        <v>0.13</v>
      </c>
      <c r="K53" s="124"/>
      <c r="L53" s="124">
        <v>54.23</v>
      </c>
      <c r="M53" s="124">
        <v>1546.79</v>
      </c>
      <c r="N53" s="44">
        <f t="shared" si="1"/>
        <v>1601.1499999999999</v>
      </c>
      <c r="O53" s="45">
        <f t="shared" si="2"/>
        <v>2130.48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398</v>
      </c>
      <c r="E54" s="118"/>
      <c r="F54" s="118">
        <v>113695</v>
      </c>
      <c r="G54" s="118">
        <v>71</v>
      </c>
      <c r="H54" s="118">
        <v>23072</v>
      </c>
      <c r="I54" s="32">
        <f t="shared" si="4"/>
        <v>137236</v>
      </c>
      <c r="J54" s="119">
        <v>11</v>
      </c>
      <c r="K54" s="118"/>
      <c r="L54" s="118">
        <v>6571</v>
      </c>
      <c r="M54" s="118">
        <v>180800</v>
      </c>
      <c r="N54" s="34">
        <f t="shared" si="1"/>
        <v>187382</v>
      </c>
      <c r="O54" s="35">
        <f t="shared" si="2"/>
        <v>324618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6.6</v>
      </c>
      <c r="E55" s="121"/>
      <c r="F55" s="121">
        <v>671.9</v>
      </c>
      <c r="G55" s="121">
        <v>0.5</v>
      </c>
      <c r="H55" s="121">
        <v>171.8</v>
      </c>
      <c r="I55" s="40">
        <f t="shared" si="4"/>
        <v>850.8</v>
      </c>
      <c r="J55" s="122">
        <v>0</v>
      </c>
      <c r="K55" s="121"/>
      <c r="L55" s="121">
        <v>75.599999999999994</v>
      </c>
      <c r="M55" s="121">
        <v>2003.8</v>
      </c>
      <c r="N55" s="40">
        <f t="shared" si="1"/>
        <v>2079.4</v>
      </c>
      <c r="O55" s="42">
        <f t="shared" si="2"/>
        <v>2930.2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1.81</v>
      </c>
      <c r="E56" s="20">
        <f t="shared" si="5"/>
        <v>0</v>
      </c>
      <c r="F56" s="20">
        <f t="shared" si="5"/>
        <v>434.76</v>
      </c>
      <c r="G56" s="20">
        <f t="shared" si="5"/>
        <v>0.22</v>
      </c>
      <c r="H56" s="20">
        <f t="shared" si="5"/>
        <v>92.55</v>
      </c>
      <c r="I56" s="79">
        <f>SUM(C56:H56)</f>
        <v>529.34</v>
      </c>
      <c r="J56" s="71">
        <f>SUM(J5,J8,J11,J14,J17,J20,J23,J26,J29,J32,J35,J38,J41,J44,J47)</f>
        <v>0.13</v>
      </c>
      <c r="K56" s="20">
        <f>SUM(K5,K8,K11,K14,K17,K20,K23,K26,K29,K32,K35,K38,K41,K44,K47)</f>
        <v>0</v>
      </c>
      <c r="L56" s="20">
        <f>SUM(L5,L8,L11,L14,L17,L20,L23,L26,L29,L32,L35,L38,L41,L44,L47)</f>
        <v>54.230000000000004</v>
      </c>
      <c r="M56" s="20">
        <f>SUM(M5,M8,M11,M14,M17,M20,M23,M26,M29,M32,M35,M38,M41,M44,M47)</f>
        <v>1547.67</v>
      </c>
      <c r="N56" s="22">
        <f t="shared" si="1"/>
        <v>1602.03</v>
      </c>
      <c r="O56" s="24">
        <f t="shared" si="2"/>
        <v>2131.37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398</v>
      </c>
      <c r="E57" s="31">
        <f t="shared" si="5"/>
        <v>0</v>
      </c>
      <c r="F57" s="31">
        <f t="shared" si="5"/>
        <v>113696</v>
      </c>
      <c r="G57" s="31">
        <f t="shared" si="5"/>
        <v>71</v>
      </c>
      <c r="H57" s="31">
        <f t="shared" si="5"/>
        <v>23072</v>
      </c>
      <c r="I57" s="80">
        <f t="shared" si="4"/>
        <v>137237</v>
      </c>
      <c r="J57" s="75">
        <f t="shared" ref="J57:M58" si="6">SUM(J6,J9,J12,J15,J18,J21,J24,J27,J30,J33,J36,J39,J42,J45,J48)</f>
        <v>11</v>
      </c>
      <c r="K57" s="31">
        <f t="shared" si="6"/>
        <v>0</v>
      </c>
      <c r="L57" s="31">
        <f t="shared" si="6"/>
        <v>6571</v>
      </c>
      <c r="M57" s="31">
        <f t="shared" si="6"/>
        <v>180825</v>
      </c>
      <c r="N57" s="33">
        <f t="shared" si="1"/>
        <v>187407</v>
      </c>
      <c r="O57" s="35">
        <f t="shared" si="2"/>
        <v>324644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6.6</v>
      </c>
      <c r="E58" s="86">
        <f t="shared" si="5"/>
        <v>0</v>
      </c>
      <c r="F58" s="86">
        <f t="shared" si="5"/>
        <v>671.9</v>
      </c>
      <c r="G58" s="86">
        <f t="shared" si="5"/>
        <v>0.5</v>
      </c>
      <c r="H58" s="86">
        <f t="shared" si="5"/>
        <v>171.79999999999998</v>
      </c>
      <c r="I58" s="87">
        <f t="shared" si="4"/>
        <v>850.8</v>
      </c>
      <c r="J58" s="85">
        <f t="shared" si="6"/>
        <v>0</v>
      </c>
      <c r="K58" s="86">
        <f t="shared" si="6"/>
        <v>0</v>
      </c>
      <c r="L58" s="86">
        <f t="shared" si="6"/>
        <v>75.599999999999994</v>
      </c>
      <c r="M58" s="86">
        <f t="shared" si="6"/>
        <v>2005.4</v>
      </c>
      <c r="N58" s="88">
        <f t="shared" si="1"/>
        <v>2081</v>
      </c>
      <c r="O58" s="89">
        <f t="shared" si="2"/>
        <v>2931.8</v>
      </c>
      <c r="P58" s="90">
        <f>SUM(O56,P53,P54,P57)</f>
        <v>2131.37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0.88</v>
      </c>
      <c r="N72" s="44">
        <f t="shared" si="8"/>
        <v>0.88</v>
      </c>
      <c r="O72" s="45">
        <f t="shared" si="9"/>
        <v>0.88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25</v>
      </c>
      <c r="N73" s="34">
        <f t="shared" si="8"/>
        <v>25</v>
      </c>
      <c r="O73" s="35">
        <f t="shared" si="9"/>
        <v>25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1.6</v>
      </c>
      <c r="N74" s="50">
        <f t="shared" si="8"/>
        <v>1.6</v>
      </c>
      <c r="O74" s="51">
        <f t="shared" si="9"/>
        <v>1.6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5.04</v>
      </c>
      <c r="N75" s="44">
        <f t="shared" si="8"/>
        <v>5.04</v>
      </c>
      <c r="O75" s="45">
        <f t="shared" si="9"/>
        <v>5.04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216</v>
      </c>
      <c r="N76" s="34">
        <f t="shared" si="8"/>
        <v>216</v>
      </c>
      <c r="O76" s="35">
        <f t="shared" si="9"/>
        <v>216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10.1</v>
      </c>
      <c r="N77" s="50">
        <f t="shared" si="8"/>
        <v>10.1</v>
      </c>
      <c r="O77" s="51">
        <f t="shared" si="9"/>
        <v>10.1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0.01</v>
      </c>
      <c r="G78" s="124"/>
      <c r="H78" s="124"/>
      <c r="I78" s="43">
        <f t="shared" si="7"/>
        <v>0.01</v>
      </c>
      <c r="J78" s="125"/>
      <c r="K78" s="124"/>
      <c r="L78" s="124">
        <v>0.56999999999999995</v>
      </c>
      <c r="M78" s="124">
        <v>23.43</v>
      </c>
      <c r="N78" s="44">
        <f t="shared" si="8"/>
        <v>24</v>
      </c>
      <c r="O78" s="45">
        <f t="shared" si="9"/>
        <v>24.01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</v>
      </c>
      <c r="G79" s="118"/>
      <c r="H79" s="118"/>
      <c r="I79" s="32">
        <f t="shared" si="7"/>
        <v>1</v>
      </c>
      <c r="J79" s="119"/>
      <c r="K79" s="118"/>
      <c r="L79" s="118">
        <v>32</v>
      </c>
      <c r="M79" s="118">
        <v>1273</v>
      </c>
      <c r="N79" s="34">
        <f t="shared" si="8"/>
        <v>1305</v>
      </c>
      <c r="O79" s="35">
        <f t="shared" si="9"/>
        <v>1306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0</v>
      </c>
      <c r="G80" s="127"/>
      <c r="H80" s="127"/>
      <c r="I80" s="49">
        <f t="shared" si="7"/>
        <v>0</v>
      </c>
      <c r="J80" s="128"/>
      <c r="K80" s="127"/>
      <c r="L80" s="127">
        <v>1.2</v>
      </c>
      <c r="M80" s="127">
        <v>46.3</v>
      </c>
      <c r="N80" s="50">
        <f t="shared" si="8"/>
        <v>47.5</v>
      </c>
      <c r="O80" s="51">
        <f t="shared" si="9"/>
        <v>47.5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/>
      <c r="M81" s="124">
        <v>1.72</v>
      </c>
      <c r="N81" s="44">
        <f t="shared" si="8"/>
        <v>1.72</v>
      </c>
      <c r="O81" s="45">
        <f t="shared" si="9"/>
        <v>1.72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/>
      <c r="M82" s="118">
        <v>97</v>
      </c>
      <c r="N82" s="34">
        <f t="shared" si="8"/>
        <v>97</v>
      </c>
      <c r="O82" s="35">
        <f t="shared" si="9"/>
        <v>97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/>
      <c r="M83" s="127">
        <v>3.1</v>
      </c>
      <c r="N83" s="50">
        <f t="shared" si="8"/>
        <v>3.1</v>
      </c>
      <c r="O83" s="51">
        <f t="shared" si="9"/>
        <v>3.1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/>
      <c r="K84" s="124"/>
      <c r="L84" s="124"/>
      <c r="M84" s="124">
        <v>3.04</v>
      </c>
      <c r="N84" s="44">
        <f t="shared" si="8"/>
        <v>3.04</v>
      </c>
      <c r="O84" s="45">
        <f t="shared" si="9"/>
        <v>3.04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/>
      <c r="K85" s="118"/>
      <c r="L85" s="118"/>
      <c r="M85" s="118">
        <v>224</v>
      </c>
      <c r="N85" s="34">
        <f t="shared" si="8"/>
        <v>224</v>
      </c>
      <c r="O85" s="35">
        <f t="shared" si="9"/>
        <v>224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/>
      <c r="K86" s="127"/>
      <c r="L86" s="127"/>
      <c r="M86" s="127">
        <v>6.5</v>
      </c>
      <c r="N86" s="50">
        <f t="shared" si="8"/>
        <v>6.5</v>
      </c>
      <c r="O86" s="51">
        <f t="shared" si="9"/>
        <v>6.5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3.7</v>
      </c>
      <c r="G87" s="124"/>
      <c r="H87" s="124"/>
      <c r="I87" s="43">
        <f t="shared" si="7"/>
        <v>3.7</v>
      </c>
      <c r="J87" s="125">
        <v>0.13</v>
      </c>
      <c r="K87" s="124"/>
      <c r="L87" s="124">
        <v>2.69</v>
      </c>
      <c r="M87" s="124">
        <v>27.84</v>
      </c>
      <c r="N87" s="44">
        <f t="shared" si="8"/>
        <v>30.66</v>
      </c>
      <c r="O87" s="45">
        <f t="shared" si="9"/>
        <v>34.36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722</v>
      </c>
      <c r="G88" s="118"/>
      <c r="H88" s="118"/>
      <c r="I88" s="32">
        <f t="shared" si="7"/>
        <v>722</v>
      </c>
      <c r="J88" s="119">
        <v>11</v>
      </c>
      <c r="K88" s="118"/>
      <c r="L88" s="118">
        <v>215</v>
      </c>
      <c r="M88" s="118">
        <v>2168</v>
      </c>
      <c r="N88" s="34">
        <f t="shared" si="8"/>
        <v>2394</v>
      </c>
      <c r="O88" s="35">
        <f t="shared" si="9"/>
        <v>3116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10.9</v>
      </c>
      <c r="G89" s="127"/>
      <c r="H89" s="127"/>
      <c r="I89" s="49">
        <f t="shared" si="7"/>
        <v>10.9</v>
      </c>
      <c r="J89" s="128">
        <v>0</v>
      </c>
      <c r="K89" s="127"/>
      <c r="L89" s="127">
        <v>5.7</v>
      </c>
      <c r="M89" s="127">
        <v>58.6</v>
      </c>
      <c r="N89" s="50">
        <f t="shared" si="8"/>
        <v>64.3</v>
      </c>
      <c r="O89" s="51">
        <f t="shared" si="9"/>
        <v>75.2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1.5</v>
      </c>
      <c r="E90" s="124"/>
      <c r="F90" s="124">
        <v>0.93</v>
      </c>
      <c r="G90" s="124"/>
      <c r="H90" s="124"/>
      <c r="I90" s="43">
        <f t="shared" si="7"/>
        <v>2.4300000000000002</v>
      </c>
      <c r="J90" s="125"/>
      <c r="K90" s="124"/>
      <c r="L90" s="124">
        <v>1</v>
      </c>
      <c r="M90" s="124">
        <v>12.4</v>
      </c>
      <c r="N90" s="44">
        <f t="shared" si="8"/>
        <v>13.4</v>
      </c>
      <c r="O90" s="45">
        <f t="shared" si="9"/>
        <v>15.83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308</v>
      </c>
      <c r="E91" s="118"/>
      <c r="F91" s="118">
        <v>194</v>
      </c>
      <c r="G91" s="118"/>
      <c r="H91" s="118"/>
      <c r="I91" s="32">
        <f t="shared" si="7"/>
        <v>502</v>
      </c>
      <c r="J91" s="119"/>
      <c r="K91" s="118"/>
      <c r="L91" s="118">
        <v>92</v>
      </c>
      <c r="M91" s="118">
        <v>1112</v>
      </c>
      <c r="N91" s="34">
        <f t="shared" si="8"/>
        <v>1204</v>
      </c>
      <c r="O91" s="35">
        <f t="shared" si="9"/>
        <v>1706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5.6</v>
      </c>
      <c r="E92" s="127"/>
      <c r="F92" s="127">
        <v>2.2999999999999998</v>
      </c>
      <c r="G92" s="127"/>
      <c r="H92" s="127"/>
      <c r="I92" s="49">
        <f t="shared" si="7"/>
        <v>7.8999999999999995</v>
      </c>
      <c r="J92" s="128"/>
      <c r="K92" s="127"/>
      <c r="L92" s="127">
        <v>2.2000000000000002</v>
      </c>
      <c r="M92" s="127">
        <v>25.9</v>
      </c>
      <c r="N92" s="50">
        <f t="shared" si="8"/>
        <v>28.099999999999998</v>
      </c>
      <c r="O92" s="51">
        <f t="shared" si="9"/>
        <v>36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5.69</v>
      </c>
      <c r="G93" s="124"/>
      <c r="H93" s="124"/>
      <c r="I93" s="43">
        <f t="shared" si="7"/>
        <v>5.69</v>
      </c>
      <c r="J93" s="125"/>
      <c r="K93" s="124"/>
      <c r="L93" s="124">
        <v>0.36</v>
      </c>
      <c r="M93" s="124">
        <v>28.34</v>
      </c>
      <c r="N93" s="44">
        <f t="shared" si="8"/>
        <v>28.7</v>
      </c>
      <c r="O93" s="45">
        <f t="shared" si="9"/>
        <v>34.39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1267</v>
      </c>
      <c r="G94" s="118"/>
      <c r="H94" s="118"/>
      <c r="I94" s="32">
        <f t="shared" si="7"/>
        <v>1267</v>
      </c>
      <c r="J94" s="119"/>
      <c r="K94" s="118"/>
      <c r="L94" s="118">
        <v>37</v>
      </c>
      <c r="M94" s="118">
        <v>2894</v>
      </c>
      <c r="N94" s="34">
        <f t="shared" si="8"/>
        <v>2931</v>
      </c>
      <c r="O94" s="35">
        <f t="shared" si="9"/>
        <v>4198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13.8</v>
      </c>
      <c r="G95" s="127"/>
      <c r="H95" s="127"/>
      <c r="I95" s="49">
        <f t="shared" si="7"/>
        <v>13.8</v>
      </c>
      <c r="J95" s="128"/>
      <c r="K95" s="127"/>
      <c r="L95" s="127">
        <v>0.7</v>
      </c>
      <c r="M95" s="127">
        <v>56.8</v>
      </c>
      <c r="N95" s="50">
        <f t="shared" si="8"/>
        <v>57.5</v>
      </c>
      <c r="O95" s="51">
        <f t="shared" si="9"/>
        <v>71.3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10.55</v>
      </c>
      <c r="G96" s="124"/>
      <c r="H96" s="124">
        <v>0.1</v>
      </c>
      <c r="I96" s="43">
        <f t="shared" si="7"/>
        <v>10.65</v>
      </c>
      <c r="J96" s="125"/>
      <c r="K96" s="124"/>
      <c r="L96" s="124">
        <v>0.45</v>
      </c>
      <c r="M96" s="124">
        <v>45.13</v>
      </c>
      <c r="N96" s="44">
        <f t="shared" si="8"/>
        <v>45.580000000000005</v>
      </c>
      <c r="O96" s="45">
        <f t="shared" si="9"/>
        <v>56.230000000000004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2468</v>
      </c>
      <c r="G97" s="118"/>
      <c r="H97" s="118">
        <v>17</v>
      </c>
      <c r="I97" s="32">
        <f t="shared" si="7"/>
        <v>2485</v>
      </c>
      <c r="J97" s="119"/>
      <c r="K97" s="118"/>
      <c r="L97" s="118">
        <v>48</v>
      </c>
      <c r="M97" s="118">
        <v>4608</v>
      </c>
      <c r="N97" s="34">
        <f t="shared" si="8"/>
        <v>4656</v>
      </c>
      <c r="O97" s="35">
        <f t="shared" si="9"/>
        <v>7141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27.4</v>
      </c>
      <c r="G98" s="127"/>
      <c r="H98" s="127">
        <v>0.3</v>
      </c>
      <c r="I98" s="49">
        <f t="shared" si="7"/>
        <v>27.7</v>
      </c>
      <c r="J98" s="128"/>
      <c r="K98" s="127"/>
      <c r="L98" s="127">
        <v>0.9</v>
      </c>
      <c r="M98" s="127">
        <v>88.1</v>
      </c>
      <c r="N98" s="50">
        <f t="shared" si="8"/>
        <v>89</v>
      </c>
      <c r="O98" s="51">
        <f t="shared" si="9"/>
        <v>116.7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31.88</v>
      </c>
      <c r="G99" s="124"/>
      <c r="H99" s="124">
        <v>0.05</v>
      </c>
      <c r="I99" s="43">
        <f t="shared" si="7"/>
        <v>31.93</v>
      </c>
      <c r="J99" s="125"/>
      <c r="K99" s="124"/>
      <c r="L99" s="124">
        <v>4.4400000000000004</v>
      </c>
      <c r="M99" s="124">
        <v>195.49</v>
      </c>
      <c r="N99" s="44">
        <f t="shared" si="8"/>
        <v>199.93</v>
      </c>
      <c r="O99" s="45">
        <f t="shared" si="9"/>
        <v>231.86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7660</v>
      </c>
      <c r="G100" s="118"/>
      <c r="H100" s="118">
        <v>9</v>
      </c>
      <c r="I100" s="32">
        <f t="shared" si="7"/>
        <v>7669</v>
      </c>
      <c r="J100" s="119"/>
      <c r="K100" s="118"/>
      <c r="L100" s="118">
        <v>521</v>
      </c>
      <c r="M100" s="118">
        <v>21107</v>
      </c>
      <c r="N100" s="34">
        <f t="shared" si="8"/>
        <v>21628</v>
      </c>
      <c r="O100" s="35">
        <f t="shared" si="9"/>
        <v>29297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78.8</v>
      </c>
      <c r="G101" s="127"/>
      <c r="H101" s="127">
        <v>0.2</v>
      </c>
      <c r="I101" s="49">
        <f t="shared" si="7"/>
        <v>79</v>
      </c>
      <c r="J101" s="128"/>
      <c r="K101" s="127"/>
      <c r="L101" s="127">
        <v>7.8</v>
      </c>
      <c r="M101" s="127">
        <v>323.5</v>
      </c>
      <c r="N101" s="50">
        <f t="shared" si="8"/>
        <v>331.3</v>
      </c>
      <c r="O101" s="51">
        <f t="shared" si="9"/>
        <v>410.3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0.31</v>
      </c>
      <c r="E102" s="124"/>
      <c r="F102" s="124">
        <v>62.73</v>
      </c>
      <c r="G102" s="124">
        <v>0.13</v>
      </c>
      <c r="H102" s="124">
        <v>2.19</v>
      </c>
      <c r="I102" s="43">
        <f t="shared" si="7"/>
        <v>65.36</v>
      </c>
      <c r="J102" s="125"/>
      <c r="K102" s="124"/>
      <c r="L102" s="124">
        <v>21.53</v>
      </c>
      <c r="M102" s="124">
        <v>401.17</v>
      </c>
      <c r="N102" s="44">
        <f t="shared" si="8"/>
        <v>422.70000000000005</v>
      </c>
      <c r="O102" s="45">
        <f t="shared" si="9"/>
        <v>488.06000000000006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90</v>
      </c>
      <c r="E103" s="118"/>
      <c r="F103" s="118">
        <v>15444</v>
      </c>
      <c r="G103" s="118">
        <v>41</v>
      </c>
      <c r="H103" s="118">
        <v>412</v>
      </c>
      <c r="I103" s="32">
        <f t="shared" si="7"/>
        <v>15987</v>
      </c>
      <c r="J103" s="119"/>
      <c r="K103" s="118"/>
      <c r="L103" s="118">
        <v>2619</v>
      </c>
      <c r="M103" s="118">
        <v>45727</v>
      </c>
      <c r="N103" s="34">
        <f t="shared" si="8"/>
        <v>48346</v>
      </c>
      <c r="O103" s="35">
        <f t="shared" si="9"/>
        <v>64333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1</v>
      </c>
      <c r="E104" s="127"/>
      <c r="F104" s="127">
        <v>119.8</v>
      </c>
      <c r="G104" s="127">
        <v>0.5</v>
      </c>
      <c r="H104" s="127">
        <v>6.6</v>
      </c>
      <c r="I104" s="49">
        <f t="shared" si="7"/>
        <v>127.89999999999999</v>
      </c>
      <c r="J104" s="128"/>
      <c r="K104" s="127"/>
      <c r="L104" s="127">
        <v>31.3</v>
      </c>
      <c r="M104" s="127">
        <v>586.79999999999995</v>
      </c>
      <c r="N104" s="50">
        <f t="shared" si="8"/>
        <v>618.09999999999991</v>
      </c>
      <c r="O104" s="51">
        <f t="shared" si="9"/>
        <v>745.99999999999989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72.19</v>
      </c>
      <c r="G105" s="124"/>
      <c r="H105" s="124">
        <v>3.23</v>
      </c>
      <c r="I105" s="43">
        <f t="shared" si="7"/>
        <v>75.42</v>
      </c>
      <c r="J105" s="125"/>
      <c r="K105" s="124"/>
      <c r="L105" s="124">
        <v>11.49</v>
      </c>
      <c r="M105" s="124">
        <v>287.22000000000003</v>
      </c>
      <c r="N105" s="44">
        <f t="shared" si="8"/>
        <v>298.71000000000004</v>
      </c>
      <c r="O105" s="45">
        <f t="shared" si="9"/>
        <v>374.13000000000005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18517</v>
      </c>
      <c r="G106" s="118"/>
      <c r="H106" s="118">
        <v>553</v>
      </c>
      <c r="I106" s="32">
        <f t="shared" si="7"/>
        <v>19070</v>
      </c>
      <c r="J106" s="119"/>
      <c r="K106" s="118"/>
      <c r="L106" s="118">
        <v>1467</v>
      </c>
      <c r="M106" s="118">
        <v>35847</v>
      </c>
      <c r="N106" s="34">
        <f t="shared" si="8"/>
        <v>37314</v>
      </c>
      <c r="O106" s="35">
        <f t="shared" si="9"/>
        <v>56384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111</v>
      </c>
      <c r="G107" s="127"/>
      <c r="H107" s="127">
        <v>8.6999999999999993</v>
      </c>
      <c r="I107" s="49">
        <f t="shared" si="7"/>
        <v>119.7</v>
      </c>
      <c r="J107" s="128"/>
      <c r="K107" s="127"/>
      <c r="L107" s="127">
        <v>17.5</v>
      </c>
      <c r="M107" s="127">
        <v>430</v>
      </c>
      <c r="N107" s="50">
        <f t="shared" si="8"/>
        <v>447.5</v>
      </c>
      <c r="O107" s="51">
        <f t="shared" si="9"/>
        <v>567.20000000000005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112.82</v>
      </c>
      <c r="G108" s="124">
        <v>0.09</v>
      </c>
      <c r="H108" s="124">
        <v>5.12</v>
      </c>
      <c r="I108" s="43">
        <f t="shared" si="7"/>
        <v>118.03</v>
      </c>
      <c r="J108" s="125"/>
      <c r="K108" s="124"/>
      <c r="L108" s="124">
        <v>8.33</v>
      </c>
      <c r="M108" s="124">
        <v>340.61</v>
      </c>
      <c r="N108" s="44">
        <f t="shared" si="8"/>
        <v>348.94</v>
      </c>
      <c r="O108" s="45">
        <f t="shared" si="9"/>
        <v>466.97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30116</v>
      </c>
      <c r="G109" s="118">
        <v>30</v>
      </c>
      <c r="H109" s="118">
        <v>962</v>
      </c>
      <c r="I109" s="32">
        <f t="shared" si="7"/>
        <v>31108</v>
      </c>
      <c r="J109" s="119"/>
      <c r="K109" s="118"/>
      <c r="L109" s="118">
        <v>1096</v>
      </c>
      <c r="M109" s="118">
        <v>42724</v>
      </c>
      <c r="N109" s="34">
        <f t="shared" si="8"/>
        <v>43820</v>
      </c>
      <c r="O109" s="35">
        <f t="shared" si="9"/>
        <v>74928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173.9</v>
      </c>
      <c r="G110" s="127">
        <v>0</v>
      </c>
      <c r="H110" s="127">
        <v>12.1</v>
      </c>
      <c r="I110" s="49">
        <f t="shared" si="7"/>
        <v>186</v>
      </c>
      <c r="J110" s="128"/>
      <c r="K110" s="127"/>
      <c r="L110" s="127">
        <v>8.1</v>
      </c>
      <c r="M110" s="127">
        <v>347.9</v>
      </c>
      <c r="N110" s="50">
        <f t="shared" si="8"/>
        <v>356</v>
      </c>
      <c r="O110" s="51">
        <f t="shared" si="9"/>
        <v>542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49.08</v>
      </c>
      <c r="G111" s="124"/>
      <c r="H111" s="124">
        <v>1.43</v>
      </c>
      <c r="I111" s="43">
        <f t="shared" si="7"/>
        <v>50.51</v>
      </c>
      <c r="J111" s="125"/>
      <c r="K111" s="124"/>
      <c r="L111" s="124">
        <v>2.39</v>
      </c>
      <c r="M111" s="124">
        <v>84.23</v>
      </c>
      <c r="N111" s="44">
        <f t="shared" si="8"/>
        <v>86.62</v>
      </c>
      <c r="O111" s="45">
        <f t="shared" si="9"/>
        <v>137.13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13308</v>
      </c>
      <c r="G112" s="118"/>
      <c r="H112" s="118">
        <v>282</v>
      </c>
      <c r="I112" s="32">
        <f t="shared" si="7"/>
        <v>13590</v>
      </c>
      <c r="J112" s="119"/>
      <c r="K112" s="118"/>
      <c r="L112" s="118">
        <v>315</v>
      </c>
      <c r="M112" s="118">
        <v>11049</v>
      </c>
      <c r="N112" s="34">
        <f t="shared" si="8"/>
        <v>11364</v>
      </c>
      <c r="O112" s="35">
        <f t="shared" si="9"/>
        <v>24954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66.599999999999994</v>
      </c>
      <c r="G113" s="127"/>
      <c r="H113" s="127">
        <v>3.4</v>
      </c>
      <c r="I113" s="49">
        <f t="shared" si="7"/>
        <v>70</v>
      </c>
      <c r="J113" s="128"/>
      <c r="K113" s="127"/>
      <c r="L113" s="127">
        <v>0.1</v>
      </c>
      <c r="M113" s="127">
        <v>9.3000000000000007</v>
      </c>
      <c r="N113" s="50">
        <f t="shared" si="8"/>
        <v>9.4</v>
      </c>
      <c r="O113" s="51">
        <f t="shared" si="9"/>
        <v>79.400000000000006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21.2</v>
      </c>
      <c r="G114" s="124"/>
      <c r="H114" s="124">
        <v>6.57</v>
      </c>
      <c r="I114" s="43">
        <f t="shared" si="7"/>
        <v>27.77</v>
      </c>
      <c r="J114" s="125"/>
      <c r="K114" s="124"/>
      <c r="L114" s="124">
        <v>0.6</v>
      </c>
      <c r="M114" s="124">
        <v>44.55</v>
      </c>
      <c r="N114" s="44">
        <f t="shared" si="8"/>
        <v>45.15</v>
      </c>
      <c r="O114" s="45">
        <f t="shared" si="9"/>
        <v>72.92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5854</v>
      </c>
      <c r="G115" s="118"/>
      <c r="H115" s="118">
        <v>1267</v>
      </c>
      <c r="I115" s="32">
        <f t="shared" si="7"/>
        <v>7121</v>
      </c>
      <c r="J115" s="119"/>
      <c r="K115" s="118"/>
      <c r="L115" s="118">
        <v>79</v>
      </c>
      <c r="M115" s="118">
        <v>5727</v>
      </c>
      <c r="N115" s="34">
        <f t="shared" si="8"/>
        <v>5806</v>
      </c>
      <c r="O115" s="35">
        <f t="shared" si="9"/>
        <v>12927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22.7</v>
      </c>
      <c r="G116" s="136"/>
      <c r="H116" s="136">
        <v>11.6</v>
      </c>
      <c r="I116" s="96">
        <f t="shared" si="7"/>
        <v>34.299999999999997</v>
      </c>
      <c r="J116" s="137"/>
      <c r="K116" s="136"/>
      <c r="L116" s="136">
        <v>0.1</v>
      </c>
      <c r="M116" s="136">
        <v>5.6</v>
      </c>
      <c r="N116" s="97">
        <f t="shared" si="8"/>
        <v>5.6999999999999993</v>
      </c>
      <c r="O116" s="89">
        <f t="shared" si="9"/>
        <v>40</v>
      </c>
      <c r="P116" s="90">
        <f>SUM(O136,P111,P112,P115)</f>
        <v>2131.37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26.77</v>
      </c>
      <c r="G121" s="115"/>
      <c r="H121" s="115">
        <v>5.68</v>
      </c>
      <c r="I121" s="21">
        <f t="shared" si="7"/>
        <v>32.450000000000003</v>
      </c>
      <c r="J121" s="116"/>
      <c r="K121" s="115"/>
      <c r="L121" s="115">
        <v>0.38</v>
      </c>
      <c r="M121" s="115">
        <v>10.68</v>
      </c>
      <c r="N121" s="23">
        <f t="shared" si="8"/>
        <v>11.06</v>
      </c>
      <c r="O121" s="24">
        <f t="shared" si="9"/>
        <v>43.510000000000005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7525</v>
      </c>
      <c r="G122" s="118"/>
      <c r="H122" s="118">
        <v>1394</v>
      </c>
      <c r="I122" s="32">
        <f t="shared" si="7"/>
        <v>8919</v>
      </c>
      <c r="J122" s="119"/>
      <c r="K122" s="118"/>
      <c r="L122" s="118">
        <v>50</v>
      </c>
      <c r="M122" s="118">
        <v>1315</v>
      </c>
      <c r="N122" s="34">
        <f t="shared" si="8"/>
        <v>1365</v>
      </c>
      <c r="O122" s="35">
        <f t="shared" si="9"/>
        <v>10284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22.5</v>
      </c>
      <c r="G123" s="127"/>
      <c r="H123" s="127">
        <v>12.5</v>
      </c>
      <c r="I123" s="49">
        <f t="shared" si="7"/>
        <v>35</v>
      </c>
      <c r="J123" s="128"/>
      <c r="K123" s="127"/>
      <c r="L123" s="127">
        <v>0</v>
      </c>
      <c r="M123" s="127">
        <v>0.9</v>
      </c>
      <c r="N123" s="50">
        <f t="shared" si="8"/>
        <v>0.9</v>
      </c>
      <c r="O123" s="51">
        <f t="shared" si="9"/>
        <v>35.9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14.23</v>
      </c>
      <c r="G124" s="124"/>
      <c r="H124" s="124">
        <v>4.9000000000000004</v>
      </c>
      <c r="I124" s="43">
        <f t="shared" si="7"/>
        <v>19.130000000000003</v>
      </c>
      <c r="J124" s="125"/>
      <c r="K124" s="124"/>
      <c r="L124" s="124"/>
      <c r="M124" s="124">
        <v>34</v>
      </c>
      <c r="N124" s="44">
        <f t="shared" si="8"/>
        <v>34</v>
      </c>
      <c r="O124" s="45">
        <f t="shared" si="9"/>
        <v>53.13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3997</v>
      </c>
      <c r="G125" s="118"/>
      <c r="H125" s="118">
        <v>1229</v>
      </c>
      <c r="I125" s="32">
        <f t="shared" si="7"/>
        <v>5226</v>
      </c>
      <c r="J125" s="119"/>
      <c r="K125" s="118"/>
      <c r="L125" s="118"/>
      <c r="M125" s="118">
        <v>4463</v>
      </c>
      <c r="N125" s="34">
        <f t="shared" si="8"/>
        <v>4463</v>
      </c>
      <c r="O125" s="35">
        <f t="shared" si="9"/>
        <v>9689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12.2</v>
      </c>
      <c r="G126" s="127"/>
      <c r="H126" s="127">
        <v>11</v>
      </c>
      <c r="I126" s="49">
        <f t="shared" si="7"/>
        <v>23.2</v>
      </c>
      <c r="J126" s="128"/>
      <c r="K126" s="127"/>
      <c r="L126" s="127"/>
      <c r="M126" s="127">
        <v>4.3</v>
      </c>
      <c r="N126" s="50">
        <f t="shared" si="8"/>
        <v>4.3</v>
      </c>
      <c r="O126" s="51">
        <f t="shared" si="9"/>
        <v>27.5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22.98</v>
      </c>
      <c r="G127" s="124"/>
      <c r="H127" s="124">
        <v>63.28</v>
      </c>
      <c r="I127" s="43">
        <f t="shared" si="7"/>
        <v>86.26</v>
      </c>
      <c r="J127" s="125"/>
      <c r="K127" s="124"/>
      <c r="L127" s="124"/>
      <c r="M127" s="124">
        <v>1.9</v>
      </c>
      <c r="N127" s="44">
        <f t="shared" si="8"/>
        <v>1.9</v>
      </c>
      <c r="O127" s="45">
        <f t="shared" si="9"/>
        <v>88.160000000000011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6623</v>
      </c>
      <c r="G128" s="118"/>
      <c r="H128" s="118">
        <v>16947</v>
      </c>
      <c r="I128" s="32">
        <f t="shared" si="7"/>
        <v>23570</v>
      </c>
      <c r="J128" s="119"/>
      <c r="K128" s="118"/>
      <c r="L128" s="118"/>
      <c r="M128" s="118">
        <v>249</v>
      </c>
      <c r="N128" s="34">
        <f t="shared" si="8"/>
        <v>249</v>
      </c>
      <c r="O128" s="35">
        <f t="shared" si="9"/>
        <v>23819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10</v>
      </c>
      <c r="G129" s="127"/>
      <c r="H129" s="127">
        <v>105.4</v>
      </c>
      <c r="I129" s="49">
        <f t="shared" si="7"/>
        <v>115.4</v>
      </c>
      <c r="J129" s="128"/>
      <c r="K129" s="127"/>
      <c r="L129" s="127"/>
      <c r="M129" s="127">
        <v>0.1</v>
      </c>
      <c r="N129" s="50">
        <f t="shared" si="8"/>
        <v>0.1</v>
      </c>
      <c r="O129" s="51">
        <f t="shared" si="9"/>
        <v>115.5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1.81</v>
      </c>
      <c r="E130" s="115"/>
      <c r="F130" s="115">
        <v>434.76</v>
      </c>
      <c r="G130" s="115">
        <v>0.22</v>
      </c>
      <c r="H130" s="115">
        <v>92.55</v>
      </c>
      <c r="I130" s="21">
        <f t="shared" si="7"/>
        <v>529.34</v>
      </c>
      <c r="J130" s="116">
        <v>0.13</v>
      </c>
      <c r="K130" s="115"/>
      <c r="L130" s="115">
        <v>54.23</v>
      </c>
      <c r="M130" s="115">
        <v>1547.67</v>
      </c>
      <c r="N130" s="23">
        <f>SUM(J130:M130)</f>
        <v>1602.03</v>
      </c>
      <c r="O130" s="24">
        <f t="shared" si="9"/>
        <v>2131.37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398</v>
      </c>
      <c r="E131" s="118"/>
      <c r="F131" s="118">
        <v>113696</v>
      </c>
      <c r="G131" s="118">
        <v>71</v>
      </c>
      <c r="H131" s="118">
        <v>23072</v>
      </c>
      <c r="I131" s="32">
        <f t="shared" si="7"/>
        <v>137237</v>
      </c>
      <c r="J131" s="119">
        <v>11</v>
      </c>
      <c r="K131" s="118"/>
      <c r="L131" s="118">
        <v>6571</v>
      </c>
      <c r="M131" s="118">
        <v>180825</v>
      </c>
      <c r="N131" s="34">
        <f t="shared" si="8"/>
        <v>187407</v>
      </c>
      <c r="O131" s="35">
        <f t="shared" si="9"/>
        <v>324644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6.6</v>
      </c>
      <c r="E132" s="127"/>
      <c r="F132" s="127">
        <v>671.9</v>
      </c>
      <c r="G132" s="127">
        <v>0.5</v>
      </c>
      <c r="H132" s="127">
        <v>171.8</v>
      </c>
      <c r="I132" s="49">
        <f t="shared" ref="I132:I138" si="10">SUM(C132:H132)</f>
        <v>850.8</v>
      </c>
      <c r="J132" s="128">
        <v>0</v>
      </c>
      <c r="K132" s="127"/>
      <c r="L132" s="127">
        <v>75.599999999999994</v>
      </c>
      <c r="M132" s="127">
        <v>2005.4</v>
      </c>
      <c r="N132" s="50">
        <f t="shared" ref="N132:N138" si="11">SUM(J132:M132)</f>
        <v>2081</v>
      </c>
      <c r="O132" s="51">
        <f t="shared" ref="O132:O138" si="12">SUM(N132,I132)</f>
        <v>2931.8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1.81</v>
      </c>
      <c r="E133" s="124"/>
      <c r="F133" s="124">
        <v>434.75</v>
      </c>
      <c r="G133" s="124">
        <v>0.22</v>
      </c>
      <c r="H133" s="124">
        <v>92.55</v>
      </c>
      <c r="I133" s="43">
        <f t="shared" si="10"/>
        <v>529.33000000000004</v>
      </c>
      <c r="J133" s="125">
        <v>0.13</v>
      </c>
      <c r="K133" s="124"/>
      <c r="L133" s="124">
        <v>54.23</v>
      </c>
      <c r="M133" s="124">
        <v>1546.79</v>
      </c>
      <c r="N133" s="44">
        <f t="shared" si="11"/>
        <v>1601.1499999999999</v>
      </c>
      <c r="O133" s="45">
        <f t="shared" si="12"/>
        <v>2130.48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398</v>
      </c>
      <c r="E134" s="118"/>
      <c r="F134" s="118">
        <v>113695</v>
      </c>
      <c r="G134" s="118">
        <v>71</v>
      </c>
      <c r="H134" s="118">
        <v>23072</v>
      </c>
      <c r="I134" s="32">
        <f t="shared" si="10"/>
        <v>137236</v>
      </c>
      <c r="J134" s="119">
        <v>11</v>
      </c>
      <c r="K134" s="118"/>
      <c r="L134" s="118">
        <v>6571</v>
      </c>
      <c r="M134" s="118">
        <v>180800</v>
      </c>
      <c r="N134" s="34">
        <f t="shared" si="11"/>
        <v>187382</v>
      </c>
      <c r="O134" s="35">
        <f t="shared" si="12"/>
        <v>324618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6.6</v>
      </c>
      <c r="E135" s="136"/>
      <c r="F135" s="136">
        <v>671.9</v>
      </c>
      <c r="G135" s="136">
        <v>0.5</v>
      </c>
      <c r="H135" s="136">
        <v>171.8</v>
      </c>
      <c r="I135" s="96">
        <f t="shared" si="10"/>
        <v>850.8</v>
      </c>
      <c r="J135" s="137">
        <v>0</v>
      </c>
      <c r="K135" s="136"/>
      <c r="L135" s="136">
        <v>75.599999999999994</v>
      </c>
      <c r="M135" s="136">
        <v>2003.8</v>
      </c>
      <c r="N135" s="97">
        <f t="shared" si="11"/>
        <v>2079.4</v>
      </c>
      <c r="O135" s="89">
        <f t="shared" si="12"/>
        <v>2930.2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1.81</v>
      </c>
      <c r="E136" s="106">
        <f t="shared" si="13"/>
        <v>0</v>
      </c>
      <c r="F136" s="106">
        <f t="shared" si="13"/>
        <v>434.76</v>
      </c>
      <c r="G136" s="106">
        <f t="shared" si="13"/>
        <v>0.22</v>
      </c>
      <c r="H136" s="106">
        <f t="shared" si="13"/>
        <v>92.550000000000011</v>
      </c>
      <c r="I136" s="107">
        <f t="shared" si="10"/>
        <v>529.34</v>
      </c>
      <c r="J136" s="108">
        <f t="shared" ref="J136:M138" si="14">SUM(J63,J66,J69,J72,J75,J78,J81,J84,J87,J90,J93,J96,J99,J102,J105,J108,J111,J114,J121,J124,J127)</f>
        <v>0.13</v>
      </c>
      <c r="K136" s="106">
        <f t="shared" si="14"/>
        <v>0</v>
      </c>
      <c r="L136" s="106">
        <f t="shared" si="14"/>
        <v>54.230000000000004</v>
      </c>
      <c r="M136" s="106">
        <f t="shared" si="14"/>
        <v>1547.67</v>
      </c>
      <c r="N136" s="109">
        <f t="shared" si="11"/>
        <v>1602.03</v>
      </c>
      <c r="O136" s="110">
        <f t="shared" si="12"/>
        <v>2131.37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398</v>
      </c>
      <c r="E137" s="31">
        <f t="shared" si="13"/>
        <v>0</v>
      </c>
      <c r="F137" s="31">
        <f t="shared" si="13"/>
        <v>113696</v>
      </c>
      <c r="G137" s="31">
        <f t="shared" si="13"/>
        <v>71</v>
      </c>
      <c r="H137" s="31">
        <f t="shared" si="13"/>
        <v>23072</v>
      </c>
      <c r="I137" s="32">
        <f t="shared" si="10"/>
        <v>137237</v>
      </c>
      <c r="J137" s="33">
        <f t="shared" si="14"/>
        <v>11</v>
      </c>
      <c r="K137" s="31">
        <f t="shared" si="14"/>
        <v>0</v>
      </c>
      <c r="L137" s="31">
        <f t="shared" si="14"/>
        <v>6571</v>
      </c>
      <c r="M137" s="31">
        <f t="shared" si="14"/>
        <v>180825</v>
      </c>
      <c r="N137" s="34">
        <f t="shared" si="11"/>
        <v>187407</v>
      </c>
      <c r="O137" s="35">
        <f t="shared" si="12"/>
        <v>324644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6.6</v>
      </c>
      <c r="E138" s="86">
        <f t="shared" si="13"/>
        <v>0</v>
      </c>
      <c r="F138" s="86">
        <f t="shared" si="13"/>
        <v>671.90000000000009</v>
      </c>
      <c r="G138" s="86">
        <f t="shared" si="13"/>
        <v>0.5</v>
      </c>
      <c r="H138" s="86">
        <f t="shared" si="13"/>
        <v>171.8</v>
      </c>
      <c r="I138" s="96">
        <f t="shared" si="10"/>
        <v>850.80000000000018</v>
      </c>
      <c r="J138" s="88">
        <f t="shared" si="14"/>
        <v>0</v>
      </c>
      <c r="K138" s="86">
        <f t="shared" si="14"/>
        <v>0</v>
      </c>
      <c r="L138" s="86">
        <f t="shared" si="14"/>
        <v>75.59999999999998</v>
      </c>
      <c r="M138" s="86">
        <f t="shared" si="14"/>
        <v>2005.3999999999996</v>
      </c>
      <c r="N138" s="97">
        <f t="shared" si="11"/>
        <v>2080.9999999999995</v>
      </c>
      <c r="O138" s="89">
        <f t="shared" si="12"/>
        <v>2931.7999999999997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FA408-46B7-4570-83F3-1EBEEEC00DC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0.1</v>
      </c>
      <c r="N11" s="44">
        <f t="shared" si="1"/>
        <v>0.1</v>
      </c>
      <c r="O11" s="45">
        <f t="shared" si="2"/>
        <v>0.1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0.2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1.1399999999999999</v>
      </c>
      <c r="G14" s="124"/>
      <c r="H14" s="124"/>
      <c r="I14" s="43">
        <f t="shared" si="0"/>
        <v>1.1399999999999999</v>
      </c>
      <c r="J14" s="125"/>
      <c r="K14" s="124"/>
      <c r="L14" s="124"/>
      <c r="M14" s="124">
        <v>0.31</v>
      </c>
      <c r="N14" s="44">
        <f t="shared" si="1"/>
        <v>0.31</v>
      </c>
      <c r="O14" s="45">
        <f t="shared" si="2"/>
        <v>1.45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107</v>
      </c>
      <c r="G15" s="118"/>
      <c r="H15" s="118"/>
      <c r="I15" s="32">
        <f t="shared" si="0"/>
        <v>107</v>
      </c>
      <c r="J15" s="119"/>
      <c r="K15" s="118"/>
      <c r="L15" s="118"/>
      <c r="M15" s="118">
        <v>6</v>
      </c>
      <c r="N15" s="34">
        <f t="shared" si="1"/>
        <v>6</v>
      </c>
      <c r="O15" s="35">
        <f t="shared" si="2"/>
        <v>113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8.8000000000000007</v>
      </c>
      <c r="G16" s="127"/>
      <c r="H16" s="127"/>
      <c r="I16" s="49">
        <f t="shared" si="0"/>
        <v>8.8000000000000007</v>
      </c>
      <c r="J16" s="128"/>
      <c r="K16" s="127"/>
      <c r="L16" s="127"/>
      <c r="M16" s="127">
        <v>0.4</v>
      </c>
      <c r="N16" s="50">
        <f t="shared" si="1"/>
        <v>0.4</v>
      </c>
      <c r="O16" s="51">
        <f t="shared" si="2"/>
        <v>9.2000000000000011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0.85</v>
      </c>
      <c r="G17" s="124"/>
      <c r="H17" s="124">
        <v>0.02</v>
      </c>
      <c r="I17" s="43">
        <f t="shared" si="0"/>
        <v>0.87</v>
      </c>
      <c r="J17" s="125"/>
      <c r="K17" s="124"/>
      <c r="L17" s="124">
        <v>0.43</v>
      </c>
      <c r="M17" s="124">
        <v>24.8</v>
      </c>
      <c r="N17" s="44">
        <f t="shared" si="1"/>
        <v>25.23</v>
      </c>
      <c r="O17" s="45">
        <f t="shared" si="2"/>
        <v>26.1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48</v>
      </c>
      <c r="G18" s="118"/>
      <c r="H18" s="118">
        <v>1</v>
      </c>
      <c r="I18" s="32">
        <f t="shared" si="0"/>
        <v>49</v>
      </c>
      <c r="J18" s="119"/>
      <c r="K18" s="118"/>
      <c r="L18" s="118">
        <v>16</v>
      </c>
      <c r="M18" s="118">
        <v>844</v>
      </c>
      <c r="N18" s="34">
        <f t="shared" si="1"/>
        <v>860</v>
      </c>
      <c r="O18" s="35">
        <f t="shared" si="2"/>
        <v>909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2.5</v>
      </c>
      <c r="G19" s="127"/>
      <c r="H19" s="127">
        <v>0.1</v>
      </c>
      <c r="I19" s="49">
        <f t="shared" si="0"/>
        <v>2.6</v>
      </c>
      <c r="J19" s="128"/>
      <c r="K19" s="127"/>
      <c r="L19" s="127">
        <v>0.7</v>
      </c>
      <c r="M19" s="127">
        <v>36.5</v>
      </c>
      <c r="N19" s="50">
        <f t="shared" si="1"/>
        <v>37.200000000000003</v>
      </c>
      <c r="O19" s="51">
        <f t="shared" si="2"/>
        <v>39.800000000000004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0.85</v>
      </c>
      <c r="G20" s="124"/>
      <c r="H20" s="124"/>
      <c r="I20" s="43">
        <f t="shared" si="0"/>
        <v>0.85</v>
      </c>
      <c r="J20" s="125"/>
      <c r="K20" s="124"/>
      <c r="L20" s="124">
        <v>0.11</v>
      </c>
      <c r="M20" s="124">
        <v>56.86</v>
      </c>
      <c r="N20" s="44">
        <f t="shared" si="1"/>
        <v>56.97</v>
      </c>
      <c r="O20" s="45">
        <f t="shared" si="2"/>
        <v>57.82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>
        <v>119</v>
      </c>
      <c r="G21" s="118"/>
      <c r="H21" s="118"/>
      <c r="I21" s="32">
        <f t="shared" si="0"/>
        <v>119</v>
      </c>
      <c r="J21" s="119"/>
      <c r="K21" s="118"/>
      <c r="L21" s="118">
        <v>5</v>
      </c>
      <c r="M21" s="118">
        <v>2925</v>
      </c>
      <c r="N21" s="34">
        <f t="shared" si="1"/>
        <v>2930</v>
      </c>
      <c r="O21" s="35">
        <f t="shared" si="2"/>
        <v>3049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>
        <v>4.4000000000000004</v>
      </c>
      <c r="G22" s="127"/>
      <c r="H22" s="127"/>
      <c r="I22" s="49">
        <f t="shared" si="0"/>
        <v>4.4000000000000004</v>
      </c>
      <c r="J22" s="128"/>
      <c r="K22" s="127"/>
      <c r="L22" s="127">
        <v>0.1</v>
      </c>
      <c r="M22" s="127">
        <v>110.7</v>
      </c>
      <c r="N22" s="50">
        <f t="shared" si="1"/>
        <v>110.8</v>
      </c>
      <c r="O22" s="51">
        <f t="shared" si="2"/>
        <v>115.2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0.15</v>
      </c>
      <c r="E23" s="124"/>
      <c r="F23" s="124">
        <v>19.48</v>
      </c>
      <c r="G23" s="124"/>
      <c r="H23" s="124"/>
      <c r="I23" s="43">
        <f t="shared" si="0"/>
        <v>19.63</v>
      </c>
      <c r="J23" s="125"/>
      <c r="K23" s="124"/>
      <c r="L23" s="124">
        <v>0.27</v>
      </c>
      <c r="M23" s="124">
        <v>139.24</v>
      </c>
      <c r="N23" s="44">
        <f t="shared" si="1"/>
        <v>139.51000000000002</v>
      </c>
      <c r="O23" s="45">
        <f t="shared" si="2"/>
        <v>159.14000000000001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26</v>
      </c>
      <c r="E24" s="118"/>
      <c r="F24" s="118">
        <v>3123</v>
      </c>
      <c r="G24" s="118"/>
      <c r="H24" s="118"/>
      <c r="I24" s="32">
        <f t="shared" si="0"/>
        <v>3149</v>
      </c>
      <c r="J24" s="119"/>
      <c r="K24" s="118"/>
      <c r="L24" s="118">
        <v>16</v>
      </c>
      <c r="M24" s="118">
        <v>8524</v>
      </c>
      <c r="N24" s="34">
        <f t="shared" si="1"/>
        <v>8540</v>
      </c>
      <c r="O24" s="35">
        <f t="shared" si="2"/>
        <v>11689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0.9</v>
      </c>
      <c r="E25" s="127"/>
      <c r="F25" s="127">
        <v>75.5</v>
      </c>
      <c r="G25" s="127"/>
      <c r="H25" s="127"/>
      <c r="I25" s="49">
        <f t="shared" si="0"/>
        <v>76.400000000000006</v>
      </c>
      <c r="J25" s="128"/>
      <c r="K25" s="127"/>
      <c r="L25" s="127">
        <v>0.6</v>
      </c>
      <c r="M25" s="127">
        <v>275.3</v>
      </c>
      <c r="N25" s="50">
        <f t="shared" si="1"/>
        <v>275.90000000000003</v>
      </c>
      <c r="O25" s="51">
        <f t="shared" si="2"/>
        <v>352.30000000000007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0.24</v>
      </c>
      <c r="G26" s="124"/>
      <c r="H26" s="124"/>
      <c r="I26" s="43">
        <f t="shared" si="0"/>
        <v>0.24</v>
      </c>
      <c r="J26" s="125"/>
      <c r="K26" s="124"/>
      <c r="L26" s="124">
        <v>0.54</v>
      </c>
      <c r="M26" s="124">
        <v>13.18</v>
      </c>
      <c r="N26" s="44">
        <f t="shared" si="1"/>
        <v>13.719999999999999</v>
      </c>
      <c r="O26" s="45">
        <f t="shared" si="2"/>
        <v>13.959999999999999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44</v>
      </c>
      <c r="G27" s="118"/>
      <c r="H27" s="118"/>
      <c r="I27" s="32">
        <f t="shared" si="0"/>
        <v>44</v>
      </c>
      <c r="J27" s="119"/>
      <c r="K27" s="118"/>
      <c r="L27" s="118">
        <v>41</v>
      </c>
      <c r="M27" s="118">
        <v>969</v>
      </c>
      <c r="N27" s="34">
        <f t="shared" si="1"/>
        <v>1010</v>
      </c>
      <c r="O27" s="35">
        <f t="shared" si="2"/>
        <v>1054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0.8</v>
      </c>
      <c r="G28" s="127"/>
      <c r="H28" s="127"/>
      <c r="I28" s="49">
        <f t="shared" si="0"/>
        <v>0.8</v>
      </c>
      <c r="J28" s="128"/>
      <c r="K28" s="127"/>
      <c r="L28" s="127">
        <v>1.2</v>
      </c>
      <c r="M28" s="127">
        <v>28.2</v>
      </c>
      <c r="N28" s="50">
        <f t="shared" si="1"/>
        <v>29.4</v>
      </c>
      <c r="O28" s="51">
        <f t="shared" si="2"/>
        <v>30.2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>
        <v>9.43</v>
      </c>
      <c r="G29" s="124"/>
      <c r="H29" s="124"/>
      <c r="I29" s="43">
        <f t="shared" si="0"/>
        <v>9.43</v>
      </c>
      <c r="J29" s="125">
        <v>0.05</v>
      </c>
      <c r="K29" s="124"/>
      <c r="L29" s="124">
        <v>2.64</v>
      </c>
      <c r="M29" s="124">
        <v>48.99</v>
      </c>
      <c r="N29" s="44">
        <f t="shared" si="1"/>
        <v>51.68</v>
      </c>
      <c r="O29" s="45">
        <f t="shared" si="2"/>
        <v>61.11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>
        <v>1850</v>
      </c>
      <c r="G30" s="118"/>
      <c r="H30" s="118"/>
      <c r="I30" s="32">
        <f t="shared" si="0"/>
        <v>1850</v>
      </c>
      <c r="J30" s="119">
        <v>4</v>
      </c>
      <c r="K30" s="118"/>
      <c r="L30" s="118">
        <v>189</v>
      </c>
      <c r="M30" s="118">
        <v>3557</v>
      </c>
      <c r="N30" s="34">
        <f t="shared" si="1"/>
        <v>3750</v>
      </c>
      <c r="O30" s="35">
        <f t="shared" si="2"/>
        <v>5600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>
        <v>28.1</v>
      </c>
      <c r="G31" s="127"/>
      <c r="H31" s="127"/>
      <c r="I31" s="49">
        <f t="shared" si="0"/>
        <v>28.1</v>
      </c>
      <c r="J31" s="128">
        <v>0</v>
      </c>
      <c r="K31" s="127"/>
      <c r="L31" s="127">
        <v>4.5999999999999996</v>
      </c>
      <c r="M31" s="127">
        <v>92.2</v>
      </c>
      <c r="N31" s="50">
        <f t="shared" si="1"/>
        <v>96.8</v>
      </c>
      <c r="O31" s="51">
        <f t="shared" si="2"/>
        <v>124.9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1.02</v>
      </c>
      <c r="G32" s="124"/>
      <c r="H32" s="124"/>
      <c r="I32" s="43">
        <f t="shared" si="0"/>
        <v>1.02</v>
      </c>
      <c r="J32" s="125"/>
      <c r="K32" s="124"/>
      <c r="L32" s="124">
        <v>0.74</v>
      </c>
      <c r="M32" s="124">
        <v>18.25</v>
      </c>
      <c r="N32" s="44">
        <f t="shared" si="1"/>
        <v>18.989999999999998</v>
      </c>
      <c r="O32" s="45">
        <f t="shared" si="2"/>
        <v>20.009999999999998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209</v>
      </c>
      <c r="G33" s="118"/>
      <c r="H33" s="118"/>
      <c r="I33" s="32">
        <f t="shared" si="0"/>
        <v>209</v>
      </c>
      <c r="J33" s="119"/>
      <c r="K33" s="118"/>
      <c r="L33" s="118">
        <v>68</v>
      </c>
      <c r="M33" s="118">
        <v>1560</v>
      </c>
      <c r="N33" s="34">
        <f t="shared" si="1"/>
        <v>1628</v>
      </c>
      <c r="O33" s="35">
        <f t="shared" si="2"/>
        <v>1837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2.5</v>
      </c>
      <c r="G34" s="127"/>
      <c r="H34" s="127"/>
      <c r="I34" s="49">
        <f t="shared" si="0"/>
        <v>2.5</v>
      </c>
      <c r="J34" s="128"/>
      <c r="K34" s="127"/>
      <c r="L34" s="127">
        <v>1.6</v>
      </c>
      <c r="M34" s="127">
        <v>35.799999999999997</v>
      </c>
      <c r="N34" s="50">
        <f t="shared" si="1"/>
        <v>37.4</v>
      </c>
      <c r="O34" s="51">
        <f t="shared" si="2"/>
        <v>39.9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32.06</v>
      </c>
      <c r="G35" s="124">
        <v>2.42</v>
      </c>
      <c r="H35" s="124"/>
      <c r="I35" s="43">
        <f t="shared" si="0"/>
        <v>34.480000000000004</v>
      </c>
      <c r="J35" s="125"/>
      <c r="K35" s="124"/>
      <c r="L35" s="124">
        <v>0.08</v>
      </c>
      <c r="M35" s="124">
        <v>35.97</v>
      </c>
      <c r="N35" s="44">
        <f t="shared" si="1"/>
        <v>36.049999999999997</v>
      </c>
      <c r="O35" s="45">
        <f t="shared" si="2"/>
        <v>70.53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7122</v>
      </c>
      <c r="G36" s="118">
        <v>651</v>
      </c>
      <c r="H36" s="118"/>
      <c r="I36" s="32">
        <f t="shared" si="0"/>
        <v>7773</v>
      </c>
      <c r="J36" s="119"/>
      <c r="K36" s="118"/>
      <c r="L36" s="118">
        <v>8</v>
      </c>
      <c r="M36" s="118">
        <v>3634</v>
      </c>
      <c r="N36" s="34">
        <f t="shared" si="1"/>
        <v>3642</v>
      </c>
      <c r="O36" s="35">
        <f t="shared" si="2"/>
        <v>11415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79.3</v>
      </c>
      <c r="G37" s="127">
        <v>9.1</v>
      </c>
      <c r="H37" s="127"/>
      <c r="I37" s="49">
        <f t="shared" ref="I37:I50" si="3">SUM(C37:H37)</f>
        <v>88.399999999999991</v>
      </c>
      <c r="J37" s="128"/>
      <c r="K37" s="127"/>
      <c r="L37" s="127">
        <v>0.2</v>
      </c>
      <c r="M37" s="127">
        <v>72</v>
      </c>
      <c r="N37" s="50">
        <f t="shared" si="1"/>
        <v>72.2</v>
      </c>
      <c r="O37" s="51">
        <f t="shared" si="2"/>
        <v>160.6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93.09</v>
      </c>
      <c r="G38" s="124"/>
      <c r="H38" s="124"/>
      <c r="I38" s="43">
        <f t="shared" si="3"/>
        <v>93.09</v>
      </c>
      <c r="J38" s="125"/>
      <c r="K38" s="124"/>
      <c r="L38" s="124">
        <v>2.86</v>
      </c>
      <c r="M38" s="124">
        <v>115.63</v>
      </c>
      <c r="N38" s="44">
        <f t="shared" si="1"/>
        <v>118.49</v>
      </c>
      <c r="O38" s="45">
        <f t="shared" si="2"/>
        <v>211.57999999999998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21417</v>
      </c>
      <c r="G39" s="118"/>
      <c r="H39" s="118"/>
      <c r="I39" s="32">
        <f t="shared" si="3"/>
        <v>21417</v>
      </c>
      <c r="J39" s="119"/>
      <c r="K39" s="118"/>
      <c r="L39" s="118">
        <v>290</v>
      </c>
      <c r="M39" s="118">
        <v>12234</v>
      </c>
      <c r="N39" s="34">
        <f t="shared" si="1"/>
        <v>12524</v>
      </c>
      <c r="O39" s="35">
        <f t="shared" si="2"/>
        <v>33941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237.3</v>
      </c>
      <c r="G40" s="127"/>
      <c r="H40" s="127"/>
      <c r="I40" s="49">
        <f t="shared" si="3"/>
        <v>237.3</v>
      </c>
      <c r="J40" s="128"/>
      <c r="K40" s="127"/>
      <c r="L40" s="127">
        <v>5.8</v>
      </c>
      <c r="M40" s="127">
        <v>239.8</v>
      </c>
      <c r="N40" s="50">
        <f t="shared" si="1"/>
        <v>245.60000000000002</v>
      </c>
      <c r="O40" s="51">
        <f t="shared" si="2"/>
        <v>482.90000000000003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99.88</v>
      </c>
      <c r="G41" s="124"/>
      <c r="H41" s="124"/>
      <c r="I41" s="43">
        <f t="shared" si="3"/>
        <v>99.88</v>
      </c>
      <c r="J41" s="125">
        <v>0.43</v>
      </c>
      <c r="K41" s="124"/>
      <c r="L41" s="124">
        <v>12.12</v>
      </c>
      <c r="M41" s="124">
        <v>117.18</v>
      </c>
      <c r="N41" s="44">
        <f t="shared" si="1"/>
        <v>129.73000000000002</v>
      </c>
      <c r="O41" s="45">
        <f t="shared" si="2"/>
        <v>229.61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23755</v>
      </c>
      <c r="G42" s="118"/>
      <c r="H42" s="118"/>
      <c r="I42" s="32">
        <f t="shared" si="3"/>
        <v>23755</v>
      </c>
      <c r="J42" s="119">
        <v>35</v>
      </c>
      <c r="K42" s="118"/>
      <c r="L42" s="118">
        <v>1348</v>
      </c>
      <c r="M42" s="118">
        <v>13283</v>
      </c>
      <c r="N42" s="34">
        <f t="shared" si="1"/>
        <v>14666</v>
      </c>
      <c r="O42" s="35">
        <f t="shared" si="2"/>
        <v>38421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241.8</v>
      </c>
      <c r="G43" s="127"/>
      <c r="H43" s="127"/>
      <c r="I43" s="49">
        <f t="shared" si="3"/>
        <v>241.8</v>
      </c>
      <c r="J43" s="128">
        <v>0</v>
      </c>
      <c r="K43" s="127"/>
      <c r="L43" s="127">
        <v>20.100000000000001</v>
      </c>
      <c r="M43" s="127">
        <v>196.1</v>
      </c>
      <c r="N43" s="50">
        <f t="shared" si="1"/>
        <v>216.2</v>
      </c>
      <c r="O43" s="51">
        <f t="shared" si="2"/>
        <v>458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196.15</v>
      </c>
      <c r="G44" s="124">
        <v>0.19</v>
      </c>
      <c r="H44" s="124">
        <v>0.35</v>
      </c>
      <c r="I44" s="43">
        <f t="shared" si="3"/>
        <v>196.69</v>
      </c>
      <c r="J44" s="125"/>
      <c r="K44" s="124"/>
      <c r="L44" s="124">
        <v>30.21</v>
      </c>
      <c r="M44" s="124">
        <v>208.12</v>
      </c>
      <c r="N44" s="44">
        <f t="shared" si="1"/>
        <v>238.33</v>
      </c>
      <c r="O44" s="45">
        <f t="shared" si="2"/>
        <v>435.02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48152</v>
      </c>
      <c r="G45" s="118">
        <v>59</v>
      </c>
      <c r="H45" s="118">
        <v>66</v>
      </c>
      <c r="I45" s="32">
        <f t="shared" si="3"/>
        <v>48277</v>
      </c>
      <c r="J45" s="119"/>
      <c r="K45" s="118"/>
      <c r="L45" s="118">
        <v>3619</v>
      </c>
      <c r="M45" s="118">
        <v>24494</v>
      </c>
      <c r="N45" s="34">
        <f t="shared" si="1"/>
        <v>28113</v>
      </c>
      <c r="O45" s="35">
        <f t="shared" si="2"/>
        <v>76390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382.1</v>
      </c>
      <c r="G46" s="127">
        <v>0.7</v>
      </c>
      <c r="H46" s="127">
        <v>1.1000000000000001</v>
      </c>
      <c r="I46" s="49">
        <f t="shared" si="3"/>
        <v>383.90000000000003</v>
      </c>
      <c r="J46" s="128"/>
      <c r="K46" s="127"/>
      <c r="L46" s="127">
        <v>44.8</v>
      </c>
      <c r="M46" s="127">
        <v>295.5</v>
      </c>
      <c r="N46" s="50">
        <f t="shared" si="1"/>
        <v>340.3</v>
      </c>
      <c r="O46" s="51">
        <f t="shared" si="2"/>
        <v>724.2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0.17</v>
      </c>
      <c r="E47" s="124"/>
      <c r="F47" s="124">
        <v>614.82000000000005</v>
      </c>
      <c r="G47" s="124">
        <v>0.62</v>
      </c>
      <c r="H47" s="124">
        <v>65.819999999999993</v>
      </c>
      <c r="I47" s="43">
        <f t="shared" si="3"/>
        <v>681.43000000000006</v>
      </c>
      <c r="J47" s="125">
        <v>1.21</v>
      </c>
      <c r="K47" s="124"/>
      <c r="L47" s="124">
        <v>46.92</v>
      </c>
      <c r="M47" s="124">
        <v>723.38</v>
      </c>
      <c r="N47" s="44">
        <f t="shared" si="1"/>
        <v>771.51</v>
      </c>
      <c r="O47" s="45">
        <f t="shared" si="2"/>
        <v>1452.94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51</v>
      </c>
      <c r="E48" s="118"/>
      <c r="F48" s="118">
        <v>160893</v>
      </c>
      <c r="G48" s="118">
        <v>209</v>
      </c>
      <c r="H48" s="118">
        <v>18397</v>
      </c>
      <c r="I48" s="32">
        <f t="shared" si="3"/>
        <v>179550</v>
      </c>
      <c r="J48" s="119">
        <v>93</v>
      </c>
      <c r="K48" s="118"/>
      <c r="L48" s="118">
        <v>5752</v>
      </c>
      <c r="M48" s="118">
        <v>91819</v>
      </c>
      <c r="N48" s="34">
        <f t="shared" si="1"/>
        <v>97664</v>
      </c>
      <c r="O48" s="35">
        <f t="shared" si="2"/>
        <v>277214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0.6</v>
      </c>
      <c r="E49" s="127"/>
      <c r="F49" s="127">
        <v>821</v>
      </c>
      <c r="G49" s="127">
        <v>0.6</v>
      </c>
      <c r="H49" s="127">
        <v>76.599999999999994</v>
      </c>
      <c r="I49" s="49">
        <f t="shared" si="3"/>
        <v>898.80000000000007</v>
      </c>
      <c r="J49" s="128">
        <v>0</v>
      </c>
      <c r="K49" s="127"/>
      <c r="L49" s="127">
        <v>54.8</v>
      </c>
      <c r="M49" s="127">
        <v>539.29999999999995</v>
      </c>
      <c r="N49" s="50">
        <f t="shared" si="1"/>
        <v>594.09999999999991</v>
      </c>
      <c r="O49" s="51">
        <f t="shared" si="2"/>
        <v>1492.9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0.32</v>
      </c>
      <c r="E50" s="115"/>
      <c r="F50" s="115">
        <v>1067.17</v>
      </c>
      <c r="G50" s="115">
        <v>3.23</v>
      </c>
      <c r="H50" s="115">
        <v>66.17</v>
      </c>
      <c r="I50" s="21">
        <f t="shared" si="3"/>
        <v>1136.8900000000001</v>
      </c>
      <c r="J50" s="116">
        <v>1.69</v>
      </c>
      <c r="K50" s="115"/>
      <c r="L50" s="115">
        <v>96.92</v>
      </c>
      <c r="M50" s="115">
        <v>1502.01</v>
      </c>
      <c r="N50" s="23">
        <f t="shared" si="1"/>
        <v>1600.62</v>
      </c>
      <c r="O50" s="24">
        <f t="shared" si="2"/>
        <v>2737.51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77</v>
      </c>
      <c r="E51" s="118"/>
      <c r="F51" s="118">
        <v>266689</v>
      </c>
      <c r="G51" s="118">
        <v>919</v>
      </c>
      <c r="H51" s="118">
        <v>18463</v>
      </c>
      <c r="I51" s="32">
        <f t="shared" ref="I51:I58" si="4">SUM(C51:H51)</f>
        <v>286148</v>
      </c>
      <c r="J51" s="119">
        <v>132</v>
      </c>
      <c r="K51" s="118"/>
      <c r="L51" s="118">
        <v>11352</v>
      </c>
      <c r="M51" s="118">
        <v>163851</v>
      </c>
      <c r="N51" s="34">
        <f t="shared" si="1"/>
        <v>175335</v>
      </c>
      <c r="O51" s="35">
        <f>SUM(N51,I51)</f>
        <v>461483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1.5</v>
      </c>
      <c r="E52" s="127"/>
      <c r="F52" s="127">
        <v>1873.1</v>
      </c>
      <c r="G52" s="127">
        <v>10.4</v>
      </c>
      <c r="H52" s="127">
        <v>77.7</v>
      </c>
      <c r="I52" s="49">
        <f t="shared" si="4"/>
        <v>1962.7</v>
      </c>
      <c r="J52" s="128">
        <v>0</v>
      </c>
      <c r="K52" s="127"/>
      <c r="L52" s="127">
        <v>134.5</v>
      </c>
      <c r="M52" s="127">
        <v>1922</v>
      </c>
      <c r="N52" s="50">
        <f t="shared" si="1"/>
        <v>2056.5</v>
      </c>
      <c r="O52" s="51">
        <f t="shared" si="2"/>
        <v>4019.2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0.17</v>
      </c>
      <c r="E53" s="124"/>
      <c r="F53" s="124">
        <v>1046.47</v>
      </c>
      <c r="G53" s="124">
        <v>3.23</v>
      </c>
      <c r="H53" s="124">
        <v>66.17</v>
      </c>
      <c r="I53" s="43">
        <f t="shared" si="4"/>
        <v>1116.0400000000002</v>
      </c>
      <c r="J53" s="125">
        <v>1.69</v>
      </c>
      <c r="K53" s="124"/>
      <c r="L53" s="124">
        <v>96.92</v>
      </c>
      <c r="M53" s="124">
        <v>1501.6</v>
      </c>
      <c r="N53" s="44">
        <f t="shared" si="1"/>
        <v>1600.2099999999998</v>
      </c>
      <c r="O53" s="45">
        <f t="shared" si="2"/>
        <v>2716.25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51</v>
      </c>
      <c r="E54" s="118"/>
      <c r="F54" s="118">
        <v>263402</v>
      </c>
      <c r="G54" s="118">
        <v>919</v>
      </c>
      <c r="H54" s="118">
        <v>18463</v>
      </c>
      <c r="I54" s="32">
        <f t="shared" si="4"/>
        <v>282835</v>
      </c>
      <c r="J54" s="119">
        <v>132</v>
      </c>
      <c r="K54" s="118"/>
      <c r="L54" s="118">
        <v>11352</v>
      </c>
      <c r="M54" s="118">
        <v>163843</v>
      </c>
      <c r="N54" s="34">
        <f t="shared" si="1"/>
        <v>175327</v>
      </c>
      <c r="O54" s="35">
        <f t="shared" si="2"/>
        <v>458162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0.6</v>
      </c>
      <c r="E55" s="121"/>
      <c r="F55" s="121">
        <v>1792.2</v>
      </c>
      <c r="G55" s="121">
        <v>10.4</v>
      </c>
      <c r="H55" s="121">
        <v>77.7</v>
      </c>
      <c r="I55" s="40">
        <f t="shared" si="4"/>
        <v>1880.9</v>
      </c>
      <c r="J55" s="122">
        <v>0</v>
      </c>
      <c r="K55" s="121"/>
      <c r="L55" s="121">
        <v>134.5</v>
      </c>
      <c r="M55" s="121">
        <v>1921.4</v>
      </c>
      <c r="N55" s="40">
        <f t="shared" si="1"/>
        <v>2055.9</v>
      </c>
      <c r="O55" s="42">
        <f t="shared" si="2"/>
        <v>3936.8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0.32</v>
      </c>
      <c r="E56" s="20">
        <f t="shared" si="5"/>
        <v>0</v>
      </c>
      <c r="F56" s="20">
        <f t="shared" si="5"/>
        <v>1069.01</v>
      </c>
      <c r="G56" s="20">
        <f t="shared" si="5"/>
        <v>3.23</v>
      </c>
      <c r="H56" s="20">
        <f t="shared" si="5"/>
        <v>66.19</v>
      </c>
      <c r="I56" s="79">
        <f>SUM(C56:H56)</f>
        <v>1138.75</v>
      </c>
      <c r="J56" s="71">
        <f>SUM(J5,J8,J11,J14,J17,J20,J23,J26,J29,J32,J35,J38,J41,J44,J47)</f>
        <v>1.69</v>
      </c>
      <c r="K56" s="20">
        <f>SUM(K5,K8,K11,K14,K17,K20,K23,K26,K29,K32,K35,K38,K41,K44,K47)</f>
        <v>0</v>
      </c>
      <c r="L56" s="20">
        <f>SUM(L5,L8,L11,L14,L17,L20,L23,L26,L29,L32,L35,L38,L41,L44,L47)</f>
        <v>96.92</v>
      </c>
      <c r="M56" s="20">
        <f>SUM(M5,M8,M11,M14,M17,M20,M23,M26,M29,M32,M35,M38,M41,M44,M47)</f>
        <v>1502.01</v>
      </c>
      <c r="N56" s="22">
        <f t="shared" si="1"/>
        <v>1600.62</v>
      </c>
      <c r="O56" s="24">
        <f t="shared" si="2"/>
        <v>2739.37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77</v>
      </c>
      <c r="E57" s="31">
        <f t="shared" si="5"/>
        <v>0</v>
      </c>
      <c r="F57" s="31">
        <f t="shared" si="5"/>
        <v>266839</v>
      </c>
      <c r="G57" s="31">
        <f t="shared" si="5"/>
        <v>919</v>
      </c>
      <c r="H57" s="31">
        <f t="shared" si="5"/>
        <v>18464</v>
      </c>
      <c r="I57" s="80">
        <f t="shared" si="4"/>
        <v>286299</v>
      </c>
      <c r="J57" s="75">
        <f t="shared" ref="J57:M58" si="6">SUM(J6,J9,J12,J15,J18,J21,J24,J27,J30,J33,J36,J39,J42,J45,J48)</f>
        <v>132</v>
      </c>
      <c r="K57" s="31">
        <f t="shared" si="6"/>
        <v>0</v>
      </c>
      <c r="L57" s="31">
        <f t="shared" si="6"/>
        <v>11352</v>
      </c>
      <c r="M57" s="31">
        <f t="shared" si="6"/>
        <v>163851</v>
      </c>
      <c r="N57" s="33">
        <f t="shared" si="1"/>
        <v>175335</v>
      </c>
      <c r="O57" s="35">
        <f t="shared" si="2"/>
        <v>461634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1.5</v>
      </c>
      <c r="E58" s="86">
        <f t="shared" si="5"/>
        <v>0</v>
      </c>
      <c r="F58" s="86">
        <f t="shared" si="5"/>
        <v>1884.1</v>
      </c>
      <c r="G58" s="86">
        <f t="shared" si="5"/>
        <v>10.399999999999999</v>
      </c>
      <c r="H58" s="86">
        <f t="shared" si="5"/>
        <v>77.8</v>
      </c>
      <c r="I58" s="87">
        <f t="shared" si="4"/>
        <v>1973.8</v>
      </c>
      <c r="J58" s="85">
        <f t="shared" si="6"/>
        <v>0</v>
      </c>
      <c r="K58" s="86">
        <f t="shared" si="6"/>
        <v>0</v>
      </c>
      <c r="L58" s="86">
        <f t="shared" si="6"/>
        <v>134.5</v>
      </c>
      <c r="M58" s="86">
        <f t="shared" si="6"/>
        <v>1921.9999999999998</v>
      </c>
      <c r="N58" s="88">
        <f t="shared" si="1"/>
        <v>2056.5</v>
      </c>
      <c r="O58" s="89">
        <f t="shared" si="2"/>
        <v>4030.3</v>
      </c>
      <c r="P58" s="90">
        <f>SUM(O56,P53,P54,P57)</f>
        <v>2739.37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0.1</v>
      </c>
      <c r="N69" s="44">
        <f t="shared" si="8"/>
        <v>0.1</v>
      </c>
      <c r="O69" s="45">
        <f t="shared" si="9"/>
        <v>0.1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0.2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1.1399999999999999</v>
      </c>
      <c r="G72" s="124"/>
      <c r="H72" s="124"/>
      <c r="I72" s="43">
        <f t="shared" si="7"/>
        <v>1.1399999999999999</v>
      </c>
      <c r="J72" s="125"/>
      <c r="K72" s="124"/>
      <c r="L72" s="124"/>
      <c r="M72" s="124">
        <v>0.31</v>
      </c>
      <c r="N72" s="44">
        <f t="shared" si="8"/>
        <v>0.31</v>
      </c>
      <c r="O72" s="45">
        <f t="shared" si="9"/>
        <v>1.45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107</v>
      </c>
      <c r="G73" s="118"/>
      <c r="H73" s="118"/>
      <c r="I73" s="32">
        <f t="shared" si="7"/>
        <v>107</v>
      </c>
      <c r="J73" s="119"/>
      <c r="K73" s="118"/>
      <c r="L73" s="118"/>
      <c r="M73" s="118">
        <v>6</v>
      </c>
      <c r="N73" s="34">
        <f t="shared" si="8"/>
        <v>6</v>
      </c>
      <c r="O73" s="35">
        <f t="shared" si="9"/>
        <v>113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8.8000000000000007</v>
      </c>
      <c r="G74" s="127"/>
      <c r="H74" s="127"/>
      <c r="I74" s="49">
        <f t="shared" si="7"/>
        <v>8.8000000000000007</v>
      </c>
      <c r="J74" s="128"/>
      <c r="K74" s="127"/>
      <c r="L74" s="127"/>
      <c r="M74" s="127">
        <v>0.4</v>
      </c>
      <c r="N74" s="50">
        <f t="shared" si="8"/>
        <v>0.4</v>
      </c>
      <c r="O74" s="51">
        <f t="shared" si="9"/>
        <v>9.2000000000000011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0.85</v>
      </c>
      <c r="G75" s="124"/>
      <c r="H75" s="124">
        <v>0.02</v>
      </c>
      <c r="I75" s="43">
        <f t="shared" si="7"/>
        <v>0.87</v>
      </c>
      <c r="J75" s="125"/>
      <c r="K75" s="124"/>
      <c r="L75" s="124">
        <v>0.43</v>
      </c>
      <c r="M75" s="124">
        <v>24.8</v>
      </c>
      <c r="N75" s="44">
        <f t="shared" si="8"/>
        <v>25.23</v>
      </c>
      <c r="O75" s="45">
        <f t="shared" si="9"/>
        <v>26.1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48</v>
      </c>
      <c r="G76" s="118"/>
      <c r="H76" s="118">
        <v>1</v>
      </c>
      <c r="I76" s="32">
        <f t="shared" si="7"/>
        <v>49</v>
      </c>
      <c r="J76" s="119"/>
      <c r="K76" s="118"/>
      <c r="L76" s="118">
        <v>16</v>
      </c>
      <c r="M76" s="118">
        <v>844</v>
      </c>
      <c r="N76" s="34">
        <f t="shared" si="8"/>
        <v>860</v>
      </c>
      <c r="O76" s="35">
        <f t="shared" si="9"/>
        <v>909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2.5</v>
      </c>
      <c r="G77" s="127"/>
      <c r="H77" s="127">
        <v>0.1</v>
      </c>
      <c r="I77" s="49">
        <f t="shared" si="7"/>
        <v>2.6</v>
      </c>
      <c r="J77" s="128"/>
      <c r="K77" s="127"/>
      <c r="L77" s="127">
        <v>0.7</v>
      </c>
      <c r="M77" s="127">
        <v>36.5</v>
      </c>
      <c r="N77" s="50">
        <f t="shared" si="8"/>
        <v>37.200000000000003</v>
      </c>
      <c r="O77" s="51">
        <f t="shared" si="9"/>
        <v>39.800000000000004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0.85</v>
      </c>
      <c r="G78" s="124"/>
      <c r="H78" s="124"/>
      <c r="I78" s="43">
        <f t="shared" si="7"/>
        <v>0.85</v>
      </c>
      <c r="J78" s="125"/>
      <c r="K78" s="124"/>
      <c r="L78" s="124">
        <v>0.11</v>
      </c>
      <c r="M78" s="124">
        <v>56.86</v>
      </c>
      <c r="N78" s="44">
        <f t="shared" si="8"/>
        <v>56.97</v>
      </c>
      <c r="O78" s="45">
        <f t="shared" si="9"/>
        <v>57.82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>
        <v>119</v>
      </c>
      <c r="G79" s="118"/>
      <c r="H79" s="118"/>
      <c r="I79" s="32">
        <f t="shared" si="7"/>
        <v>119</v>
      </c>
      <c r="J79" s="119"/>
      <c r="K79" s="118"/>
      <c r="L79" s="118">
        <v>5</v>
      </c>
      <c r="M79" s="118">
        <v>2925</v>
      </c>
      <c r="N79" s="34">
        <f t="shared" si="8"/>
        <v>2930</v>
      </c>
      <c r="O79" s="35">
        <f t="shared" si="9"/>
        <v>3049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>
        <v>4.4000000000000004</v>
      </c>
      <c r="G80" s="127"/>
      <c r="H80" s="127"/>
      <c r="I80" s="49">
        <f t="shared" si="7"/>
        <v>4.4000000000000004</v>
      </c>
      <c r="J80" s="128"/>
      <c r="K80" s="127"/>
      <c r="L80" s="127">
        <v>0.1</v>
      </c>
      <c r="M80" s="127">
        <v>110.7</v>
      </c>
      <c r="N80" s="50">
        <f t="shared" si="8"/>
        <v>110.8</v>
      </c>
      <c r="O80" s="51">
        <f t="shared" si="9"/>
        <v>115.2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0.15</v>
      </c>
      <c r="E81" s="124"/>
      <c r="F81" s="124">
        <v>19.48</v>
      </c>
      <c r="G81" s="124"/>
      <c r="H81" s="124"/>
      <c r="I81" s="43">
        <f t="shared" si="7"/>
        <v>19.63</v>
      </c>
      <c r="J81" s="125"/>
      <c r="K81" s="124"/>
      <c r="L81" s="124">
        <v>0.27</v>
      </c>
      <c r="M81" s="124">
        <v>139.24</v>
      </c>
      <c r="N81" s="44">
        <f t="shared" si="8"/>
        <v>139.51000000000002</v>
      </c>
      <c r="O81" s="45">
        <f t="shared" si="9"/>
        <v>159.14000000000001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26</v>
      </c>
      <c r="E82" s="118"/>
      <c r="F82" s="118">
        <v>3123</v>
      </c>
      <c r="G82" s="118"/>
      <c r="H82" s="118"/>
      <c r="I82" s="32">
        <f t="shared" si="7"/>
        <v>3149</v>
      </c>
      <c r="J82" s="119"/>
      <c r="K82" s="118"/>
      <c r="L82" s="118">
        <v>16</v>
      </c>
      <c r="M82" s="118">
        <v>8524</v>
      </c>
      <c r="N82" s="34">
        <f t="shared" si="8"/>
        <v>8540</v>
      </c>
      <c r="O82" s="35">
        <f t="shared" si="9"/>
        <v>11689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0.9</v>
      </c>
      <c r="E83" s="127"/>
      <c r="F83" s="127">
        <v>75.5</v>
      </c>
      <c r="G83" s="127"/>
      <c r="H83" s="127"/>
      <c r="I83" s="49">
        <f t="shared" si="7"/>
        <v>76.400000000000006</v>
      </c>
      <c r="J83" s="128"/>
      <c r="K83" s="127"/>
      <c r="L83" s="127">
        <v>0.6</v>
      </c>
      <c r="M83" s="127">
        <v>275.3</v>
      </c>
      <c r="N83" s="50">
        <f t="shared" si="8"/>
        <v>275.90000000000003</v>
      </c>
      <c r="O83" s="51">
        <f t="shared" si="9"/>
        <v>352.30000000000007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0.24</v>
      </c>
      <c r="G84" s="124"/>
      <c r="H84" s="124"/>
      <c r="I84" s="43">
        <f t="shared" si="7"/>
        <v>0.24</v>
      </c>
      <c r="J84" s="125"/>
      <c r="K84" s="124"/>
      <c r="L84" s="124">
        <v>0.54</v>
      </c>
      <c r="M84" s="124">
        <v>13.18</v>
      </c>
      <c r="N84" s="44">
        <f t="shared" si="8"/>
        <v>13.719999999999999</v>
      </c>
      <c r="O84" s="45">
        <f t="shared" si="9"/>
        <v>13.959999999999999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44</v>
      </c>
      <c r="G85" s="118"/>
      <c r="H85" s="118"/>
      <c r="I85" s="32">
        <f t="shared" si="7"/>
        <v>44</v>
      </c>
      <c r="J85" s="119"/>
      <c r="K85" s="118"/>
      <c r="L85" s="118">
        <v>41</v>
      </c>
      <c r="M85" s="118">
        <v>969</v>
      </c>
      <c r="N85" s="34">
        <f t="shared" si="8"/>
        <v>1010</v>
      </c>
      <c r="O85" s="35">
        <f t="shared" si="9"/>
        <v>1054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0.8</v>
      </c>
      <c r="G86" s="127"/>
      <c r="H86" s="127"/>
      <c r="I86" s="49">
        <f t="shared" si="7"/>
        <v>0.8</v>
      </c>
      <c r="J86" s="128"/>
      <c r="K86" s="127"/>
      <c r="L86" s="127">
        <v>1.2</v>
      </c>
      <c r="M86" s="127">
        <v>28.2</v>
      </c>
      <c r="N86" s="50">
        <f t="shared" si="8"/>
        <v>29.4</v>
      </c>
      <c r="O86" s="51">
        <f t="shared" si="9"/>
        <v>30.2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>
        <v>9.43</v>
      </c>
      <c r="G87" s="124"/>
      <c r="H87" s="124"/>
      <c r="I87" s="43">
        <f t="shared" si="7"/>
        <v>9.43</v>
      </c>
      <c r="J87" s="125">
        <v>0.05</v>
      </c>
      <c r="K87" s="124"/>
      <c r="L87" s="124">
        <v>2.64</v>
      </c>
      <c r="M87" s="124">
        <v>48.99</v>
      </c>
      <c r="N87" s="44">
        <f t="shared" si="8"/>
        <v>51.68</v>
      </c>
      <c r="O87" s="45">
        <f t="shared" si="9"/>
        <v>61.11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>
        <v>1850</v>
      </c>
      <c r="G88" s="118"/>
      <c r="H88" s="118"/>
      <c r="I88" s="32">
        <f t="shared" si="7"/>
        <v>1850</v>
      </c>
      <c r="J88" s="119">
        <v>4</v>
      </c>
      <c r="K88" s="118"/>
      <c r="L88" s="118">
        <v>189</v>
      </c>
      <c r="M88" s="118">
        <v>3557</v>
      </c>
      <c r="N88" s="34">
        <f t="shared" si="8"/>
        <v>3750</v>
      </c>
      <c r="O88" s="35">
        <f t="shared" si="9"/>
        <v>5600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>
        <v>28.1</v>
      </c>
      <c r="G89" s="127"/>
      <c r="H89" s="127"/>
      <c r="I89" s="49">
        <f t="shared" si="7"/>
        <v>28.1</v>
      </c>
      <c r="J89" s="128">
        <v>0</v>
      </c>
      <c r="K89" s="127"/>
      <c r="L89" s="127">
        <v>4.5999999999999996</v>
      </c>
      <c r="M89" s="127">
        <v>92.2</v>
      </c>
      <c r="N89" s="50">
        <f t="shared" si="8"/>
        <v>96.8</v>
      </c>
      <c r="O89" s="51">
        <f t="shared" si="9"/>
        <v>124.9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1.02</v>
      </c>
      <c r="G90" s="124"/>
      <c r="H90" s="124"/>
      <c r="I90" s="43">
        <f t="shared" si="7"/>
        <v>1.02</v>
      </c>
      <c r="J90" s="125"/>
      <c r="K90" s="124"/>
      <c r="L90" s="124">
        <v>0.74</v>
      </c>
      <c r="M90" s="124">
        <v>18.25</v>
      </c>
      <c r="N90" s="44">
        <f t="shared" si="8"/>
        <v>18.989999999999998</v>
      </c>
      <c r="O90" s="45">
        <f t="shared" si="9"/>
        <v>20.009999999999998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209</v>
      </c>
      <c r="G91" s="118"/>
      <c r="H91" s="118"/>
      <c r="I91" s="32">
        <f t="shared" si="7"/>
        <v>209</v>
      </c>
      <c r="J91" s="119"/>
      <c r="K91" s="118"/>
      <c r="L91" s="118">
        <v>68</v>
      </c>
      <c r="M91" s="118">
        <v>1560</v>
      </c>
      <c r="N91" s="34">
        <f t="shared" si="8"/>
        <v>1628</v>
      </c>
      <c r="O91" s="35">
        <f t="shared" si="9"/>
        <v>1837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2.5</v>
      </c>
      <c r="G92" s="127"/>
      <c r="H92" s="127"/>
      <c r="I92" s="49">
        <f t="shared" si="7"/>
        <v>2.5</v>
      </c>
      <c r="J92" s="128"/>
      <c r="K92" s="127"/>
      <c r="L92" s="127">
        <v>1.6</v>
      </c>
      <c r="M92" s="127">
        <v>35.799999999999997</v>
      </c>
      <c r="N92" s="50">
        <f t="shared" si="8"/>
        <v>37.4</v>
      </c>
      <c r="O92" s="51">
        <f t="shared" si="9"/>
        <v>39.9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32.06</v>
      </c>
      <c r="G93" s="124">
        <v>2.42</v>
      </c>
      <c r="H93" s="124"/>
      <c r="I93" s="43">
        <f t="shared" si="7"/>
        <v>34.480000000000004</v>
      </c>
      <c r="J93" s="125"/>
      <c r="K93" s="124"/>
      <c r="L93" s="124">
        <v>0.08</v>
      </c>
      <c r="M93" s="124">
        <v>35.97</v>
      </c>
      <c r="N93" s="44">
        <f t="shared" si="8"/>
        <v>36.049999999999997</v>
      </c>
      <c r="O93" s="45">
        <f t="shared" si="9"/>
        <v>70.53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7122</v>
      </c>
      <c r="G94" s="118">
        <v>651</v>
      </c>
      <c r="H94" s="118"/>
      <c r="I94" s="32">
        <f t="shared" si="7"/>
        <v>7773</v>
      </c>
      <c r="J94" s="119"/>
      <c r="K94" s="118"/>
      <c r="L94" s="118">
        <v>8</v>
      </c>
      <c r="M94" s="118">
        <v>3634</v>
      </c>
      <c r="N94" s="34">
        <f t="shared" si="8"/>
        <v>3642</v>
      </c>
      <c r="O94" s="35">
        <f t="shared" si="9"/>
        <v>11415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79.3</v>
      </c>
      <c r="G95" s="127">
        <v>9.1</v>
      </c>
      <c r="H95" s="127"/>
      <c r="I95" s="49">
        <f t="shared" si="7"/>
        <v>88.399999999999991</v>
      </c>
      <c r="J95" s="128"/>
      <c r="K95" s="127"/>
      <c r="L95" s="127">
        <v>0.2</v>
      </c>
      <c r="M95" s="127">
        <v>72</v>
      </c>
      <c r="N95" s="50">
        <f t="shared" si="8"/>
        <v>72.2</v>
      </c>
      <c r="O95" s="51">
        <f t="shared" si="9"/>
        <v>160.6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93.09</v>
      </c>
      <c r="G96" s="124"/>
      <c r="H96" s="124"/>
      <c r="I96" s="43">
        <f t="shared" si="7"/>
        <v>93.09</v>
      </c>
      <c r="J96" s="125"/>
      <c r="K96" s="124"/>
      <c r="L96" s="124">
        <v>2.86</v>
      </c>
      <c r="M96" s="124">
        <v>115.63</v>
      </c>
      <c r="N96" s="44">
        <f t="shared" si="8"/>
        <v>118.49</v>
      </c>
      <c r="O96" s="45">
        <f t="shared" si="9"/>
        <v>211.57999999999998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21417</v>
      </c>
      <c r="G97" s="118"/>
      <c r="H97" s="118"/>
      <c r="I97" s="32">
        <f t="shared" si="7"/>
        <v>21417</v>
      </c>
      <c r="J97" s="119"/>
      <c r="K97" s="118"/>
      <c r="L97" s="118">
        <v>290</v>
      </c>
      <c r="M97" s="118">
        <v>12234</v>
      </c>
      <c r="N97" s="34">
        <f t="shared" si="8"/>
        <v>12524</v>
      </c>
      <c r="O97" s="35">
        <f t="shared" si="9"/>
        <v>33941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237.3</v>
      </c>
      <c r="G98" s="127"/>
      <c r="H98" s="127"/>
      <c r="I98" s="49">
        <f t="shared" si="7"/>
        <v>237.3</v>
      </c>
      <c r="J98" s="128"/>
      <c r="K98" s="127"/>
      <c r="L98" s="127">
        <v>5.8</v>
      </c>
      <c r="M98" s="127">
        <v>239.8</v>
      </c>
      <c r="N98" s="50">
        <f t="shared" si="8"/>
        <v>245.60000000000002</v>
      </c>
      <c r="O98" s="51">
        <f t="shared" si="9"/>
        <v>482.90000000000003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99.88</v>
      </c>
      <c r="G99" s="124"/>
      <c r="H99" s="124"/>
      <c r="I99" s="43">
        <f t="shared" si="7"/>
        <v>99.88</v>
      </c>
      <c r="J99" s="125">
        <v>0.43</v>
      </c>
      <c r="K99" s="124"/>
      <c r="L99" s="124">
        <v>12.12</v>
      </c>
      <c r="M99" s="124">
        <v>117.18</v>
      </c>
      <c r="N99" s="44">
        <f t="shared" si="8"/>
        <v>129.73000000000002</v>
      </c>
      <c r="O99" s="45">
        <f t="shared" si="9"/>
        <v>229.61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23755</v>
      </c>
      <c r="G100" s="118"/>
      <c r="H100" s="118"/>
      <c r="I100" s="32">
        <f t="shared" si="7"/>
        <v>23755</v>
      </c>
      <c r="J100" s="119">
        <v>35</v>
      </c>
      <c r="K100" s="118"/>
      <c r="L100" s="118">
        <v>1348</v>
      </c>
      <c r="M100" s="118">
        <v>13283</v>
      </c>
      <c r="N100" s="34">
        <f t="shared" si="8"/>
        <v>14666</v>
      </c>
      <c r="O100" s="35">
        <f t="shared" si="9"/>
        <v>38421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241.8</v>
      </c>
      <c r="G101" s="127"/>
      <c r="H101" s="127"/>
      <c r="I101" s="49">
        <f t="shared" si="7"/>
        <v>241.8</v>
      </c>
      <c r="J101" s="128">
        <v>0</v>
      </c>
      <c r="K101" s="127"/>
      <c r="L101" s="127">
        <v>20.100000000000001</v>
      </c>
      <c r="M101" s="127">
        <v>196.1</v>
      </c>
      <c r="N101" s="50">
        <f t="shared" si="8"/>
        <v>216.2</v>
      </c>
      <c r="O101" s="51">
        <f t="shared" si="9"/>
        <v>458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196.15</v>
      </c>
      <c r="G102" s="124">
        <v>0.19</v>
      </c>
      <c r="H102" s="124">
        <v>0.35</v>
      </c>
      <c r="I102" s="43">
        <f t="shared" si="7"/>
        <v>196.69</v>
      </c>
      <c r="J102" s="125"/>
      <c r="K102" s="124"/>
      <c r="L102" s="124">
        <v>30.21</v>
      </c>
      <c r="M102" s="124">
        <v>208.12</v>
      </c>
      <c r="N102" s="44">
        <f t="shared" si="8"/>
        <v>238.33</v>
      </c>
      <c r="O102" s="45">
        <f t="shared" si="9"/>
        <v>435.02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48152</v>
      </c>
      <c r="G103" s="118">
        <v>59</v>
      </c>
      <c r="H103" s="118">
        <v>66</v>
      </c>
      <c r="I103" s="32">
        <f t="shared" si="7"/>
        <v>48277</v>
      </c>
      <c r="J103" s="119"/>
      <c r="K103" s="118"/>
      <c r="L103" s="118">
        <v>3619</v>
      </c>
      <c r="M103" s="118">
        <v>24494</v>
      </c>
      <c r="N103" s="34">
        <f t="shared" si="8"/>
        <v>28113</v>
      </c>
      <c r="O103" s="35">
        <f t="shared" si="9"/>
        <v>76390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382.1</v>
      </c>
      <c r="G104" s="127">
        <v>0.7</v>
      </c>
      <c r="H104" s="127">
        <v>1.1000000000000001</v>
      </c>
      <c r="I104" s="49">
        <f t="shared" si="7"/>
        <v>383.90000000000003</v>
      </c>
      <c r="J104" s="128"/>
      <c r="K104" s="127"/>
      <c r="L104" s="127">
        <v>44.8</v>
      </c>
      <c r="M104" s="127">
        <v>295.5</v>
      </c>
      <c r="N104" s="50">
        <f t="shared" si="8"/>
        <v>340.3</v>
      </c>
      <c r="O104" s="51">
        <f t="shared" si="9"/>
        <v>724.2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0.17</v>
      </c>
      <c r="E105" s="124"/>
      <c r="F105" s="124">
        <v>230.25</v>
      </c>
      <c r="G105" s="124">
        <v>0.03</v>
      </c>
      <c r="H105" s="124">
        <v>0.16</v>
      </c>
      <c r="I105" s="43">
        <f t="shared" si="7"/>
        <v>230.60999999999999</v>
      </c>
      <c r="J105" s="125">
        <v>0.52</v>
      </c>
      <c r="K105" s="124"/>
      <c r="L105" s="124">
        <v>23.2</v>
      </c>
      <c r="M105" s="124">
        <v>223.79</v>
      </c>
      <c r="N105" s="44">
        <f t="shared" si="8"/>
        <v>247.51</v>
      </c>
      <c r="O105" s="45">
        <f t="shared" si="9"/>
        <v>478.12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51</v>
      </c>
      <c r="E106" s="118"/>
      <c r="F106" s="118">
        <v>58289</v>
      </c>
      <c r="G106" s="118">
        <v>10</v>
      </c>
      <c r="H106" s="118">
        <v>34</v>
      </c>
      <c r="I106" s="32">
        <f t="shared" si="7"/>
        <v>58384</v>
      </c>
      <c r="J106" s="119">
        <v>42</v>
      </c>
      <c r="K106" s="118"/>
      <c r="L106" s="118">
        <v>2782</v>
      </c>
      <c r="M106" s="118">
        <v>27201</v>
      </c>
      <c r="N106" s="34">
        <f t="shared" si="8"/>
        <v>30025</v>
      </c>
      <c r="O106" s="35">
        <f t="shared" si="9"/>
        <v>88409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0.6</v>
      </c>
      <c r="E107" s="127"/>
      <c r="F107" s="127">
        <v>353.6</v>
      </c>
      <c r="G107" s="127">
        <v>0.1</v>
      </c>
      <c r="H107" s="127">
        <v>0.4</v>
      </c>
      <c r="I107" s="49">
        <f t="shared" si="7"/>
        <v>354.70000000000005</v>
      </c>
      <c r="J107" s="128">
        <v>0</v>
      </c>
      <c r="K107" s="127"/>
      <c r="L107" s="127">
        <v>35.4</v>
      </c>
      <c r="M107" s="127">
        <v>332.8</v>
      </c>
      <c r="N107" s="50">
        <f t="shared" si="8"/>
        <v>368.2</v>
      </c>
      <c r="O107" s="51">
        <f t="shared" si="9"/>
        <v>722.90000000000009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154.62</v>
      </c>
      <c r="G108" s="124">
        <v>0.59</v>
      </c>
      <c r="H108" s="124"/>
      <c r="I108" s="43">
        <f t="shared" si="7"/>
        <v>155.21</v>
      </c>
      <c r="J108" s="125">
        <v>0.47</v>
      </c>
      <c r="K108" s="124"/>
      <c r="L108" s="124">
        <v>14.61</v>
      </c>
      <c r="M108" s="124">
        <v>132.66</v>
      </c>
      <c r="N108" s="44">
        <f t="shared" si="8"/>
        <v>147.74</v>
      </c>
      <c r="O108" s="45">
        <f t="shared" si="9"/>
        <v>302.95000000000005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40593</v>
      </c>
      <c r="G109" s="118">
        <v>199</v>
      </c>
      <c r="H109" s="118"/>
      <c r="I109" s="32">
        <f t="shared" si="7"/>
        <v>40792</v>
      </c>
      <c r="J109" s="119">
        <v>38</v>
      </c>
      <c r="K109" s="118"/>
      <c r="L109" s="118">
        <v>1804</v>
      </c>
      <c r="M109" s="118">
        <v>16790</v>
      </c>
      <c r="N109" s="34">
        <f t="shared" si="8"/>
        <v>18632</v>
      </c>
      <c r="O109" s="35">
        <f t="shared" si="9"/>
        <v>59424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239</v>
      </c>
      <c r="G110" s="127">
        <v>0.5</v>
      </c>
      <c r="H110" s="127"/>
      <c r="I110" s="49">
        <f t="shared" si="7"/>
        <v>239.5</v>
      </c>
      <c r="J110" s="128">
        <v>0</v>
      </c>
      <c r="K110" s="127"/>
      <c r="L110" s="127">
        <v>18.600000000000001</v>
      </c>
      <c r="M110" s="127">
        <v>166.1</v>
      </c>
      <c r="N110" s="50">
        <f t="shared" si="8"/>
        <v>184.7</v>
      </c>
      <c r="O110" s="51">
        <f t="shared" si="9"/>
        <v>424.2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91.07</v>
      </c>
      <c r="G111" s="124"/>
      <c r="H111" s="124">
        <v>0.16</v>
      </c>
      <c r="I111" s="43">
        <f t="shared" si="7"/>
        <v>91.22999999999999</v>
      </c>
      <c r="J111" s="125">
        <v>0.13</v>
      </c>
      <c r="K111" s="124"/>
      <c r="L111" s="124">
        <v>4.08</v>
      </c>
      <c r="M111" s="124">
        <v>95.16</v>
      </c>
      <c r="N111" s="44">
        <f t="shared" si="8"/>
        <v>99.36999999999999</v>
      </c>
      <c r="O111" s="45">
        <f t="shared" si="9"/>
        <v>190.59999999999997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24313</v>
      </c>
      <c r="G112" s="118"/>
      <c r="H112" s="118">
        <v>30</v>
      </c>
      <c r="I112" s="32">
        <f t="shared" si="7"/>
        <v>24343</v>
      </c>
      <c r="J112" s="119">
        <v>6</v>
      </c>
      <c r="K112" s="118"/>
      <c r="L112" s="118">
        <v>525</v>
      </c>
      <c r="M112" s="118">
        <v>12348</v>
      </c>
      <c r="N112" s="34">
        <f t="shared" si="8"/>
        <v>12879</v>
      </c>
      <c r="O112" s="35">
        <f t="shared" si="9"/>
        <v>37222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120.3</v>
      </c>
      <c r="G113" s="127"/>
      <c r="H113" s="127">
        <v>0.4</v>
      </c>
      <c r="I113" s="49">
        <f t="shared" si="7"/>
        <v>120.7</v>
      </c>
      <c r="J113" s="128">
        <v>0</v>
      </c>
      <c r="K113" s="127"/>
      <c r="L113" s="127">
        <v>0.3</v>
      </c>
      <c r="M113" s="127">
        <v>7.9</v>
      </c>
      <c r="N113" s="50">
        <f t="shared" si="8"/>
        <v>8.2000000000000011</v>
      </c>
      <c r="O113" s="51">
        <f t="shared" si="9"/>
        <v>128.9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39.520000000000003</v>
      </c>
      <c r="G114" s="124"/>
      <c r="H114" s="124">
        <v>8.14</v>
      </c>
      <c r="I114" s="43">
        <f t="shared" si="7"/>
        <v>47.660000000000004</v>
      </c>
      <c r="J114" s="125"/>
      <c r="K114" s="124"/>
      <c r="L114" s="124">
        <v>2.64</v>
      </c>
      <c r="M114" s="124">
        <v>65.14</v>
      </c>
      <c r="N114" s="44">
        <f t="shared" si="8"/>
        <v>67.78</v>
      </c>
      <c r="O114" s="45">
        <f t="shared" si="9"/>
        <v>115.44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10418</v>
      </c>
      <c r="G115" s="118"/>
      <c r="H115" s="118">
        <v>1954</v>
      </c>
      <c r="I115" s="32">
        <f t="shared" si="7"/>
        <v>12372</v>
      </c>
      <c r="J115" s="119"/>
      <c r="K115" s="118"/>
      <c r="L115" s="118">
        <v>325</v>
      </c>
      <c r="M115" s="118">
        <v>8489</v>
      </c>
      <c r="N115" s="34">
        <f t="shared" si="8"/>
        <v>8814</v>
      </c>
      <c r="O115" s="35">
        <f t="shared" si="9"/>
        <v>21186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41.3</v>
      </c>
      <c r="G116" s="136"/>
      <c r="H116" s="136">
        <v>19.5</v>
      </c>
      <c r="I116" s="96">
        <f t="shared" si="7"/>
        <v>60.8</v>
      </c>
      <c r="J116" s="137"/>
      <c r="K116" s="136"/>
      <c r="L116" s="136">
        <v>0.3</v>
      </c>
      <c r="M116" s="136">
        <v>6.6</v>
      </c>
      <c r="N116" s="97">
        <f t="shared" si="8"/>
        <v>6.8999999999999995</v>
      </c>
      <c r="O116" s="89">
        <f t="shared" si="9"/>
        <v>67.7</v>
      </c>
      <c r="P116" s="90">
        <f>SUM(O136,P111,P112,P115)</f>
        <v>2739.37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33.07</v>
      </c>
      <c r="G121" s="115"/>
      <c r="H121" s="115">
        <v>1.73</v>
      </c>
      <c r="I121" s="21">
        <f t="shared" si="7"/>
        <v>34.799999999999997</v>
      </c>
      <c r="J121" s="116">
        <v>0.09</v>
      </c>
      <c r="K121" s="115"/>
      <c r="L121" s="115">
        <v>1.26</v>
      </c>
      <c r="M121" s="115">
        <v>90.84</v>
      </c>
      <c r="N121" s="23">
        <f t="shared" si="8"/>
        <v>92.19</v>
      </c>
      <c r="O121" s="24">
        <f t="shared" si="9"/>
        <v>126.99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8958</v>
      </c>
      <c r="G122" s="118"/>
      <c r="H122" s="118">
        <v>433</v>
      </c>
      <c r="I122" s="32">
        <f t="shared" si="7"/>
        <v>9391</v>
      </c>
      <c r="J122" s="119">
        <v>7</v>
      </c>
      <c r="K122" s="118"/>
      <c r="L122" s="118">
        <v>166</v>
      </c>
      <c r="M122" s="118">
        <v>11827</v>
      </c>
      <c r="N122" s="34">
        <f t="shared" si="8"/>
        <v>12000</v>
      </c>
      <c r="O122" s="35">
        <f t="shared" si="9"/>
        <v>21391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26.2</v>
      </c>
      <c r="G123" s="127"/>
      <c r="H123" s="127">
        <v>4</v>
      </c>
      <c r="I123" s="49">
        <f t="shared" si="7"/>
        <v>30.2</v>
      </c>
      <c r="J123" s="128">
        <v>0</v>
      </c>
      <c r="K123" s="127"/>
      <c r="L123" s="127">
        <v>0.1</v>
      </c>
      <c r="M123" s="127">
        <v>11.2</v>
      </c>
      <c r="N123" s="50">
        <f t="shared" si="8"/>
        <v>11.299999999999999</v>
      </c>
      <c r="O123" s="51">
        <f t="shared" si="9"/>
        <v>41.5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15.66</v>
      </c>
      <c r="G124" s="124"/>
      <c r="H124" s="124">
        <v>3.1</v>
      </c>
      <c r="I124" s="43">
        <f t="shared" si="7"/>
        <v>18.760000000000002</v>
      </c>
      <c r="J124" s="125"/>
      <c r="K124" s="124"/>
      <c r="L124" s="124">
        <v>0.08</v>
      </c>
      <c r="M124" s="124">
        <v>32.47</v>
      </c>
      <c r="N124" s="44">
        <f t="shared" si="8"/>
        <v>32.549999999999997</v>
      </c>
      <c r="O124" s="45">
        <f t="shared" si="9"/>
        <v>51.31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4299</v>
      </c>
      <c r="G125" s="118"/>
      <c r="H125" s="118">
        <v>776</v>
      </c>
      <c r="I125" s="32">
        <f t="shared" si="7"/>
        <v>5075</v>
      </c>
      <c r="J125" s="119"/>
      <c r="K125" s="118"/>
      <c r="L125" s="118">
        <v>11</v>
      </c>
      <c r="M125" s="118">
        <v>4184</v>
      </c>
      <c r="N125" s="34">
        <f t="shared" si="8"/>
        <v>4195</v>
      </c>
      <c r="O125" s="35">
        <f t="shared" si="9"/>
        <v>9270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12.7</v>
      </c>
      <c r="G126" s="127"/>
      <c r="H126" s="127">
        <v>7</v>
      </c>
      <c r="I126" s="49">
        <f t="shared" si="7"/>
        <v>19.7</v>
      </c>
      <c r="J126" s="128"/>
      <c r="K126" s="127"/>
      <c r="L126" s="127">
        <v>0</v>
      </c>
      <c r="M126" s="127">
        <v>4</v>
      </c>
      <c r="N126" s="50">
        <f t="shared" si="8"/>
        <v>4</v>
      </c>
      <c r="O126" s="51">
        <f t="shared" si="9"/>
        <v>23.7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50.63</v>
      </c>
      <c r="G127" s="124"/>
      <c r="H127" s="124">
        <v>52.53</v>
      </c>
      <c r="I127" s="43">
        <f t="shared" si="7"/>
        <v>103.16</v>
      </c>
      <c r="J127" s="125"/>
      <c r="K127" s="124"/>
      <c r="L127" s="124">
        <v>1.05</v>
      </c>
      <c r="M127" s="124">
        <v>83.32</v>
      </c>
      <c r="N127" s="44">
        <f t="shared" si="8"/>
        <v>84.36999999999999</v>
      </c>
      <c r="O127" s="45">
        <f t="shared" si="9"/>
        <v>187.52999999999997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14023</v>
      </c>
      <c r="G128" s="118"/>
      <c r="H128" s="118">
        <v>15170</v>
      </c>
      <c r="I128" s="32">
        <f t="shared" si="7"/>
        <v>29193</v>
      </c>
      <c r="J128" s="119"/>
      <c r="K128" s="118"/>
      <c r="L128" s="118">
        <v>139</v>
      </c>
      <c r="M128" s="118">
        <v>10980</v>
      </c>
      <c r="N128" s="34">
        <f t="shared" si="8"/>
        <v>11119</v>
      </c>
      <c r="O128" s="35">
        <f t="shared" si="9"/>
        <v>40312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27.9</v>
      </c>
      <c r="G129" s="127"/>
      <c r="H129" s="127">
        <v>45.3</v>
      </c>
      <c r="I129" s="49">
        <f t="shared" si="7"/>
        <v>73.199999999999989</v>
      </c>
      <c r="J129" s="128"/>
      <c r="K129" s="127"/>
      <c r="L129" s="127">
        <v>0.1</v>
      </c>
      <c r="M129" s="127">
        <v>10.7</v>
      </c>
      <c r="N129" s="50">
        <f t="shared" si="8"/>
        <v>10.799999999999999</v>
      </c>
      <c r="O129" s="51">
        <f t="shared" si="9"/>
        <v>83.999999999999986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0.32</v>
      </c>
      <c r="E130" s="115"/>
      <c r="F130" s="115">
        <v>1067.17</v>
      </c>
      <c r="G130" s="115">
        <v>3.23</v>
      </c>
      <c r="H130" s="115">
        <v>66.17</v>
      </c>
      <c r="I130" s="21">
        <f t="shared" si="7"/>
        <v>1136.8900000000001</v>
      </c>
      <c r="J130" s="116">
        <v>1.69</v>
      </c>
      <c r="K130" s="115"/>
      <c r="L130" s="115">
        <v>96.92</v>
      </c>
      <c r="M130" s="115">
        <v>1502.01</v>
      </c>
      <c r="N130" s="23">
        <f>SUM(J130:M130)</f>
        <v>1600.62</v>
      </c>
      <c r="O130" s="24">
        <f t="shared" si="9"/>
        <v>2737.51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77</v>
      </c>
      <c r="E131" s="118"/>
      <c r="F131" s="118">
        <v>266689</v>
      </c>
      <c r="G131" s="118">
        <v>919</v>
      </c>
      <c r="H131" s="118">
        <v>18463</v>
      </c>
      <c r="I131" s="32">
        <f t="shared" si="7"/>
        <v>286148</v>
      </c>
      <c r="J131" s="119">
        <v>132</v>
      </c>
      <c r="K131" s="118"/>
      <c r="L131" s="118">
        <v>11352</v>
      </c>
      <c r="M131" s="118">
        <v>163851</v>
      </c>
      <c r="N131" s="34">
        <f t="shared" si="8"/>
        <v>175335</v>
      </c>
      <c r="O131" s="35">
        <f t="shared" si="9"/>
        <v>461483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1.5</v>
      </c>
      <c r="E132" s="127"/>
      <c r="F132" s="127">
        <v>1873.1</v>
      </c>
      <c r="G132" s="127">
        <v>10.4</v>
      </c>
      <c r="H132" s="127">
        <v>77.7</v>
      </c>
      <c r="I132" s="49">
        <f t="shared" ref="I132:I138" si="10">SUM(C132:H132)</f>
        <v>1962.7</v>
      </c>
      <c r="J132" s="128">
        <v>0</v>
      </c>
      <c r="K132" s="127"/>
      <c r="L132" s="127">
        <v>134.5</v>
      </c>
      <c r="M132" s="127">
        <v>1922</v>
      </c>
      <c r="N132" s="50">
        <f t="shared" ref="N132:N138" si="11">SUM(J132:M132)</f>
        <v>2056.5</v>
      </c>
      <c r="O132" s="51">
        <f t="shared" ref="O132:O138" si="12">SUM(N132,I132)</f>
        <v>4019.2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0.17</v>
      </c>
      <c r="E133" s="124"/>
      <c r="F133" s="124">
        <v>1046.47</v>
      </c>
      <c r="G133" s="124">
        <v>3.23</v>
      </c>
      <c r="H133" s="124">
        <v>66.17</v>
      </c>
      <c r="I133" s="43">
        <f t="shared" si="10"/>
        <v>1116.0400000000002</v>
      </c>
      <c r="J133" s="125">
        <v>1.69</v>
      </c>
      <c r="K133" s="124"/>
      <c r="L133" s="124">
        <v>96.92</v>
      </c>
      <c r="M133" s="124">
        <v>1501.6</v>
      </c>
      <c r="N133" s="44">
        <f t="shared" si="11"/>
        <v>1600.2099999999998</v>
      </c>
      <c r="O133" s="45">
        <f t="shared" si="12"/>
        <v>2716.25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51</v>
      </c>
      <c r="E134" s="118"/>
      <c r="F134" s="118">
        <v>263402</v>
      </c>
      <c r="G134" s="118">
        <v>919</v>
      </c>
      <c r="H134" s="118">
        <v>18463</v>
      </c>
      <c r="I134" s="32">
        <f t="shared" si="10"/>
        <v>282835</v>
      </c>
      <c r="J134" s="119">
        <v>132</v>
      </c>
      <c r="K134" s="118"/>
      <c r="L134" s="118">
        <v>11352</v>
      </c>
      <c r="M134" s="118">
        <v>163843</v>
      </c>
      <c r="N134" s="34">
        <f t="shared" si="11"/>
        <v>175327</v>
      </c>
      <c r="O134" s="35">
        <f t="shared" si="12"/>
        <v>458162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0.6</v>
      </c>
      <c r="E135" s="136"/>
      <c r="F135" s="136">
        <v>1792.2</v>
      </c>
      <c r="G135" s="136">
        <v>10.4</v>
      </c>
      <c r="H135" s="136">
        <v>77.7</v>
      </c>
      <c r="I135" s="96">
        <f t="shared" si="10"/>
        <v>1880.9</v>
      </c>
      <c r="J135" s="137">
        <v>0</v>
      </c>
      <c r="K135" s="136"/>
      <c r="L135" s="136">
        <v>134.5</v>
      </c>
      <c r="M135" s="136">
        <v>1921.4</v>
      </c>
      <c r="N135" s="97">
        <f t="shared" si="11"/>
        <v>2055.9</v>
      </c>
      <c r="O135" s="89">
        <f t="shared" si="12"/>
        <v>3936.8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0.32</v>
      </c>
      <c r="E136" s="106">
        <f t="shared" si="13"/>
        <v>0</v>
      </c>
      <c r="F136" s="106">
        <f t="shared" si="13"/>
        <v>1069.01</v>
      </c>
      <c r="G136" s="106">
        <f t="shared" si="13"/>
        <v>3.2299999999999995</v>
      </c>
      <c r="H136" s="106">
        <f t="shared" si="13"/>
        <v>66.19</v>
      </c>
      <c r="I136" s="107">
        <f t="shared" si="10"/>
        <v>1138.75</v>
      </c>
      <c r="J136" s="108">
        <f t="shared" ref="J136:M138" si="14">SUM(J63,J66,J69,J72,J75,J78,J81,J84,J87,J90,J93,J96,J99,J102,J105,J108,J111,J114,J121,J124,J127)</f>
        <v>1.6900000000000002</v>
      </c>
      <c r="K136" s="106">
        <f t="shared" si="14"/>
        <v>0</v>
      </c>
      <c r="L136" s="106">
        <f t="shared" si="14"/>
        <v>96.92</v>
      </c>
      <c r="M136" s="106">
        <f t="shared" si="14"/>
        <v>1502.01</v>
      </c>
      <c r="N136" s="109">
        <f t="shared" si="11"/>
        <v>1600.62</v>
      </c>
      <c r="O136" s="110">
        <f t="shared" si="12"/>
        <v>2739.37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77</v>
      </c>
      <c r="E137" s="31">
        <f t="shared" si="13"/>
        <v>0</v>
      </c>
      <c r="F137" s="31">
        <f t="shared" si="13"/>
        <v>266839</v>
      </c>
      <c r="G137" s="31">
        <f t="shared" si="13"/>
        <v>919</v>
      </c>
      <c r="H137" s="31">
        <f t="shared" si="13"/>
        <v>18464</v>
      </c>
      <c r="I137" s="32">
        <f t="shared" si="10"/>
        <v>286299</v>
      </c>
      <c r="J137" s="33">
        <f t="shared" si="14"/>
        <v>132</v>
      </c>
      <c r="K137" s="31">
        <f t="shared" si="14"/>
        <v>0</v>
      </c>
      <c r="L137" s="31">
        <f t="shared" si="14"/>
        <v>11352</v>
      </c>
      <c r="M137" s="31">
        <f t="shared" si="14"/>
        <v>163851</v>
      </c>
      <c r="N137" s="34">
        <f t="shared" si="11"/>
        <v>175335</v>
      </c>
      <c r="O137" s="35">
        <f t="shared" si="12"/>
        <v>461634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1.5</v>
      </c>
      <c r="E138" s="86">
        <f t="shared" si="13"/>
        <v>0</v>
      </c>
      <c r="F138" s="86">
        <f t="shared" si="13"/>
        <v>1884.1</v>
      </c>
      <c r="G138" s="86">
        <f t="shared" si="13"/>
        <v>10.399999999999999</v>
      </c>
      <c r="H138" s="86">
        <f t="shared" si="13"/>
        <v>77.8</v>
      </c>
      <c r="I138" s="96">
        <f t="shared" si="10"/>
        <v>1973.8</v>
      </c>
      <c r="J138" s="88">
        <f t="shared" si="14"/>
        <v>0</v>
      </c>
      <c r="K138" s="86">
        <f t="shared" si="14"/>
        <v>0</v>
      </c>
      <c r="L138" s="86">
        <f t="shared" si="14"/>
        <v>134.5</v>
      </c>
      <c r="M138" s="86">
        <f t="shared" si="14"/>
        <v>1921.9999999999998</v>
      </c>
      <c r="N138" s="97">
        <f t="shared" si="11"/>
        <v>2056.5</v>
      </c>
      <c r="O138" s="89">
        <f t="shared" si="12"/>
        <v>4030.3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65C8F-7DA3-43D5-99AF-DD260D0B0F4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2.09</v>
      </c>
      <c r="N11" s="44">
        <f t="shared" si="1"/>
        <v>2.09</v>
      </c>
      <c r="O11" s="45">
        <f t="shared" si="2"/>
        <v>2.09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46</v>
      </c>
      <c r="N12" s="34">
        <f t="shared" si="1"/>
        <v>46</v>
      </c>
      <c r="O12" s="35">
        <f t="shared" si="2"/>
        <v>46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3.9</v>
      </c>
      <c r="N13" s="50">
        <f t="shared" si="1"/>
        <v>3.9</v>
      </c>
      <c r="O13" s="51">
        <f t="shared" si="2"/>
        <v>3.9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0.11</v>
      </c>
      <c r="N14" s="44">
        <f t="shared" si="1"/>
        <v>0.11</v>
      </c>
      <c r="O14" s="45">
        <f t="shared" si="2"/>
        <v>0.11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0.2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0.89</v>
      </c>
      <c r="N17" s="44">
        <f t="shared" si="1"/>
        <v>0.89</v>
      </c>
      <c r="O17" s="45">
        <f t="shared" si="2"/>
        <v>0.89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40</v>
      </c>
      <c r="N18" s="34">
        <f t="shared" si="1"/>
        <v>40</v>
      </c>
      <c r="O18" s="35">
        <f t="shared" si="2"/>
        <v>40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1.8</v>
      </c>
      <c r="N19" s="50">
        <f t="shared" si="1"/>
        <v>1.8</v>
      </c>
      <c r="O19" s="51">
        <f t="shared" si="2"/>
        <v>1.8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5.67</v>
      </c>
      <c r="N20" s="44">
        <f t="shared" si="1"/>
        <v>5.67</v>
      </c>
      <c r="O20" s="45">
        <f t="shared" si="2"/>
        <v>5.67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275</v>
      </c>
      <c r="N21" s="34">
        <f t="shared" si="1"/>
        <v>275</v>
      </c>
      <c r="O21" s="35">
        <f t="shared" si="2"/>
        <v>275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10.5</v>
      </c>
      <c r="N22" s="50">
        <f t="shared" si="1"/>
        <v>10.5</v>
      </c>
      <c r="O22" s="51">
        <f t="shared" si="2"/>
        <v>10.5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1.05</v>
      </c>
      <c r="M23" s="124">
        <v>11.39</v>
      </c>
      <c r="N23" s="44">
        <f t="shared" si="1"/>
        <v>12.440000000000001</v>
      </c>
      <c r="O23" s="45">
        <f t="shared" si="2"/>
        <v>12.440000000000001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69</v>
      </c>
      <c r="M24" s="118">
        <v>684</v>
      </c>
      <c r="N24" s="34">
        <f t="shared" si="1"/>
        <v>753</v>
      </c>
      <c r="O24" s="35">
        <f t="shared" si="2"/>
        <v>753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2.2000000000000002</v>
      </c>
      <c r="M25" s="127">
        <v>21.8</v>
      </c>
      <c r="N25" s="50">
        <f t="shared" si="1"/>
        <v>24</v>
      </c>
      <c r="O25" s="51">
        <f t="shared" si="2"/>
        <v>24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>
        <v>1.29</v>
      </c>
      <c r="I26" s="43">
        <f t="shared" si="0"/>
        <v>1.29</v>
      </c>
      <c r="J26" s="125"/>
      <c r="K26" s="124"/>
      <c r="L26" s="124">
        <v>0.6</v>
      </c>
      <c r="M26" s="124">
        <v>38.08</v>
      </c>
      <c r="N26" s="44">
        <f t="shared" si="1"/>
        <v>38.68</v>
      </c>
      <c r="O26" s="45">
        <f t="shared" si="2"/>
        <v>39.97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>
        <v>67</v>
      </c>
      <c r="I27" s="32">
        <f t="shared" si="0"/>
        <v>67</v>
      </c>
      <c r="J27" s="119"/>
      <c r="K27" s="118"/>
      <c r="L27" s="118">
        <v>41</v>
      </c>
      <c r="M27" s="118">
        <v>2640</v>
      </c>
      <c r="N27" s="34">
        <f t="shared" si="1"/>
        <v>2681</v>
      </c>
      <c r="O27" s="35">
        <f t="shared" si="2"/>
        <v>2748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>
        <v>2.5</v>
      </c>
      <c r="I28" s="49">
        <f t="shared" si="0"/>
        <v>2.5</v>
      </c>
      <c r="J28" s="128"/>
      <c r="K28" s="127"/>
      <c r="L28" s="127">
        <v>1.2</v>
      </c>
      <c r="M28" s="127">
        <v>75.8</v>
      </c>
      <c r="N28" s="50">
        <f t="shared" si="1"/>
        <v>77</v>
      </c>
      <c r="O28" s="51">
        <f t="shared" si="2"/>
        <v>79.5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/>
      <c r="E29" s="124"/>
      <c r="F29" s="124"/>
      <c r="G29" s="124"/>
      <c r="H29" s="124">
        <v>0.15</v>
      </c>
      <c r="I29" s="43">
        <f t="shared" si="0"/>
        <v>0.15</v>
      </c>
      <c r="J29" s="125"/>
      <c r="K29" s="124"/>
      <c r="L29" s="124"/>
      <c r="M29" s="124">
        <v>74.87</v>
      </c>
      <c r="N29" s="44">
        <f t="shared" si="1"/>
        <v>74.87</v>
      </c>
      <c r="O29" s="45">
        <f t="shared" si="2"/>
        <v>75.02000000000001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/>
      <c r="E30" s="118"/>
      <c r="F30" s="118"/>
      <c r="G30" s="118"/>
      <c r="H30" s="118">
        <v>16</v>
      </c>
      <c r="I30" s="32">
        <f t="shared" si="0"/>
        <v>16</v>
      </c>
      <c r="J30" s="119"/>
      <c r="K30" s="118"/>
      <c r="L30" s="118"/>
      <c r="M30" s="118">
        <v>5333</v>
      </c>
      <c r="N30" s="34">
        <f t="shared" si="1"/>
        <v>5333</v>
      </c>
      <c r="O30" s="35">
        <f t="shared" si="2"/>
        <v>5349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/>
      <c r="E31" s="127"/>
      <c r="F31" s="127"/>
      <c r="G31" s="127"/>
      <c r="H31" s="127">
        <v>0.5</v>
      </c>
      <c r="I31" s="49">
        <f t="shared" si="0"/>
        <v>0.5</v>
      </c>
      <c r="J31" s="128"/>
      <c r="K31" s="127"/>
      <c r="L31" s="127"/>
      <c r="M31" s="127">
        <v>138.5</v>
      </c>
      <c r="N31" s="50">
        <f t="shared" si="1"/>
        <v>138.5</v>
      </c>
      <c r="O31" s="51">
        <f t="shared" si="2"/>
        <v>139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/>
      <c r="G32" s="124"/>
      <c r="H32" s="124"/>
      <c r="I32" s="43">
        <f t="shared" si="0"/>
        <v>0</v>
      </c>
      <c r="J32" s="125"/>
      <c r="K32" s="124"/>
      <c r="L32" s="124"/>
      <c r="M32" s="124">
        <v>83.4</v>
      </c>
      <c r="N32" s="44">
        <f t="shared" si="1"/>
        <v>83.4</v>
      </c>
      <c r="O32" s="45">
        <f t="shared" si="2"/>
        <v>83.4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/>
      <c r="G33" s="118"/>
      <c r="H33" s="118"/>
      <c r="I33" s="32">
        <f t="shared" si="0"/>
        <v>0</v>
      </c>
      <c r="J33" s="119"/>
      <c r="K33" s="118"/>
      <c r="L33" s="118"/>
      <c r="M33" s="118">
        <v>7388</v>
      </c>
      <c r="N33" s="34">
        <f t="shared" si="1"/>
        <v>7388</v>
      </c>
      <c r="O33" s="35">
        <f t="shared" si="2"/>
        <v>7388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/>
      <c r="G34" s="127"/>
      <c r="H34" s="127"/>
      <c r="I34" s="49">
        <f t="shared" si="0"/>
        <v>0</v>
      </c>
      <c r="J34" s="128"/>
      <c r="K34" s="127"/>
      <c r="L34" s="127"/>
      <c r="M34" s="127">
        <v>174.7</v>
      </c>
      <c r="N34" s="50">
        <f t="shared" si="1"/>
        <v>174.7</v>
      </c>
      <c r="O34" s="51">
        <f t="shared" si="2"/>
        <v>174.7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14.53</v>
      </c>
      <c r="G35" s="124"/>
      <c r="H35" s="124">
        <v>0.71</v>
      </c>
      <c r="I35" s="43">
        <f t="shared" si="0"/>
        <v>15.239999999999998</v>
      </c>
      <c r="J35" s="125"/>
      <c r="K35" s="124"/>
      <c r="L35" s="124">
        <v>0.36</v>
      </c>
      <c r="M35" s="124">
        <v>151.63999999999999</v>
      </c>
      <c r="N35" s="44">
        <f t="shared" si="1"/>
        <v>152</v>
      </c>
      <c r="O35" s="45">
        <f t="shared" si="2"/>
        <v>167.24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3186</v>
      </c>
      <c r="G36" s="118"/>
      <c r="H36" s="118">
        <v>101</v>
      </c>
      <c r="I36" s="32">
        <f t="shared" si="0"/>
        <v>3287</v>
      </c>
      <c r="J36" s="119"/>
      <c r="K36" s="118"/>
      <c r="L36" s="118">
        <v>37</v>
      </c>
      <c r="M36" s="118">
        <v>14506</v>
      </c>
      <c r="N36" s="34">
        <f t="shared" si="1"/>
        <v>14543</v>
      </c>
      <c r="O36" s="35">
        <f t="shared" si="2"/>
        <v>17830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35.1</v>
      </c>
      <c r="G37" s="127"/>
      <c r="H37" s="127">
        <v>2.4</v>
      </c>
      <c r="I37" s="49">
        <f t="shared" ref="I37:I50" si="3">SUM(C37:H37)</f>
        <v>37.5</v>
      </c>
      <c r="J37" s="128"/>
      <c r="K37" s="127"/>
      <c r="L37" s="127">
        <v>0.7</v>
      </c>
      <c r="M37" s="127">
        <v>285.10000000000002</v>
      </c>
      <c r="N37" s="50">
        <f t="shared" si="1"/>
        <v>285.8</v>
      </c>
      <c r="O37" s="51">
        <f t="shared" si="2"/>
        <v>323.3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34.119999999999997</v>
      </c>
      <c r="G38" s="124"/>
      <c r="H38" s="124">
        <v>6.4</v>
      </c>
      <c r="I38" s="43">
        <f t="shared" si="3"/>
        <v>40.519999999999996</v>
      </c>
      <c r="J38" s="125"/>
      <c r="K38" s="124"/>
      <c r="L38" s="124">
        <v>1.96</v>
      </c>
      <c r="M38" s="124">
        <v>380.33</v>
      </c>
      <c r="N38" s="44">
        <f t="shared" si="1"/>
        <v>382.28999999999996</v>
      </c>
      <c r="O38" s="45">
        <f t="shared" si="2"/>
        <v>422.80999999999995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7824</v>
      </c>
      <c r="G39" s="118"/>
      <c r="H39" s="118">
        <v>958</v>
      </c>
      <c r="I39" s="32">
        <f t="shared" si="3"/>
        <v>8782</v>
      </c>
      <c r="J39" s="119"/>
      <c r="K39" s="118"/>
      <c r="L39" s="118">
        <v>208</v>
      </c>
      <c r="M39" s="118">
        <v>37517</v>
      </c>
      <c r="N39" s="34">
        <f t="shared" si="1"/>
        <v>37725</v>
      </c>
      <c r="O39" s="35">
        <f t="shared" si="2"/>
        <v>46507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85.8</v>
      </c>
      <c r="G40" s="127"/>
      <c r="H40" s="127">
        <v>18.100000000000001</v>
      </c>
      <c r="I40" s="49">
        <f t="shared" si="3"/>
        <v>103.9</v>
      </c>
      <c r="J40" s="128"/>
      <c r="K40" s="127"/>
      <c r="L40" s="127">
        <v>4.2</v>
      </c>
      <c r="M40" s="127">
        <v>722.9</v>
      </c>
      <c r="N40" s="50">
        <f t="shared" si="1"/>
        <v>727.1</v>
      </c>
      <c r="O40" s="51">
        <f t="shared" si="2"/>
        <v>831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38.950000000000003</v>
      </c>
      <c r="G41" s="124">
        <v>7.0000000000000007E-2</v>
      </c>
      <c r="H41" s="124">
        <v>58.5</v>
      </c>
      <c r="I41" s="43">
        <f t="shared" si="3"/>
        <v>97.52000000000001</v>
      </c>
      <c r="J41" s="125"/>
      <c r="K41" s="124"/>
      <c r="L41" s="124"/>
      <c r="M41" s="124">
        <v>406.56</v>
      </c>
      <c r="N41" s="44">
        <f t="shared" si="1"/>
        <v>406.56</v>
      </c>
      <c r="O41" s="45">
        <f t="shared" si="2"/>
        <v>504.08000000000004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9341</v>
      </c>
      <c r="G42" s="118">
        <v>17</v>
      </c>
      <c r="H42" s="118">
        <v>8095</v>
      </c>
      <c r="I42" s="32">
        <f t="shared" si="3"/>
        <v>17453</v>
      </c>
      <c r="J42" s="119"/>
      <c r="K42" s="118"/>
      <c r="L42" s="118"/>
      <c r="M42" s="118">
        <v>43419</v>
      </c>
      <c r="N42" s="34">
        <f t="shared" si="1"/>
        <v>43419</v>
      </c>
      <c r="O42" s="35">
        <f t="shared" si="2"/>
        <v>60872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96.6</v>
      </c>
      <c r="G43" s="127">
        <v>0.2</v>
      </c>
      <c r="H43" s="127">
        <v>153.9</v>
      </c>
      <c r="I43" s="49">
        <f t="shared" si="3"/>
        <v>250.7</v>
      </c>
      <c r="J43" s="128"/>
      <c r="K43" s="127"/>
      <c r="L43" s="127"/>
      <c r="M43" s="127">
        <v>691.7</v>
      </c>
      <c r="N43" s="50">
        <f t="shared" si="1"/>
        <v>691.7</v>
      </c>
      <c r="O43" s="51">
        <f t="shared" si="2"/>
        <v>942.40000000000009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29.48</v>
      </c>
      <c r="G44" s="124"/>
      <c r="H44" s="124">
        <v>116.71</v>
      </c>
      <c r="I44" s="43">
        <f t="shared" si="3"/>
        <v>146.19</v>
      </c>
      <c r="J44" s="125"/>
      <c r="K44" s="124"/>
      <c r="L44" s="124">
        <v>3.16</v>
      </c>
      <c r="M44" s="124">
        <v>467.67</v>
      </c>
      <c r="N44" s="44">
        <f t="shared" si="1"/>
        <v>470.83000000000004</v>
      </c>
      <c r="O44" s="45">
        <f t="shared" si="2"/>
        <v>617.02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7302</v>
      </c>
      <c r="G45" s="118"/>
      <c r="H45" s="118">
        <v>15420</v>
      </c>
      <c r="I45" s="32">
        <f t="shared" si="3"/>
        <v>22722</v>
      </c>
      <c r="J45" s="119"/>
      <c r="K45" s="118"/>
      <c r="L45" s="118">
        <v>380</v>
      </c>
      <c r="M45" s="118">
        <v>54251</v>
      </c>
      <c r="N45" s="34">
        <f t="shared" si="1"/>
        <v>54631</v>
      </c>
      <c r="O45" s="35">
        <f t="shared" si="2"/>
        <v>77353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58.3</v>
      </c>
      <c r="G46" s="127"/>
      <c r="H46" s="127">
        <v>275.2</v>
      </c>
      <c r="I46" s="49">
        <f t="shared" si="3"/>
        <v>333.5</v>
      </c>
      <c r="J46" s="128"/>
      <c r="K46" s="127"/>
      <c r="L46" s="127">
        <v>4.5999999999999996</v>
      </c>
      <c r="M46" s="127">
        <v>677.5</v>
      </c>
      <c r="N46" s="50">
        <f t="shared" si="1"/>
        <v>682.1</v>
      </c>
      <c r="O46" s="51">
        <f t="shared" si="2"/>
        <v>1015.6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2.34</v>
      </c>
      <c r="F47" s="124">
        <v>126.13</v>
      </c>
      <c r="G47" s="124">
        <v>6.9</v>
      </c>
      <c r="H47" s="124">
        <v>691.47</v>
      </c>
      <c r="I47" s="43">
        <f t="shared" si="3"/>
        <v>826.84</v>
      </c>
      <c r="J47" s="125"/>
      <c r="K47" s="124"/>
      <c r="L47" s="124">
        <v>46.53</v>
      </c>
      <c r="M47" s="124">
        <v>4237.42</v>
      </c>
      <c r="N47" s="44">
        <f t="shared" si="1"/>
        <v>4283.95</v>
      </c>
      <c r="O47" s="45">
        <f t="shared" si="2"/>
        <v>5110.79</v>
      </c>
      <c r="P47" s="130"/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742</v>
      </c>
      <c r="F48" s="118">
        <v>33853</v>
      </c>
      <c r="G48" s="118">
        <v>1866</v>
      </c>
      <c r="H48" s="118">
        <v>154982</v>
      </c>
      <c r="I48" s="32">
        <f t="shared" si="3"/>
        <v>191443</v>
      </c>
      <c r="J48" s="119"/>
      <c r="K48" s="118"/>
      <c r="L48" s="118">
        <v>5453</v>
      </c>
      <c r="M48" s="118">
        <v>501960</v>
      </c>
      <c r="N48" s="34">
        <f t="shared" si="1"/>
        <v>507413</v>
      </c>
      <c r="O48" s="35">
        <f t="shared" si="2"/>
        <v>698856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0.7</v>
      </c>
      <c r="F49" s="127">
        <v>114.4</v>
      </c>
      <c r="G49" s="127">
        <v>7.5</v>
      </c>
      <c r="H49" s="127">
        <v>634.79999999999995</v>
      </c>
      <c r="I49" s="49">
        <f t="shared" si="3"/>
        <v>757.4</v>
      </c>
      <c r="J49" s="128"/>
      <c r="K49" s="127"/>
      <c r="L49" s="127">
        <v>50.4</v>
      </c>
      <c r="M49" s="127">
        <v>1721.2</v>
      </c>
      <c r="N49" s="50">
        <f t="shared" si="1"/>
        <v>1771.6000000000001</v>
      </c>
      <c r="O49" s="51">
        <f t="shared" si="2"/>
        <v>2529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/>
      <c r="E50" s="115">
        <v>2.34</v>
      </c>
      <c r="F50" s="115">
        <v>243.21</v>
      </c>
      <c r="G50" s="115">
        <v>6.97</v>
      </c>
      <c r="H50" s="115">
        <v>875.23</v>
      </c>
      <c r="I50" s="21">
        <f t="shared" si="3"/>
        <v>1127.75</v>
      </c>
      <c r="J50" s="116"/>
      <c r="K50" s="115"/>
      <c r="L50" s="115">
        <v>53.66</v>
      </c>
      <c r="M50" s="115">
        <v>5860.12</v>
      </c>
      <c r="N50" s="23">
        <f t="shared" si="1"/>
        <v>5913.78</v>
      </c>
      <c r="O50" s="24">
        <f t="shared" si="2"/>
        <v>7041.53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/>
      <c r="E51" s="118">
        <v>742</v>
      </c>
      <c r="F51" s="118">
        <v>61506</v>
      </c>
      <c r="G51" s="118">
        <v>1883</v>
      </c>
      <c r="H51" s="118">
        <v>179639</v>
      </c>
      <c r="I51" s="32">
        <f t="shared" ref="I51:I58" si="4">SUM(C51:H51)</f>
        <v>243770</v>
      </c>
      <c r="J51" s="119"/>
      <c r="K51" s="118"/>
      <c r="L51" s="118">
        <v>6188</v>
      </c>
      <c r="M51" s="118">
        <v>668062</v>
      </c>
      <c r="N51" s="34">
        <f t="shared" si="1"/>
        <v>674250</v>
      </c>
      <c r="O51" s="35">
        <f>SUM(N51,I51)</f>
        <v>918020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/>
      <c r="E52" s="127">
        <v>0.7</v>
      </c>
      <c r="F52" s="127">
        <v>390.2</v>
      </c>
      <c r="G52" s="127">
        <v>7.7</v>
      </c>
      <c r="H52" s="127">
        <v>1087.4000000000001</v>
      </c>
      <c r="I52" s="49">
        <f t="shared" si="4"/>
        <v>1486</v>
      </c>
      <c r="J52" s="128"/>
      <c r="K52" s="127"/>
      <c r="L52" s="127">
        <v>63.3</v>
      </c>
      <c r="M52" s="127">
        <v>4525.6000000000004</v>
      </c>
      <c r="N52" s="50">
        <f t="shared" si="1"/>
        <v>4588.9000000000005</v>
      </c>
      <c r="O52" s="51">
        <f t="shared" si="2"/>
        <v>6074.9000000000005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/>
      <c r="E53" s="124">
        <v>2.34</v>
      </c>
      <c r="F53" s="124">
        <v>243.21</v>
      </c>
      <c r="G53" s="124">
        <v>6.97</v>
      </c>
      <c r="H53" s="124">
        <v>868.43</v>
      </c>
      <c r="I53" s="43">
        <f t="shared" si="4"/>
        <v>1120.95</v>
      </c>
      <c r="J53" s="125"/>
      <c r="K53" s="124"/>
      <c r="L53" s="124">
        <v>53.66</v>
      </c>
      <c r="M53" s="124">
        <v>5857.92</v>
      </c>
      <c r="N53" s="44">
        <f t="shared" si="1"/>
        <v>5911.58</v>
      </c>
      <c r="O53" s="45">
        <f t="shared" si="2"/>
        <v>7032.53</v>
      </c>
      <c r="P53" s="69">
        <f>SUM(P46:P52)</f>
        <v>0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/>
      <c r="E54" s="118">
        <v>742</v>
      </c>
      <c r="F54" s="118">
        <v>61506</v>
      </c>
      <c r="G54" s="118">
        <v>1883</v>
      </c>
      <c r="H54" s="118">
        <v>178733</v>
      </c>
      <c r="I54" s="32">
        <f t="shared" si="4"/>
        <v>242864</v>
      </c>
      <c r="J54" s="119"/>
      <c r="K54" s="118"/>
      <c r="L54" s="118">
        <v>6188</v>
      </c>
      <c r="M54" s="118">
        <v>668013</v>
      </c>
      <c r="N54" s="34">
        <f t="shared" si="1"/>
        <v>674201</v>
      </c>
      <c r="O54" s="35">
        <f t="shared" si="2"/>
        <v>917065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/>
      <c r="E55" s="121">
        <v>0.7</v>
      </c>
      <c r="F55" s="121">
        <v>390.2</v>
      </c>
      <c r="G55" s="121">
        <v>7.7</v>
      </c>
      <c r="H55" s="121">
        <v>1068.4000000000001</v>
      </c>
      <c r="I55" s="40">
        <f t="shared" si="4"/>
        <v>1467</v>
      </c>
      <c r="J55" s="122"/>
      <c r="K55" s="121"/>
      <c r="L55" s="121">
        <v>63.3</v>
      </c>
      <c r="M55" s="121">
        <v>4521.5</v>
      </c>
      <c r="N55" s="40">
        <f t="shared" si="1"/>
        <v>4584.8</v>
      </c>
      <c r="O55" s="42">
        <f t="shared" si="2"/>
        <v>6051.8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0</v>
      </c>
      <c r="E56" s="20">
        <f t="shared" si="5"/>
        <v>2.34</v>
      </c>
      <c r="F56" s="20">
        <f t="shared" si="5"/>
        <v>243.20999999999998</v>
      </c>
      <c r="G56" s="20">
        <f t="shared" si="5"/>
        <v>6.9700000000000006</v>
      </c>
      <c r="H56" s="20">
        <f t="shared" si="5"/>
        <v>875.23</v>
      </c>
      <c r="I56" s="79">
        <f>SUM(C56:H56)</f>
        <v>1127.75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53.660000000000004</v>
      </c>
      <c r="M56" s="20">
        <f>SUM(M5,M8,M11,M14,M17,M20,M23,M26,M29,M32,M35,M38,M41,M44,M47)</f>
        <v>5860.12</v>
      </c>
      <c r="N56" s="22">
        <f t="shared" si="1"/>
        <v>5913.78</v>
      </c>
      <c r="O56" s="24">
        <f t="shared" si="2"/>
        <v>7041.53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0</v>
      </c>
      <c r="E57" s="31">
        <f t="shared" si="5"/>
        <v>742</v>
      </c>
      <c r="F57" s="31">
        <f t="shared" si="5"/>
        <v>61506</v>
      </c>
      <c r="G57" s="31">
        <f t="shared" si="5"/>
        <v>1883</v>
      </c>
      <c r="H57" s="31">
        <f t="shared" si="5"/>
        <v>179639</v>
      </c>
      <c r="I57" s="80">
        <f t="shared" si="4"/>
        <v>243770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6188</v>
      </c>
      <c r="M57" s="31">
        <f t="shared" si="6"/>
        <v>668062</v>
      </c>
      <c r="N57" s="33">
        <f t="shared" si="1"/>
        <v>674250</v>
      </c>
      <c r="O57" s="35">
        <f t="shared" si="2"/>
        <v>918020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0</v>
      </c>
      <c r="E58" s="86">
        <f t="shared" si="5"/>
        <v>0.7</v>
      </c>
      <c r="F58" s="86">
        <f t="shared" si="5"/>
        <v>390.20000000000005</v>
      </c>
      <c r="G58" s="86">
        <f t="shared" si="5"/>
        <v>7.7</v>
      </c>
      <c r="H58" s="86">
        <f t="shared" si="5"/>
        <v>1087.4000000000001</v>
      </c>
      <c r="I58" s="87">
        <f t="shared" si="4"/>
        <v>1486</v>
      </c>
      <c r="J58" s="85">
        <f t="shared" si="6"/>
        <v>0</v>
      </c>
      <c r="K58" s="86">
        <f t="shared" si="6"/>
        <v>0</v>
      </c>
      <c r="L58" s="86">
        <f t="shared" si="6"/>
        <v>63.3</v>
      </c>
      <c r="M58" s="86">
        <f t="shared" si="6"/>
        <v>4525.5999999999995</v>
      </c>
      <c r="N58" s="88">
        <f t="shared" si="1"/>
        <v>4588.8999999999996</v>
      </c>
      <c r="O58" s="89">
        <f t="shared" si="2"/>
        <v>6074.9</v>
      </c>
      <c r="P58" s="90">
        <f>SUM(O56,P53,P54,P57)</f>
        <v>7041.53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2.09</v>
      </c>
      <c r="N69" s="44">
        <f t="shared" si="8"/>
        <v>2.09</v>
      </c>
      <c r="O69" s="45">
        <f t="shared" si="9"/>
        <v>2.09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46</v>
      </c>
      <c r="N70" s="34">
        <f t="shared" si="8"/>
        <v>46</v>
      </c>
      <c r="O70" s="35">
        <f t="shared" si="9"/>
        <v>46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3.9</v>
      </c>
      <c r="N71" s="50">
        <f t="shared" si="8"/>
        <v>3.9</v>
      </c>
      <c r="O71" s="51">
        <f t="shared" si="9"/>
        <v>3.9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0.11</v>
      </c>
      <c r="N72" s="44">
        <f t="shared" si="8"/>
        <v>0.11</v>
      </c>
      <c r="O72" s="45">
        <f t="shared" si="9"/>
        <v>0.11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0.2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0.89</v>
      </c>
      <c r="N75" s="44">
        <f t="shared" si="8"/>
        <v>0.89</v>
      </c>
      <c r="O75" s="45">
        <f t="shared" si="9"/>
        <v>0.89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40</v>
      </c>
      <c r="N76" s="34">
        <f t="shared" si="8"/>
        <v>40</v>
      </c>
      <c r="O76" s="35">
        <f t="shared" si="9"/>
        <v>40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1.8</v>
      </c>
      <c r="N77" s="50">
        <f t="shared" si="8"/>
        <v>1.8</v>
      </c>
      <c r="O77" s="51">
        <f t="shared" si="9"/>
        <v>1.8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5.67</v>
      </c>
      <c r="N78" s="44">
        <f t="shared" si="8"/>
        <v>5.67</v>
      </c>
      <c r="O78" s="45">
        <f t="shared" si="9"/>
        <v>5.67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275</v>
      </c>
      <c r="N79" s="34">
        <f t="shared" si="8"/>
        <v>275</v>
      </c>
      <c r="O79" s="35">
        <f t="shared" si="9"/>
        <v>275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10.5</v>
      </c>
      <c r="N80" s="50">
        <f t="shared" si="8"/>
        <v>10.5</v>
      </c>
      <c r="O80" s="51">
        <f t="shared" si="9"/>
        <v>10.5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1.05</v>
      </c>
      <c r="M81" s="124">
        <v>11.39</v>
      </c>
      <c r="N81" s="44">
        <f t="shared" si="8"/>
        <v>12.440000000000001</v>
      </c>
      <c r="O81" s="45">
        <f t="shared" si="9"/>
        <v>12.440000000000001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69</v>
      </c>
      <c r="M82" s="118">
        <v>684</v>
      </c>
      <c r="N82" s="34">
        <f t="shared" si="8"/>
        <v>753</v>
      </c>
      <c r="O82" s="35">
        <f t="shared" si="9"/>
        <v>753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2.2000000000000002</v>
      </c>
      <c r="M83" s="127">
        <v>21.8</v>
      </c>
      <c r="N83" s="50">
        <f t="shared" si="8"/>
        <v>24</v>
      </c>
      <c r="O83" s="51">
        <f t="shared" si="9"/>
        <v>24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>
        <v>1.29</v>
      </c>
      <c r="I84" s="43">
        <f t="shared" si="7"/>
        <v>1.29</v>
      </c>
      <c r="J84" s="125"/>
      <c r="K84" s="124"/>
      <c r="L84" s="124">
        <v>0.6</v>
      </c>
      <c r="M84" s="124">
        <v>38.08</v>
      </c>
      <c r="N84" s="44">
        <f t="shared" si="8"/>
        <v>38.68</v>
      </c>
      <c r="O84" s="45">
        <f t="shared" si="9"/>
        <v>39.97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>
        <v>67</v>
      </c>
      <c r="I85" s="32">
        <f t="shared" si="7"/>
        <v>67</v>
      </c>
      <c r="J85" s="119"/>
      <c r="K85" s="118"/>
      <c r="L85" s="118">
        <v>41</v>
      </c>
      <c r="M85" s="118">
        <v>2640</v>
      </c>
      <c r="N85" s="34">
        <f t="shared" si="8"/>
        <v>2681</v>
      </c>
      <c r="O85" s="35">
        <f t="shared" si="9"/>
        <v>2748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>
        <v>2.5</v>
      </c>
      <c r="I86" s="49">
        <f t="shared" si="7"/>
        <v>2.5</v>
      </c>
      <c r="J86" s="128"/>
      <c r="K86" s="127"/>
      <c r="L86" s="127">
        <v>1.2</v>
      </c>
      <c r="M86" s="127">
        <v>75.8</v>
      </c>
      <c r="N86" s="50">
        <f t="shared" si="8"/>
        <v>77</v>
      </c>
      <c r="O86" s="51">
        <f t="shared" si="9"/>
        <v>79.5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/>
      <c r="E87" s="124"/>
      <c r="F87" s="124"/>
      <c r="G87" s="124"/>
      <c r="H87" s="124">
        <v>0.15</v>
      </c>
      <c r="I87" s="43">
        <f t="shared" si="7"/>
        <v>0.15</v>
      </c>
      <c r="J87" s="125"/>
      <c r="K87" s="124"/>
      <c r="L87" s="124"/>
      <c r="M87" s="124">
        <v>74.87</v>
      </c>
      <c r="N87" s="44">
        <f t="shared" si="8"/>
        <v>74.87</v>
      </c>
      <c r="O87" s="45">
        <f t="shared" si="9"/>
        <v>75.02000000000001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/>
      <c r="E88" s="118"/>
      <c r="F88" s="118"/>
      <c r="G88" s="118"/>
      <c r="H88" s="118">
        <v>16</v>
      </c>
      <c r="I88" s="32">
        <f t="shared" si="7"/>
        <v>16</v>
      </c>
      <c r="J88" s="119"/>
      <c r="K88" s="118"/>
      <c r="L88" s="118"/>
      <c r="M88" s="118">
        <v>5333</v>
      </c>
      <c r="N88" s="34">
        <f t="shared" si="8"/>
        <v>5333</v>
      </c>
      <c r="O88" s="35">
        <f t="shared" si="9"/>
        <v>5349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/>
      <c r="E89" s="127"/>
      <c r="F89" s="127"/>
      <c r="G89" s="127"/>
      <c r="H89" s="127">
        <v>0.5</v>
      </c>
      <c r="I89" s="49">
        <f t="shared" si="7"/>
        <v>0.5</v>
      </c>
      <c r="J89" s="128"/>
      <c r="K89" s="127"/>
      <c r="L89" s="127"/>
      <c r="M89" s="127">
        <v>138.5</v>
      </c>
      <c r="N89" s="50">
        <f t="shared" si="8"/>
        <v>138.5</v>
      </c>
      <c r="O89" s="51">
        <f t="shared" si="9"/>
        <v>139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/>
      <c r="G90" s="124"/>
      <c r="H90" s="124"/>
      <c r="I90" s="43">
        <f t="shared" si="7"/>
        <v>0</v>
      </c>
      <c r="J90" s="125"/>
      <c r="K90" s="124"/>
      <c r="L90" s="124"/>
      <c r="M90" s="124">
        <v>83.4</v>
      </c>
      <c r="N90" s="44">
        <f t="shared" si="8"/>
        <v>83.4</v>
      </c>
      <c r="O90" s="45">
        <f t="shared" si="9"/>
        <v>83.4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/>
      <c r="G91" s="118"/>
      <c r="H91" s="118"/>
      <c r="I91" s="32">
        <f t="shared" si="7"/>
        <v>0</v>
      </c>
      <c r="J91" s="119"/>
      <c r="K91" s="118"/>
      <c r="L91" s="118"/>
      <c r="M91" s="118">
        <v>7388</v>
      </c>
      <c r="N91" s="34">
        <f t="shared" si="8"/>
        <v>7388</v>
      </c>
      <c r="O91" s="35">
        <f t="shared" si="9"/>
        <v>7388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/>
      <c r="G92" s="127"/>
      <c r="H92" s="127"/>
      <c r="I92" s="49">
        <f t="shared" si="7"/>
        <v>0</v>
      </c>
      <c r="J92" s="128"/>
      <c r="K92" s="127"/>
      <c r="L92" s="127"/>
      <c r="M92" s="127">
        <v>174.7</v>
      </c>
      <c r="N92" s="50">
        <f t="shared" si="8"/>
        <v>174.7</v>
      </c>
      <c r="O92" s="51">
        <f t="shared" si="9"/>
        <v>174.7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14.53</v>
      </c>
      <c r="G93" s="124"/>
      <c r="H93" s="124">
        <v>0.71</v>
      </c>
      <c r="I93" s="43">
        <f t="shared" si="7"/>
        <v>15.239999999999998</v>
      </c>
      <c r="J93" s="125"/>
      <c r="K93" s="124"/>
      <c r="L93" s="124">
        <v>0.36</v>
      </c>
      <c r="M93" s="124">
        <v>151.63999999999999</v>
      </c>
      <c r="N93" s="44">
        <f t="shared" si="8"/>
        <v>152</v>
      </c>
      <c r="O93" s="45">
        <f t="shared" si="9"/>
        <v>167.24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3186</v>
      </c>
      <c r="G94" s="118"/>
      <c r="H94" s="118">
        <v>101</v>
      </c>
      <c r="I94" s="32">
        <f t="shared" si="7"/>
        <v>3287</v>
      </c>
      <c r="J94" s="119"/>
      <c r="K94" s="118"/>
      <c r="L94" s="118">
        <v>37</v>
      </c>
      <c r="M94" s="118">
        <v>14506</v>
      </c>
      <c r="N94" s="34">
        <f t="shared" si="8"/>
        <v>14543</v>
      </c>
      <c r="O94" s="35">
        <f t="shared" si="9"/>
        <v>17830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35.1</v>
      </c>
      <c r="G95" s="127"/>
      <c r="H95" s="127">
        <v>2.4</v>
      </c>
      <c r="I95" s="49">
        <f t="shared" si="7"/>
        <v>37.5</v>
      </c>
      <c r="J95" s="128"/>
      <c r="K95" s="127"/>
      <c r="L95" s="127">
        <v>0.7</v>
      </c>
      <c r="M95" s="127">
        <v>285.10000000000002</v>
      </c>
      <c r="N95" s="50">
        <f t="shared" si="8"/>
        <v>285.8</v>
      </c>
      <c r="O95" s="51">
        <f t="shared" si="9"/>
        <v>323.3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34.119999999999997</v>
      </c>
      <c r="G96" s="124"/>
      <c r="H96" s="124">
        <v>6.4</v>
      </c>
      <c r="I96" s="43">
        <f t="shared" si="7"/>
        <v>40.519999999999996</v>
      </c>
      <c r="J96" s="125"/>
      <c r="K96" s="124"/>
      <c r="L96" s="124">
        <v>1.96</v>
      </c>
      <c r="M96" s="124">
        <v>380.33</v>
      </c>
      <c r="N96" s="44">
        <f t="shared" si="8"/>
        <v>382.28999999999996</v>
      </c>
      <c r="O96" s="45">
        <f t="shared" si="9"/>
        <v>422.80999999999995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7824</v>
      </c>
      <c r="G97" s="118"/>
      <c r="H97" s="118">
        <v>958</v>
      </c>
      <c r="I97" s="32">
        <f t="shared" si="7"/>
        <v>8782</v>
      </c>
      <c r="J97" s="119"/>
      <c r="K97" s="118"/>
      <c r="L97" s="118">
        <v>208</v>
      </c>
      <c r="M97" s="118">
        <v>37517</v>
      </c>
      <c r="N97" s="34">
        <f t="shared" si="8"/>
        <v>37725</v>
      </c>
      <c r="O97" s="35">
        <f t="shared" si="9"/>
        <v>46507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85.8</v>
      </c>
      <c r="G98" s="127"/>
      <c r="H98" s="127">
        <v>18.100000000000001</v>
      </c>
      <c r="I98" s="49">
        <f t="shared" si="7"/>
        <v>103.9</v>
      </c>
      <c r="J98" s="128"/>
      <c r="K98" s="127"/>
      <c r="L98" s="127">
        <v>4.2</v>
      </c>
      <c r="M98" s="127">
        <v>722.9</v>
      </c>
      <c r="N98" s="50">
        <f t="shared" si="8"/>
        <v>727.1</v>
      </c>
      <c r="O98" s="51">
        <f t="shared" si="9"/>
        <v>831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38.950000000000003</v>
      </c>
      <c r="G99" s="124">
        <v>7.0000000000000007E-2</v>
      </c>
      <c r="H99" s="124">
        <v>58.5</v>
      </c>
      <c r="I99" s="43">
        <f t="shared" si="7"/>
        <v>97.52000000000001</v>
      </c>
      <c r="J99" s="125"/>
      <c r="K99" s="124"/>
      <c r="L99" s="124"/>
      <c r="M99" s="124">
        <v>406.56</v>
      </c>
      <c r="N99" s="44">
        <f t="shared" si="8"/>
        <v>406.56</v>
      </c>
      <c r="O99" s="45">
        <f t="shared" si="9"/>
        <v>504.08000000000004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9341</v>
      </c>
      <c r="G100" s="118">
        <v>17</v>
      </c>
      <c r="H100" s="118">
        <v>8095</v>
      </c>
      <c r="I100" s="32">
        <f t="shared" si="7"/>
        <v>17453</v>
      </c>
      <c r="J100" s="119"/>
      <c r="K100" s="118"/>
      <c r="L100" s="118"/>
      <c r="M100" s="118">
        <v>43419</v>
      </c>
      <c r="N100" s="34">
        <f t="shared" si="8"/>
        <v>43419</v>
      </c>
      <c r="O100" s="35">
        <f t="shared" si="9"/>
        <v>60872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96.6</v>
      </c>
      <c r="G101" s="127">
        <v>0.2</v>
      </c>
      <c r="H101" s="127">
        <v>153.9</v>
      </c>
      <c r="I101" s="49">
        <f t="shared" si="7"/>
        <v>250.7</v>
      </c>
      <c r="J101" s="128"/>
      <c r="K101" s="127"/>
      <c r="L101" s="127"/>
      <c r="M101" s="127">
        <v>691.7</v>
      </c>
      <c r="N101" s="50">
        <f t="shared" si="8"/>
        <v>691.7</v>
      </c>
      <c r="O101" s="51">
        <f t="shared" si="9"/>
        <v>942.40000000000009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29.48</v>
      </c>
      <c r="G102" s="124"/>
      <c r="H102" s="124">
        <v>116.71</v>
      </c>
      <c r="I102" s="43">
        <f t="shared" si="7"/>
        <v>146.19</v>
      </c>
      <c r="J102" s="125"/>
      <c r="K102" s="124"/>
      <c r="L102" s="124">
        <v>3.16</v>
      </c>
      <c r="M102" s="124">
        <v>467.67</v>
      </c>
      <c r="N102" s="44">
        <f t="shared" si="8"/>
        <v>470.83000000000004</v>
      </c>
      <c r="O102" s="45">
        <f t="shared" si="9"/>
        <v>617.02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7302</v>
      </c>
      <c r="G103" s="118"/>
      <c r="H103" s="118">
        <v>15420</v>
      </c>
      <c r="I103" s="32">
        <f t="shared" si="7"/>
        <v>22722</v>
      </c>
      <c r="J103" s="119"/>
      <c r="K103" s="118"/>
      <c r="L103" s="118">
        <v>380</v>
      </c>
      <c r="M103" s="118">
        <v>54251</v>
      </c>
      <c r="N103" s="34">
        <f t="shared" si="8"/>
        <v>54631</v>
      </c>
      <c r="O103" s="35">
        <f t="shared" si="9"/>
        <v>77353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58.3</v>
      </c>
      <c r="G104" s="127"/>
      <c r="H104" s="127">
        <v>275.2</v>
      </c>
      <c r="I104" s="49">
        <f t="shared" si="7"/>
        <v>333.5</v>
      </c>
      <c r="J104" s="128"/>
      <c r="K104" s="127"/>
      <c r="L104" s="127">
        <v>4.5999999999999996</v>
      </c>
      <c r="M104" s="127">
        <v>677.5</v>
      </c>
      <c r="N104" s="50">
        <f t="shared" si="8"/>
        <v>682.1</v>
      </c>
      <c r="O104" s="51">
        <f t="shared" si="9"/>
        <v>1015.6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18.48</v>
      </c>
      <c r="G105" s="124">
        <v>3.27</v>
      </c>
      <c r="H105" s="124">
        <v>50.5</v>
      </c>
      <c r="I105" s="43">
        <f t="shared" si="7"/>
        <v>72.25</v>
      </c>
      <c r="J105" s="125"/>
      <c r="K105" s="124"/>
      <c r="L105" s="124">
        <v>15.3</v>
      </c>
      <c r="M105" s="124">
        <v>456.41</v>
      </c>
      <c r="N105" s="44">
        <f t="shared" si="8"/>
        <v>471.71000000000004</v>
      </c>
      <c r="O105" s="45">
        <f t="shared" si="9"/>
        <v>543.96</v>
      </c>
      <c r="P105" s="130"/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4769</v>
      </c>
      <c r="G106" s="118">
        <v>803</v>
      </c>
      <c r="H106" s="118">
        <v>8300</v>
      </c>
      <c r="I106" s="32">
        <f t="shared" si="7"/>
        <v>13872</v>
      </c>
      <c r="J106" s="119"/>
      <c r="K106" s="118"/>
      <c r="L106" s="118">
        <v>1932</v>
      </c>
      <c r="M106" s="118">
        <v>54204</v>
      </c>
      <c r="N106" s="34">
        <f t="shared" si="8"/>
        <v>56136</v>
      </c>
      <c r="O106" s="35">
        <f t="shared" si="9"/>
        <v>70008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28.7</v>
      </c>
      <c r="G107" s="127">
        <v>6.4</v>
      </c>
      <c r="H107" s="127">
        <v>130.30000000000001</v>
      </c>
      <c r="I107" s="49">
        <f t="shared" si="7"/>
        <v>165.4</v>
      </c>
      <c r="J107" s="128"/>
      <c r="K107" s="127"/>
      <c r="L107" s="127">
        <v>23.3</v>
      </c>
      <c r="M107" s="127">
        <v>686.3</v>
      </c>
      <c r="N107" s="50">
        <f t="shared" si="8"/>
        <v>709.59999999999991</v>
      </c>
      <c r="O107" s="51">
        <f t="shared" si="9"/>
        <v>874.99999999999989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/>
      <c r="F108" s="124">
        <v>25.5</v>
      </c>
      <c r="G108" s="124"/>
      <c r="H108" s="124">
        <v>45.9</v>
      </c>
      <c r="I108" s="43">
        <f t="shared" si="7"/>
        <v>71.400000000000006</v>
      </c>
      <c r="J108" s="125"/>
      <c r="K108" s="124"/>
      <c r="L108" s="124">
        <v>23.71</v>
      </c>
      <c r="M108" s="124">
        <v>553.85</v>
      </c>
      <c r="N108" s="44">
        <f t="shared" si="8"/>
        <v>577.56000000000006</v>
      </c>
      <c r="O108" s="45">
        <f t="shared" si="9"/>
        <v>648.96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/>
      <c r="F109" s="118">
        <v>6697</v>
      </c>
      <c r="G109" s="118"/>
      <c r="H109" s="118">
        <v>7337</v>
      </c>
      <c r="I109" s="32">
        <f t="shared" si="7"/>
        <v>14034</v>
      </c>
      <c r="J109" s="119"/>
      <c r="K109" s="118"/>
      <c r="L109" s="118">
        <v>2608</v>
      </c>
      <c r="M109" s="118">
        <v>66603</v>
      </c>
      <c r="N109" s="34">
        <f t="shared" si="8"/>
        <v>69211</v>
      </c>
      <c r="O109" s="35">
        <f t="shared" si="9"/>
        <v>83245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/>
      <c r="F110" s="127">
        <v>40.200000000000003</v>
      </c>
      <c r="G110" s="127"/>
      <c r="H110" s="127">
        <v>100.3</v>
      </c>
      <c r="I110" s="49">
        <f t="shared" si="7"/>
        <v>140.5</v>
      </c>
      <c r="J110" s="128"/>
      <c r="K110" s="127"/>
      <c r="L110" s="127">
        <v>26.2</v>
      </c>
      <c r="M110" s="127">
        <v>658.7</v>
      </c>
      <c r="N110" s="50">
        <f t="shared" si="8"/>
        <v>684.90000000000009</v>
      </c>
      <c r="O110" s="51">
        <f t="shared" si="9"/>
        <v>825.40000000000009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7.14</v>
      </c>
      <c r="G111" s="124"/>
      <c r="H111" s="124">
        <v>19.88</v>
      </c>
      <c r="I111" s="43">
        <f t="shared" si="7"/>
        <v>27.02</v>
      </c>
      <c r="J111" s="125"/>
      <c r="K111" s="124"/>
      <c r="L111" s="124"/>
      <c r="M111" s="124">
        <v>528.67999999999995</v>
      </c>
      <c r="N111" s="44">
        <f t="shared" si="8"/>
        <v>528.67999999999995</v>
      </c>
      <c r="O111" s="45">
        <f t="shared" si="9"/>
        <v>555.69999999999993</v>
      </c>
      <c r="P111" s="69">
        <f>SUM(P104:P110)</f>
        <v>0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1914</v>
      </c>
      <c r="G112" s="118"/>
      <c r="H112" s="118">
        <v>4028</v>
      </c>
      <c r="I112" s="32">
        <f t="shared" si="7"/>
        <v>5942</v>
      </c>
      <c r="J112" s="119"/>
      <c r="K112" s="118"/>
      <c r="L112" s="118"/>
      <c r="M112" s="118">
        <v>63667</v>
      </c>
      <c r="N112" s="34">
        <f t="shared" si="8"/>
        <v>63667</v>
      </c>
      <c r="O112" s="35">
        <f t="shared" si="9"/>
        <v>69609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9.8000000000000007</v>
      </c>
      <c r="G113" s="127"/>
      <c r="H113" s="127">
        <v>48.7</v>
      </c>
      <c r="I113" s="49">
        <f t="shared" si="7"/>
        <v>58.5</v>
      </c>
      <c r="J113" s="128"/>
      <c r="K113" s="127"/>
      <c r="L113" s="127"/>
      <c r="M113" s="127">
        <v>62.2</v>
      </c>
      <c r="N113" s="50">
        <f t="shared" si="8"/>
        <v>62.2</v>
      </c>
      <c r="O113" s="51">
        <f t="shared" si="9"/>
        <v>120.7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11.4</v>
      </c>
      <c r="G114" s="124"/>
      <c r="H114" s="124">
        <v>63.25</v>
      </c>
      <c r="I114" s="43">
        <f t="shared" si="7"/>
        <v>74.650000000000006</v>
      </c>
      <c r="J114" s="125"/>
      <c r="K114" s="124"/>
      <c r="L114" s="124">
        <v>2.88</v>
      </c>
      <c r="M114" s="124">
        <v>256.98</v>
      </c>
      <c r="N114" s="44">
        <f t="shared" si="8"/>
        <v>259.86</v>
      </c>
      <c r="O114" s="45">
        <f t="shared" si="9"/>
        <v>334.51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3134</v>
      </c>
      <c r="G115" s="118"/>
      <c r="H115" s="118">
        <v>14219</v>
      </c>
      <c r="I115" s="32">
        <f t="shared" si="7"/>
        <v>17353</v>
      </c>
      <c r="J115" s="119"/>
      <c r="K115" s="118"/>
      <c r="L115" s="118">
        <v>301</v>
      </c>
      <c r="M115" s="118">
        <v>32306</v>
      </c>
      <c r="N115" s="34">
        <f t="shared" si="8"/>
        <v>32607</v>
      </c>
      <c r="O115" s="35">
        <f t="shared" si="9"/>
        <v>49960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12.5</v>
      </c>
      <c r="G116" s="136"/>
      <c r="H116" s="136">
        <v>138.6</v>
      </c>
      <c r="I116" s="96">
        <f t="shared" si="7"/>
        <v>151.1</v>
      </c>
      <c r="J116" s="137"/>
      <c r="K116" s="136"/>
      <c r="L116" s="136">
        <v>0.3</v>
      </c>
      <c r="M116" s="136">
        <v>31.6</v>
      </c>
      <c r="N116" s="97">
        <f t="shared" si="8"/>
        <v>31.900000000000002</v>
      </c>
      <c r="O116" s="89">
        <f t="shared" si="9"/>
        <v>183</v>
      </c>
      <c r="P116" s="90">
        <f>SUM(O136,P111,P112,P115)</f>
        <v>7041.53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8.4600000000000009</v>
      </c>
      <c r="G121" s="115"/>
      <c r="H121" s="115">
        <v>21.91</v>
      </c>
      <c r="I121" s="21">
        <f t="shared" si="7"/>
        <v>30.37</v>
      </c>
      <c r="J121" s="116"/>
      <c r="K121" s="115"/>
      <c r="L121" s="115"/>
      <c r="M121" s="115">
        <v>465.23</v>
      </c>
      <c r="N121" s="23">
        <f t="shared" si="8"/>
        <v>465.23</v>
      </c>
      <c r="O121" s="24">
        <f t="shared" si="9"/>
        <v>495.6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2190</v>
      </c>
      <c r="G122" s="118"/>
      <c r="H122" s="118">
        <v>4280</v>
      </c>
      <c r="I122" s="32">
        <f t="shared" si="7"/>
        <v>6470</v>
      </c>
      <c r="J122" s="119"/>
      <c r="K122" s="118"/>
      <c r="L122" s="118"/>
      <c r="M122" s="118">
        <v>56333</v>
      </c>
      <c r="N122" s="34">
        <f t="shared" si="8"/>
        <v>56333</v>
      </c>
      <c r="O122" s="35">
        <f t="shared" si="9"/>
        <v>62803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6.7</v>
      </c>
      <c r="G123" s="127"/>
      <c r="H123" s="127">
        <v>38.5</v>
      </c>
      <c r="I123" s="49">
        <f t="shared" si="7"/>
        <v>45.2</v>
      </c>
      <c r="J123" s="128"/>
      <c r="K123" s="127"/>
      <c r="L123" s="127"/>
      <c r="M123" s="127">
        <v>55</v>
      </c>
      <c r="N123" s="50">
        <f t="shared" si="8"/>
        <v>55</v>
      </c>
      <c r="O123" s="51">
        <f t="shared" si="9"/>
        <v>100.2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2.34</v>
      </c>
      <c r="F124" s="124">
        <v>4.17</v>
      </c>
      <c r="G124" s="124"/>
      <c r="H124" s="124">
        <v>2.1800000000000002</v>
      </c>
      <c r="I124" s="43">
        <f t="shared" si="7"/>
        <v>8.69</v>
      </c>
      <c r="J124" s="125"/>
      <c r="K124" s="124"/>
      <c r="L124" s="124"/>
      <c r="M124" s="124">
        <v>217.18</v>
      </c>
      <c r="N124" s="44">
        <f t="shared" si="8"/>
        <v>217.18</v>
      </c>
      <c r="O124" s="45">
        <f t="shared" si="9"/>
        <v>225.87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742</v>
      </c>
      <c r="F125" s="118">
        <v>1109</v>
      </c>
      <c r="G125" s="118"/>
      <c r="H125" s="118">
        <v>400</v>
      </c>
      <c r="I125" s="32">
        <f t="shared" si="7"/>
        <v>2251</v>
      </c>
      <c r="J125" s="119"/>
      <c r="K125" s="118"/>
      <c r="L125" s="118"/>
      <c r="M125" s="118">
        <v>25294</v>
      </c>
      <c r="N125" s="34">
        <f t="shared" si="8"/>
        <v>25294</v>
      </c>
      <c r="O125" s="35">
        <f t="shared" si="9"/>
        <v>27545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0.7</v>
      </c>
      <c r="F126" s="127">
        <v>3.3</v>
      </c>
      <c r="G126" s="127"/>
      <c r="H126" s="127">
        <v>3.7</v>
      </c>
      <c r="I126" s="49">
        <f t="shared" si="7"/>
        <v>7.7</v>
      </c>
      <c r="J126" s="128"/>
      <c r="K126" s="127"/>
      <c r="L126" s="127"/>
      <c r="M126" s="127">
        <v>25.2</v>
      </c>
      <c r="N126" s="50">
        <f t="shared" si="8"/>
        <v>25.2</v>
      </c>
      <c r="O126" s="51">
        <f t="shared" si="9"/>
        <v>32.9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50.98</v>
      </c>
      <c r="G127" s="124">
        <v>3.63</v>
      </c>
      <c r="H127" s="124">
        <v>487.85</v>
      </c>
      <c r="I127" s="43">
        <f t="shared" si="7"/>
        <v>542.46</v>
      </c>
      <c r="J127" s="125"/>
      <c r="K127" s="124"/>
      <c r="L127" s="124">
        <v>4.6399999999999997</v>
      </c>
      <c r="M127" s="124">
        <v>1759.09</v>
      </c>
      <c r="N127" s="44">
        <f t="shared" si="8"/>
        <v>1763.73</v>
      </c>
      <c r="O127" s="45">
        <f t="shared" si="9"/>
        <v>2306.19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14040</v>
      </c>
      <c r="G128" s="118">
        <v>1063</v>
      </c>
      <c r="H128" s="118">
        <v>116418</v>
      </c>
      <c r="I128" s="32">
        <f t="shared" si="7"/>
        <v>131521</v>
      </c>
      <c r="J128" s="119"/>
      <c r="K128" s="118"/>
      <c r="L128" s="118">
        <v>612</v>
      </c>
      <c r="M128" s="118">
        <v>203553</v>
      </c>
      <c r="N128" s="34">
        <f t="shared" si="8"/>
        <v>204165</v>
      </c>
      <c r="O128" s="35">
        <f t="shared" si="9"/>
        <v>335686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13.2</v>
      </c>
      <c r="G129" s="127">
        <v>1.1000000000000001</v>
      </c>
      <c r="H129" s="127">
        <v>174.7</v>
      </c>
      <c r="I129" s="49">
        <f t="shared" si="7"/>
        <v>189</v>
      </c>
      <c r="J129" s="128"/>
      <c r="K129" s="127"/>
      <c r="L129" s="127">
        <v>0.6</v>
      </c>
      <c r="M129" s="127">
        <v>202.2</v>
      </c>
      <c r="N129" s="50">
        <f t="shared" si="8"/>
        <v>202.79999999999998</v>
      </c>
      <c r="O129" s="51">
        <f t="shared" si="9"/>
        <v>391.79999999999995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/>
      <c r="E130" s="115">
        <v>2.34</v>
      </c>
      <c r="F130" s="115">
        <v>243.21</v>
      </c>
      <c r="G130" s="115">
        <v>6.97</v>
      </c>
      <c r="H130" s="115">
        <v>875.23</v>
      </c>
      <c r="I130" s="21">
        <f t="shared" si="7"/>
        <v>1127.75</v>
      </c>
      <c r="J130" s="116"/>
      <c r="K130" s="115"/>
      <c r="L130" s="115">
        <v>53.66</v>
      </c>
      <c r="M130" s="115">
        <v>5860.12</v>
      </c>
      <c r="N130" s="23">
        <f>SUM(J130:M130)</f>
        <v>5913.78</v>
      </c>
      <c r="O130" s="24">
        <f t="shared" si="9"/>
        <v>7041.53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/>
      <c r="E131" s="118">
        <v>742</v>
      </c>
      <c r="F131" s="118">
        <v>61506</v>
      </c>
      <c r="G131" s="118">
        <v>1883</v>
      </c>
      <c r="H131" s="118">
        <v>179639</v>
      </c>
      <c r="I131" s="32">
        <f t="shared" si="7"/>
        <v>243770</v>
      </c>
      <c r="J131" s="119"/>
      <c r="K131" s="118"/>
      <c r="L131" s="118">
        <v>6188</v>
      </c>
      <c r="M131" s="118">
        <v>668062</v>
      </c>
      <c r="N131" s="34">
        <f t="shared" si="8"/>
        <v>674250</v>
      </c>
      <c r="O131" s="35">
        <f t="shared" si="9"/>
        <v>918020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/>
      <c r="E132" s="127">
        <v>0.7</v>
      </c>
      <c r="F132" s="127">
        <v>390.2</v>
      </c>
      <c r="G132" s="127">
        <v>7.7</v>
      </c>
      <c r="H132" s="127">
        <v>1087.4000000000001</v>
      </c>
      <c r="I132" s="49">
        <f t="shared" ref="I132:I138" si="10">SUM(C132:H132)</f>
        <v>1486</v>
      </c>
      <c r="J132" s="128"/>
      <c r="K132" s="127"/>
      <c r="L132" s="127">
        <v>63.3</v>
      </c>
      <c r="M132" s="127">
        <v>4525.6000000000004</v>
      </c>
      <c r="N132" s="50">
        <f t="shared" ref="N132:N138" si="11">SUM(J132:M132)</f>
        <v>4588.9000000000005</v>
      </c>
      <c r="O132" s="51">
        <f t="shared" ref="O132:O138" si="12">SUM(N132,I132)</f>
        <v>6074.9000000000005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/>
      <c r="E133" s="124">
        <v>2.34</v>
      </c>
      <c r="F133" s="124">
        <v>243.21</v>
      </c>
      <c r="G133" s="124">
        <v>6.97</v>
      </c>
      <c r="H133" s="124">
        <v>868.43</v>
      </c>
      <c r="I133" s="43">
        <f t="shared" si="10"/>
        <v>1120.95</v>
      </c>
      <c r="J133" s="125"/>
      <c r="K133" s="124"/>
      <c r="L133" s="124">
        <v>53.66</v>
      </c>
      <c r="M133" s="124">
        <v>5857.92</v>
      </c>
      <c r="N133" s="44">
        <f t="shared" si="11"/>
        <v>5911.58</v>
      </c>
      <c r="O133" s="45">
        <f t="shared" si="12"/>
        <v>7032.53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/>
      <c r="E134" s="118">
        <v>742</v>
      </c>
      <c r="F134" s="118">
        <v>61506</v>
      </c>
      <c r="G134" s="118">
        <v>1883</v>
      </c>
      <c r="H134" s="118">
        <v>178733</v>
      </c>
      <c r="I134" s="32">
        <f t="shared" si="10"/>
        <v>242864</v>
      </c>
      <c r="J134" s="119"/>
      <c r="K134" s="118"/>
      <c r="L134" s="118">
        <v>6188</v>
      </c>
      <c r="M134" s="118">
        <v>668013</v>
      </c>
      <c r="N134" s="34">
        <f t="shared" si="11"/>
        <v>674201</v>
      </c>
      <c r="O134" s="35">
        <f t="shared" si="12"/>
        <v>917065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/>
      <c r="E135" s="136">
        <v>0.7</v>
      </c>
      <c r="F135" s="136">
        <v>390.2</v>
      </c>
      <c r="G135" s="136">
        <v>7.7</v>
      </c>
      <c r="H135" s="136">
        <v>1068.4000000000001</v>
      </c>
      <c r="I135" s="96">
        <f t="shared" si="10"/>
        <v>1467</v>
      </c>
      <c r="J135" s="137"/>
      <c r="K135" s="136"/>
      <c r="L135" s="136">
        <v>63.3</v>
      </c>
      <c r="M135" s="136">
        <v>4521.5</v>
      </c>
      <c r="N135" s="97">
        <f t="shared" si="11"/>
        <v>4584.8</v>
      </c>
      <c r="O135" s="89">
        <f t="shared" si="12"/>
        <v>6051.8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0</v>
      </c>
      <c r="E136" s="106">
        <f t="shared" si="13"/>
        <v>2.34</v>
      </c>
      <c r="F136" s="106">
        <f t="shared" si="13"/>
        <v>243.20999999999998</v>
      </c>
      <c r="G136" s="106">
        <f t="shared" si="13"/>
        <v>6.97</v>
      </c>
      <c r="H136" s="106">
        <f t="shared" si="13"/>
        <v>875.23</v>
      </c>
      <c r="I136" s="107">
        <f t="shared" si="10"/>
        <v>1127.75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53.660000000000004</v>
      </c>
      <c r="M136" s="106">
        <f t="shared" si="14"/>
        <v>5860.12</v>
      </c>
      <c r="N136" s="109">
        <f t="shared" si="11"/>
        <v>5913.78</v>
      </c>
      <c r="O136" s="110">
        <f t="shared" si="12"/>
        <v>7041.53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0</v>
      </c>
      <c r="E137" s="31">
        <f t="shared" si="13"/>
        <v>742</v>
      </c>
      <c r="F137" s="31">
        <f t="shared" si="13"/>
        <v>61506</v>
      </c>
      <c r="G137" s="31">
        <f t="shared" si="13"/>
        <v>1883</v>
      </c>
      <c r="H137" s="31">
        <f t="shared" si="13"/>
        <v>179639</v>
      </c>
      <c r="I137" s="32">
        <f t="shared" si="10"/>
        <v>243770</v>
      </c>
      <c r="J137" s="33">
        <f t="shared" si="14"/>
        <v>0</v>
      </c>
      <c r="K137" s="31">
        <f t="shared" si="14"/>
        <v>0</v>
      </c>
      <c r="L137" s="31">
        <f t="shared" si="14"/>
        <v>6188</v>
      </c>
      <c r="M137" s="31">
        <f t="shared" si="14"/>
        <v>668062</v>
      </c>
      <c r="N137" s="34">
        <f t="shared" si="11"/>
        <v>674250</v>
      </c>
      <c r="O137" s="35">
        <f t="shared" si="12"/>
        <v>918020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0</v>
      </c>
      <c r="E138" s="86">
        <f t="shared" si="13"/>
        <v>0.7</v>
      </c>
      <c r="F138" s="86">
        <f t="shared" si="13"/>
        <v>390.2</v>
      </c>
      <c r="G138" s="86">
        <f t="shared" si="13"/>
        <v>7.7000000000000011</v>
      </c>
      <c r="H138" s="86">
        <f t="shared" si="13"/>
        <v>1087.4000000000001</v>
      </c>
      <c r="I138" s="96">
        <f t="shared" si="10"/>
        <v>1486</v>
      </c>
      <c r="J138" s="88">
        <f t="shared" si="14"/>
        <v>0</v>
      </c>
      <c r="K138" s="86">
        <f t="shared" si="14"/>
        <v>0</v>
      </c>
      <c r="L138" s="86">
        <f t="shared" si="14"/>
        <v>63.300000000000004</v>
      </c>
      <c r="M138" s="86">
        <f t="shared" si="14"/>
        <v>4525.5999999999995</v>
      </c>
      <c r="N138" s="97">
        <f t="shared" si="11"/>
        <v>4588.8999999999996</v>
      </c>
      <c r="O138" s="89">
        <f t="shared" si="12"/>
        <v>6074.9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77</vt:i4>
      </vt:variant>
    </vt:vector>
  </HeadingPairs>
  <TitlesOfParts>
    <vt:vector size="77" baseType="lpstr"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N0900021</dc:creator>
  <cp:lastModifiedBy>N0900021</cp:lastModifiedBy>
  <dcterms:created xsi:type="dcterms:W3CDTF">2025-09-29T05:00:42Z</dcterms:created>
  <dcterms:modified xsi:type="dcterms:W3CDTF">2025-09-29T05:02:06Z</dcterms:modified>
</cp:coreProperties>
</file>